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ARIFF-2026-27\Annexures\"/>
    </mc:Choice>
  </mc:AlternateContent>
  <bookViews>
    <workbookView xWindow="0" yWindow="0" windowWidth="21600" windowHeight="9615" tabRatio="518"/>
  </bookViews>
  <sheets>
    <sheet name="ANNEXURE IV" sheetId="2" r:id="rId1"/>
    <sheet name="ANNEXURE-III" sheetId="3" r:id="rId2"/>
    <sheet name="Lines not owned by OPTCL" sheetId="4" r:id="rId3"/>
  </sheets>
  <definedNames>
    <definedName name="_xlnm._FilterDatabase" localSheetId="0" hidden="1">'ANNEXURE IV'!$R$1:$R$3453</definedName>
    <definedName name="Excel_BuiltIn_Print_Area_3_1">'ANNEXURE-III'!$A$108:$G$138</definedName>
    <definedName name="Excel_BuiltIn_Print_Titles_1_1">'ANNEXURE IV'!$A$3:$IL$6</definedName>
    <definedName name="_xlnm.Print_Area" localSheetId="0">'ANNEXURE IV'!$A$1:$U$3442</definedName>
    <definedName name="_xlnm.Print_Area" localSheetId="1">'ANNEXURE-III'!$A$1:$I$106</definedName>
    <definedName name="_xlnm.Print_Titles" localSheetId="0">'ANNEXURE IV'!$3:$6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4" i="2" l="1"/>
  <c r="G364" i="2"/>
  <c r="I3159" i="2" l="1"/>
  <c r="H3159" i="2"/>
  <c r="G3159" i="2"/>
  <c r="I3137" i="2" l="1"/>
  <c r="H3137" i="2"/>
  <c r="G3137" i="2"/>
  <c r="I1106" i="2"/>
  <c r="H1106" i="2"/>
  <c r="G1106" i="2"/>
  <c r="I1903" i="2" l="1"/>
  <c r="H1903" i="2"/>
  <c r="G1903" i="2"/>
  <c r="I2645" i="2"/>
  <c r="H2645" i="2"/>
  <c r="G2645" i="2"/>
  <c r="U2652" i="2"/>
  <c r="G1527" i="2"/>
  <c r="G673" i="2"/>
  <c r="G2112" i="2"/>
  <c r="I3193" i="2" l="1"/>
  <c r="H3193" i="2"/>
  <c r="G3255" i="2"/>
  <c r="I226" i="2" l="1"/>
  <c r="H226" i="2"/>
  <c r="G226" i="2"/>
  <c r="I220" i="2"/>
  <c r="H220" i="2"/>
  <c r="G220" i="2"/>
  <c r="I1020" i="2" l="1"/>
  <c r="H1020" i="2"/>
  <c r="G1020" i="2"/>
  <c r="I64" i="2"/>
  <c r="H64" i="2"/>
  <c r="I240" i="2" l="1"/>
  <c r="H240" i="2"/>
  <c r="G240" i="2"/>
  <c r="I234" i="2"/>
  <c r="H234" i="2"/>
  <c r="G234" i="2"/>
  <c r="G2680" i="2"/>
  <c r="H2680" i="2"/>
  <c r="I2680" i="2"/>
  <c r="U2680" i="2"/>
  <c r="I432" i="2"/>
  <c r="H432" i="2"/>
  <c r="G432" i="2"/>
  <c r="I2558" i="2"/>
  <c r="H2558" i="2"/>
  <c r="G2558" i="2"/>
  <c r="I2634" i="2"/>
  <c r="H2634" i="2"/>
  <c r="G2634" i="2"/>
  <c r="I981" i="2"/>
  <c r="H981" i="2"/>
  <c r="G981" i="2"/>
  <c r="G1872" i="2"/>
  <c r="G1871" i="2"/>
  <c r="G1757" i="2"/>
  <c r="G1756" i="2"/>
  <c r="G1809" i="2"/>
  <c r="G1808" i="2"/>
  <c r="G1807" i="2"/>
  <c r="G1806" i="2"/>
  <c r="G1805" i="2"/>
  <c r="G1804" i="2"/>
  <c r="G1803" i="2"/>
  <c r="G1802" i="2"/>
  <c r="G1801" i="2"/>
  <c r="S2680" i="2" l="1"/>
  <c r="T2680" i="2"/>
  <c r="I2529" i="2" l="1"/>
  <c r="H2529" i="2"/>
  <c r="I1348" i="2"/>
  <c r="H1348" i="2"/>
  <c r="G1348" i="2"/>
  <c r="I2289" i="2" l="1"/>
  <c r="H2289" i="2"/>
  <c r="G2289" i="2"/>
  <c r="I1559" i="2" l="1"/>
  <c r="H1559" i="2"/>
  <c r="I3201" i="2"/>
  <c r="H3201" i="2"/>
  <c r="I1555" i="2"/>
  <c r="H1555" i="2"/>
  <c r="G3280" i="2" l="1"/>
  <c r="I3280" i="2"/>
  <c r="H3280" i="2"/>
  <c r="I10" i="2"/>
  <c r="H10" i="2"/>
  <c r="G10" i="2"/>
  <c r="I1121" i="2" l="1"/>
  <c r="H1121" i="2"/>
  <c r="G1121" i="2"/>
  <c r="I160" i="2"/>
  <c r="H160" i="2"/>
  <c r="G160" i="2"/>
  <c r="G2098" i="2"/>
  <c r="G2059" i="2"/>
  <c r="G1982" i="2"/>
  <c r="G2380" i="2"/>
  <c r="G2379" i="2"/>
  <c r="G2378" i="2"/>
  <c r="G2377" i="2"/>
  <c r="G2376" i="2"/>
  <c r="G2375" i="2"/>
  <c r="G2374" i="2"/>
  <c r="G2373" i="2"/>
  <c r="G2372" i="2"/>
  <c r="G2371" i="2"/>
  <c r="G2370" i="2"/>
  <c r="G2369" i="2"/>
  <c r="G2368" i="2"/>
  <c r="G2367" i="2"/>
  <c r="G2366" i="2"/>
  <c r="G2365" i="2"/>
  <c r="G2364" i="2"/>
  <c r="G2363" i="2"/>
  <c r="G2362" i="2"/>
  <c r="G2361" i="2"/>
  <c r="G2360" i="2"/>
  <c r="G2359" i="2"/>
  <c r="G2358" i="2"/>
  <c r="G2357" i="2"/>
  <c r="G278" i="2"/>
  <c r="G1870" i="2"/>
  <c r="G1869" i="2"/>
  <c r="G1868" i="2"/>
  <c r="G1867" i="2"/>
  <c r="G1866" i="2"/>
  <c r="G1865" i="2"/>
  <c r="G1864" i="2"/>
  <c r="G1863" i="2"/>
  <c r="G1862" i="2"/>
  <c r="G1800" i="2"/>
  <c r="G1799" i="2"/>
  <c r="G1798" i="2"/>
  <c r="G1797" i="2"/>
  <c r="G1796" i="2"/>
  <c r="G1795" i="2"/>
  <c r="G1794" i="2"/>
  <c r="G1793" i="2"/>
  <c r="G1755" i="2"/>
  <c r="G1754" i="2"/>
  <c r="G1753" i="2"/>
  <c r="G1752" i="2"/>
  <c r="G1751" i="2"/>
  <c r="G1750" i="2"/>
  <c r="G1749" i="2"/>
  <c r="G1748" i="2"/>
  <c r="G1747" i="2"/>
  <c r="G1731" i="2"/>
  <c r="G1730" i="2"/>
  <c r="G1729" i="2"/>
  <c r="G1792" i="2"/>
  <c r="G1791" i="2"/>
  <c r="G1790" i="2"/>
  <c r="G1789" i="2"/>
  <c r="G1788" i="2"/>
  <c r="G1787" i="2"/>
  <c r="G1786" i="2"/>
  <c r="G1785" i="2"/>
  <c r="G2624" i="2"/>
  <c r="G2623" i="2"/>
  <c r="G2622" i="2"/>
  <c r="G620" i="2"/>
  <c r="G619" i="2"/>
  <c r="G618" i="2"/>
  <c r="G1286" i="2" l="1"/>
  <c r="G1285" i="2"/>
  <c r="G1269" i="2"/>
  <c r="G3092" i="2"/>
  <c r="G3098" i="2"/>
  <c r="G1436" i="2"/>
  <c r="G1427" i="2"/>
  <c r="G603" i="2"/>
  <c r="G586" i="2"/>
  <c r="G595" i="2"/>
  <c r="G594" i="2"/>
  <c r="G2537" i="2"/>
  <c r="G2530" i="2"/>
  <c r="G2529" i="2" s="1"/>
  <c r="G2356" i="2"/>
  <c r="G2355" i="2"/>
  <c r="G2354" i="2"/>
  <c r="G2353" i="2"/>
  <c r="G2352" i="2"/>
  <c r="G2351" i="2"/>
  <c r="G2350" i="2"/>
  <c r="G2349" i="2"/>
  <c r="G2348" i="2"/>
  <c r="G928" i="2"/>
  <c r="G947" i="2"/>
  <c r="G3075" i="2"/>
  <c r="G946" i="2"/>
  <c r="G927" i="2"/>
  <c r="G913" i="2"/>
  <c r="G401" i="2"/>
  <c r="G65" i="2"/>
  <c r="G64" i="2" s="1"/>
  <c r="G905" i="2"/>
  <c r="G904" i="2"/>
  <c r="G903" i="2"/>
  <c r="G902" i="2"/>
  <c r="G901" i="2"/>
  <c r="G3153" i="2"/>
  <c r="G1701" i="2"/>
  <c r="G1689" i="2"/>
  <c r="G2312" i="2"/>
  <c r="G1482" i="2"/>
  <c r="G1469" i="2"/>
  <c r="G1455" i="2"/>
  <c r="G716" i="2"/>
  <c r="G710" i="2"/>
  <c r="G702" i="2"/>
  <c r="G694" i="2"/>
  <c r="G686" i="2"/>
  <c r="G679" i="2"/>
  <c r="G670" i="2"/>
  <c r="G663" i="2"/>
  <c r="G2483" i="2"/>
  <c r="G3013" i="2"/>
  <c r="G565" i="2"/>
  <c r="G1586" i="2"/>
  <c r="G1928" i="2"/>
  <c r="G1951" i="2"/>
  <c r="G1939" i="2"/>
  <c r="G1938" i="2"/>
  <c r="G2830" i="2"/>
  <c r="G2837" i="2"/>
  <c r="G2849" i="2"/>
  <c r="G2852" i="2"/>
  <c r="G2931" i="2"/>
  <c r="G2892" i="2"/>
  <c r="G2857" i="2"/>
  <c r="G1981" i="2"/>
  <c r="G2000" i="2"/>
  <c r="G2014" i="2"/>
  <c r="G1972" i="2"/>
  <c r="G1971" i="2"/>
  <c r="G1970" i="2"/>
  <c r="G2829" i="2"/>
  <c r="G1068" i="2"/>
  <c r="G1054" i="2"/>
  <c r="G1040" i="2"/>
  <c r="G1617" i="2"/>
  <c r="G1616" i="2"/>
  <c r="G2790" i="2"/>
  <c r="G2789" i="2"/>
  <c r="G2788" i="2"/>
  <c r="G2196" i="2"/>
  <c r="G2178" i="2"/>
  <c r="G2168" i="2"/>
  <c r="G2157" i="2"/>
  <c r="G2195" i="2"/>
  <c r="G2177" i="2"/>
  <c r="G2167" i="2"/>
  <c r="G2156" i="2"/>
  <c r="G2311" i="2"/>
  <c r="G1468" i="2"/>
  <c r="G1454" i="2"/>
  <c r="G2333" i="2"/>
  <c r="G2332" i="2"/>
  <c r="G2331" i="2"/>
  <c r="G1895" i="2"/>
  <c r="G1884" i="2"/>
  <c r="G1567" i="2"/>
  <c r="G1564" i="2"/>
  <c r="G1536" i="2"/>
  <c r="G1532" i="2"/>
  <c r="G3202" i="2"/>
  <c r="G3201" i="2" s="1"/>
  <c r="G3194" i="2"/>
  <c r="G3193" i="2" s="1"/>
  <c r="G1560" i="2"/>
  <c r="G1559" i="2" s="1"/>
  <c r="G1556" i="2"/>
  <c r="G1555" i="2" s="1"/>
  <c r="G656" i="2"/>
  <c r="G650" i="2"/>
  <c r="G593" i="2"/>
  <c r="G585" i="2"/>
  <c r="G3188" i="2"/>
  <c r="G3185" i="2"/>
  <c r="G2286" i="2"/>
  <c r="G2283" i="2"/>
  <c r="G1309" i="2"/>
  <c r="G1305" i="2"/>
  <c r="G1293" i="2"/>
  <c r="G1298" i="2"/>
  <c r="G1297" i="2"/>
  <c r="G260" i="2"/>
  <c r="G257" i="2"/>
  <c r="G156" i="2"/>
  <c r="G150" i="2"/>
  <c r="G3119" i="2"/>
  <c r="G3115" i="2"/>
  <c r="G1413" i="2"/>
  <c r="G1410" i="2"/>
  <c r="G1409" i="2"/>
  <c r="G1398" i="2"/>
  <c r="G1397" i="2"/>
  <c r="G1999" i="2"/>
  <c r="G1998" i="2"/>
  <c r="G1997" i="2"/>
  <c r="G1996" i="2"/>
  <c r="G1995" i="2"/>
  <c r="G1980" i="2"/>
  <c r="G2089" i="2"/>
  <c r="G2096" i="2"/>
  <c r="G2095" i="2"/>
  <c r="G2094" i="2"/>
  <c r="G2093" i="2"/>
  <c r="G2092" i="2"/>
  <c r="G2091" i="2"/>
  <c r="G2090" i="2"/>
  <c r="G2057" i="2"/>
  <c r="G2056" i="2"/>
  <c r="G2055" i="2"/>
  <c r="G2054" i="2"/>
  <c r="G2053" i="2"/>
  <c r="G2052" i="2"/>
  <c r="G2051" i="2"/>
  <c r="G2050" i="2"/>
  <c r="G2049" i="2"/>
  <c r="G2048" i="2"/>
  <c r="G2047" i="2"/>
  <c r="G2046" i="2"/>
  <c r="G2045" i="2"/>
  <c r="G2044" i="2"/>
  <c r="G2043" i="2"/>
  <c r="G2042" i="2"/>
  <c r="G2041" i="2"/>
  <c r="G2040" i="2"/>
  <c r="G2039" i="2"/>
  <c r="G2038" i="2"/>
  <c r="G2037" i="2"/>
  <c r="G2251" i="2"/>
  <c r="G2250" i="2"/>
  <c r="G2249" i="2"/>
  <c r="G1634" i="2"/>
  <c r="G1633" i="2"/>
  <c r="G1632" i="2"/>
  <c r="G2709" i="2"/>
  <c r="G2708" i="2"/>
  <c r="G1655" i="2"/>
  <c r="G1653" i="2"/>
  <c r="G1652" i="2"/>
  <c r="G1651" i="2"/>
  <c r="G1650" i="2"/>
  <c r="G1649" i="2"/>
  <c r="G1648" i="2"/>
  <c r="G1233" i="2"/>
  <c r="G1232" i="2"/>
  <c r="G472" i="2"/>
  <c r="G155" i="2"/>
  <c r="G149" i="2"/>
  <c r="G1148" i="2"/>
  <c r="G483" i="2"/>
  <c r="G209" i="2"/>
  <c r="G203" i="2"/>
  <c r="G715" i="2"/>
  <c r="G709" i="2"/>
  <c r="G701" i="2"/>
  <c r="G693" i="2"/>
  <c r="G685" i="2"/>
  <c r="G678" i="2"/>
  <c r="G669" i="2"/>
  <c r="G662" i="2"/>
  <c r="G285" i="2"/>
  <c r="G1737" i="2"/>
  <c r="G1746" i="2"/>
  <c r="G1745" i="2"/>
  <c r="G1744" i="2"/>
  <c r="G1784" i="2"/>
  <c r="G1783" i="2"/>
  <c r="G1782" i="2"/>
  <c r="G1861" i="2"/>
  <c r="G1860" i="2"/>
  <c r="G1859" i="2"/>
  <c r="G528" i="2"/>
  <c r="G282" i="2"/>
  <c r="G1858" i="2"/>
  <c r="G1728" i="2"/>
  <c r="G1727" i="2"/>
  <c r="G1726" i="2"/>
  <c r="G1725" i="2"/>
  <c r="G1724" i="2"/>
  <c r="G1781" i="2"/>
  <c r="G1780" i="2"/>
  <c r="G1779" i="2"/>
  <c r="G1778" i="2"/>
  <c r="G1777" i="2"/>
  <c r="G1776" i="2"/>
  <c r="G1775" i="2"/>
  <c r="G1774" i="2"/>
  <c r="G989" i="2"/>
  <c r="G987" i="2" s="1"/>
  <c r="I987" i="2"/>
  <c r="H987" i="2"/>
  <c r="G995" i="2"/>
  <c r="I2702" i="2"/>
  <c r="H2702" i="2"/>
  <c r="I2562" i="2"/>
  <c r="H2562" i="2"/>
  <c r="G2562" i="2"/>
  <c r="I2243" i="2"/>
  <c r="H2243" i="2"/>
  <c r="I3362" i="2"/>
  <c r="H3362" i="2"/>
  <c r="G3362" i="2"/>
  <c r="G2702" i="2" l="1"/>
  <c r="P3431" i="2"/>
  <c r="U3429" i="2"/>
  <c r="T3429" i="2"/>
  <c r="S3429" i="2"/>
  <c r="I3429" i="2"/>
  <c r="H3429" i="2"/>
  <c r="G3429" i="2"/>
  <c r="U3360" i="2"/>
  <c r="I3360" i="2"/>
  <c r="H3360" i="2"/>
  <c r="G3360" i="2"/>
  <c r="U1405" i="2"/>
  <c r="I1405" i="2"/>
  <c r="H1405" i="2"/>
  <c r="G1405" i="2"/>
  <c r="U1403" i="2"/>
  <c r="I1403" i="2"/>
  <c r="H1403" i="2"/>
  <c r="G1403" i="2"/>
  <c r="U1408" i="2"/>
  <c r="I1408" i="2"/>
  <c r="H1408" i="2"/>
  <c r="G1408" i="2"/>
  <c r="U416" i="2"/>
  <c r="I416" i="2"/>
  <c r="H416" i="2"/>
  <c r="G416" i="2"/>
  <c r="U413" i="2"/>
  <c r="I413" i="2"/>
  <c r="H413" i="2"/>
  <c r="G413" i="2"/>
  <c r="U78" i="2"/>
  <c r="I78" i="2"/>
  <c r="H78" i="2"/>
  <c r="G78" i="2"/>
  <c r="U76" i="2"/>
  <c r="I76" i="2"/>
  <c r="H76" i="2"/>
  <c r="G76" i="2"/>
  <c r="S3360" i="2" l="1"/>
  <c r="T1408" i="2"/>
  <c r="T1403" i="2"/>
  <c r="S416" i="2"/>
  <c r="T3360" i="2"/>
  <c r="T1405" i="2"/>
  <c r="S1403" i="2"/>
  <c r="S1405" i="2"/>
  <c r="S1408" i="2"/>
  <c r="T413" i="2"/>
  <c r="T78" i="2"/>
  <c r="T76" i="2"/>
  <c r="T416" i="2"/>
  <c r="S413" i="2"/>
  <c r="S78" i="2"/>
  <c r="S76" i="2"/>
  <c r="U2022" i="2"/>
  <c r="I2022" i="2"/>
  <c r="H2022" i="2"/>
  <c r="G2022" i="2"/>
  <c r="U997" i="2"/>
  <c r="I997" i="2"/>
  <c r="H997" i="2"/>
  <c r="G997" i="2"/>
  <c r="U1047" i="2"/>
  <c r="I1047" i="2"/>
  <c r="H1047" i="2"/>
  <c r="G1047" i="2"/>
  <c r="U3085" i="2"/>
  <c r="I3085" i="2"/>
  <c r="H3085" i="2"/>
  <c r="G3085" i="2"/>
  <c r="U1250" i="2"/>
  <c r="I1250" i="2"/>
  <c r="H1250" i="2"/>
  <c r="G1250" i="2"/>
  <c r="U2558" i="2"/>
  <c r="U582" i="2"/>
  <c r="I582" i="2"/>
  <c r="H582" i="2"/>
  <c r="G582" i="2"/>
  <c r="T1047" i="2" l="1"/>
  <c r="S582" i="2"/>
  <c r="T3085" i="2"/>
  <c r="T997" i="2"/>
  <c r="T2022" i="2"/>
  <c r="S2022" i="2"/>
  <c r="S997" i="2"/>
  <c r="T1250" i="2"/>
  <c r="S1047" i="2"/>
  <c r="S3085" i="2"/>
  <c r="S1250" i="2"/>
  <c r="T582" i="2"/>
  <c r="G1927" i="2"/>
  <c r="I1927" i="2"/>
  <c r="H1927" i="2"/>
  <c r="I1443" i="2"/>
  <c r="H1443" i="2"/>
  <c r="I1334" i="2"/>
  <c r="G1334" i="2"/>
  <c r="H1334" i="2"/>
  <c r="H248" i="2"/>
  <c r="I381" i="2" l="1"/>
  <c r="H381" i="2"/>
  <c r="G381" i="2"/>
  <c r="I3388" i="2"/>
  <c r="H3388" i="2"/>
  <c r="G3388" i="2"/>
  <c r="I388" i="2" l="1"/>
  <c r="H388" i="2"/>
  <c r="G388" i="2"/>
  <c r="I2137" i="2" l="1"/>
  <c r="H2137" i="2"/>
  <c r="G2137" i="2"/>
  <c r="U2140" i="2"/>
  <c r="I2140" i="2"/>
  <c r="H2140" i="2"/>
  <c r="G2140" i="2"/>
  <c r="I1575" i="2"/>
  <c r="H1575" i="2"/>
  <c r="G1575" i="2"/>
  <c r="I1582" i="2"/>
  <c r="H1582" i="2"/>
  <c r="G1582" i="2"/>
  <c r="I1585" i="2"/>
  <c r="H1585" i="2"/>
  <c r="G1585" i="2"/>
  <c r="T2140" i="2" l="1"/>
  <c r="S2140" i="2"/>
  <c r="I3326" i="2"/>
  <c r="H3326" i="2"/>
  <c r="G3326" i="2"/>
  <c r="I3324" i="2"/>
  <c r="H3324" i="2"/>
  <c r="G3324" i="2"/>
  <c r="I504" i="2"/>
  <c r="H504" i="2"/>
  <c r="G504" i="2"/>
  <c r="I501" i="2"/>
  <c r="H501" i="2"/>
  <c r="G501" i="2"/>
  <c r="I1102" i="2"/>
  <c r="H1102" i="2"/>
  <c r="G1102" i="2"/>
  <c r="I1363" i="2" l="1"/>
  <c r="H1363" i="2"/>
  <c r="G1363" i="2"/>
  <c r="I154" i="2" l="1"/>
  <c r="H154" i="2"/>
  <c r="G154" i="2"/>
  <c r="I185" i="2"/>
  <c r="H185" i="2"/>
  <c r="G185" i="2"/>
  <c r="I181" i="2"/>
  <c r="H181" i="2"/>
  <c r="G181" i="2"/>
  <c r="I3276" i="2"/>
  <c r="H3276" i="2"/>
  <c r="G3276" i="2"/>
  <c r="I176" i="2"/>
  <c r="H176" i="2"/>
  <c r="G176" i="2"/>
  <c r="I166" i="2"/>
  <c r="H166" i="2"/>
  <c r="G166" i="2"/>
  <c r="I119" i="2" l="1"/>
  <c r="H119" i="2"/>
  <c r="G119" i="2"/>
  <c r="I1609" i="2"/>
  <c r="H1609" i="2"/>
  <c r="G1609" i="2"/>
  <c r="G2082" i="2"/>
  <c r="I98" i="2" l="1"/>
  <c r="H98" i="2"/>
  <c r="G98" i="2"/>
  <c r="U3309" i="2"/>
  <c r="T3309" i="2"/>
  <c r="S3309" i="2"/>
  <c r="I3309" i="2"/>
  <c r="H3309" i="2"/>
  <c r="G3309" i="2"/>
  <c r="U3306" i="2"/>
  <c r="I3306" i="2"/>
  <c r="H3306" i="2"/>
  <c r="G3306" i="2"/>
  <c r="U3252" i="2"/>
  <c r="I3252" i="2"/>
  <c r="H3252" i="2"/>
  <c r="G3252" i="2"/>
  <c r="T3252" i="2" l="1"/>
  <c r="S3252" i="2"/>
  <c r="G804" i="2"/>
  <c r="I780" i="2"/>
  <c r="H780" i="2"/>
  <c r="G780" i="2"/>
  <c r="I1563" i="2" l="1"/>
  <c r="H1563" i="2"/>
  <c r="G1563" i="2"/>
  <c r="I551" i="2" l="1"/>
  <c r="H551" i="2"/>
  <c r="G551" i="2"/>
  <c r="G1571" i="2"/>
  <c r="I1571" i="2"/>
  <c r="H1571" i="2"/>
  <c r="U1180" i="2" l="1"/>
  <c r="I1180" i="2"/>
  <c r="H1180" i="2"/>
  <c r="G1180" i="2"/>
  <c r="U1173" i="2"/>
  <c r="I1173" i="2"/>
  <c r="H1173" i="2"/>
  <c r="G1173" i="2"/>
  <c r="U1161" i="2"/>
  <c r="I1161" i="2"/>
  <c r="H1161" i="2"/>
  <c r="G1161" i="2"/>
  <c r="T1173" i="2" l="1"/>
  <c r="S1161" i="2"/>
  <c r="T1161" i="2"/>
  <c r="T1180" i="2"/>
  <c r="S1180" i="2"/>
  <c r="S1173" i="2"/>
  <c r="U1963" i="2"/>
  <c r="I1963" i="2"/>
  <c r="H1963" i="2"/>
  <c r="G1963" i="2"/>
  <c r="U1960" i="2"/>
  <c r="I1960" i="2"/>
  <c r="H1960" i="2"/>
  <c r="G1960" i="2"/>
  <c r="U1222" i="2"/>
  <c r="I1222" i="2"/>
  <c r="H1222" i="2"/>
  <c r="G1222" i="2"/>
  <c r="U1213" i="2"/>
  <c r="I1213" i="2"/>
  <c r="H1213" i="2"/>
  <c r="G1213" i="2"/>
  <c r="U878" i="2"/>
  <c r="I878" i="2"/>
  <c r="H878" i="2"/>
  <c r="G878" i="2"/>
  <c r="U871" i="2"/>
  <c r="I871" i="2"/>
  <c r="H871" i="2"/>
  <c r="G871" i="2"/>
  <c r="U2082" i="2"/>
  <c r="I2082" i="2"/>
  <c r="H2082" i="2"/>
  <c r="U580" i="2"/>
  <c r="I580" i="2"/>
  <c r="H580" i="2"/>
  <c r="G580" i="2"/>
  <c r="U2219" i="2"/>
  <c r="I2219" i="2"/>
  <c r="H2219" i="2"/>
  <c r="G2219" i="2"/>
  <c r="U2214" i="2"/>
  <c r="I2214" i="2"/>
  <c r="H2214" i="2"/>
  <c r="G2214" i="2"/>
  <c r="U1696" i="2"/>
  <c r="I1696" i="2"/>
  <c r="H1696" i="2"/>
  <c r="G1696" i="2"/>
  <c r="U1692" i="2"/>
  <c r="I1692" i="2"/>
  <c r="H1692" i="2"/>
  <c r="G1692" i="2"/>
  <c r="U509" i="2"/>
  <c r="I509" i="2"/>
  <c r="H509" i="2"/>
  <c r="G509" i="2"/>
  <c r="U507" i="2"/>
  <c r="I507" i="2"/>
  <c r="H507" i="2"/>
  <c r="G507" i="2"/>
  <c r="U226" i="2"/>
  <c r="U220" i="2"/>
  <c r="U397" i="2"/>
  <c r="I397" i="2"/>
  <c r="H397" i="2"/>
  <c r="G397" i="2"/>
  <c r="U391" i="2"/>
  <c r="I391" i="2"/>
  <c r="H391" i="2"/>
  <c r="G391" i="2"/>
  <c r="T1960" i="2" l="1"/>
  <c r="T1963" i="2"/>
  <c r="S1963" i="2"/>
  <c r="T2082" i="2"/>
  <c r="T1213" i="2"/>
  <c r="T507" i="2"/>
  <c r="T878" i="2"/>
  <c r="T1222" i="2"/>
  <c r="S1960" i="2"/>
  <c r="S1222" i="2"/>
  <c r="T871" i="2"/>
  <c r="S1213" i="2"/>
  <c r="S580" i="2"/>
  <c r="S878" i="2"/>
  <c r="T226" i="2"/>
  <c r="T1692" i="2"/>
  <c r="T2219" i="2"/>
  <c r="S871" i="2"/>
  <c r="S2082" i="2"/>
  <c r="T397" i="2"/>
  <c r="T1696" i="2"/>
  <c r="T580" i="2"/>
  <c r="T2214" i="2"/>
  <c r="S2219" i="2"/>
  <c r="S2214" i="2"/>
  <c r="S507" i="2"/>
  <c r="S220" i="2"/>
  <c r="S1696" i="2"/>
  <c r="T220" i="2"/>
  <c r="T391" i="2"/>
  <c r="S397" i="2"/>
  <c r="T509" i="2"/>
  <c r="S1692" i="2"/>
  <c r="S509" i="2"/>
  <c r="S226" i="2"/>
  <c r="S391" i="2"/>
  <c r="H2986" i="2"/>
  <c r="H2825" i="2"/>
  <c r="I2493" i="2"/>
  <c r="H2493" i="2"/>
  <c r="H2485" i="2"/>
  <c r="I2485" i="2"/>
  <c r="I2482" i="2"/>
  <c r="H2482" i="2"/>
  <c r="I2474" i="2"/>
  <c r="H2474" i="2"/>
  <c r="H2465" i="2"/>
  <c r="H2337" i="2"/>
  <c r="H2236" i="2"/>
  <c r="H2194" i="2"/>
  <c r="H2176" i="2"/>
  <c r="H2026" i="2"/>
  <c r="H1948" i="2"/>
  <c r="H1713" i="2"/>
  <c r="H1688" i="2"/>
  <c r="I1680" i="2"/>
  <c r="H1680" i="2"/>
  <c r="G1680" i="2"/>
  <c r="H1412" i="2"/>
  <c r="H1278" i="2"/>
  <c r="H1050" i="2"/>
  <c r="H527" i="2"/>
  <c r="G122" i="2"/>
  <c r="I122" i="2"/>
  <c r="H122" i="2"/>
  <c r="G3272" i="2"/>
  <c r="I3272" i="2"/>
  <c r="H3272" i="2"/>
  <c r="G2243" i="2"/>
  <c r="I335" i="2"/>
  <c r="H335" i="2"/>
  <c r="G335" i="2"/>
  <c r="I332" i="2"/>
  <c r="H332" i="2"/>
  <c r="G332" i="2"/>
  <c r="I354" i="2"/>
  <c r="H354" i="2"/>
  <c r="G354" i="2"/>
  <c r="I351" i="2"/>
  <c r="H351" i="2"/>
  <c r="G351" i="2"/>
  <c r="I2276" i="2"/>
  <c r="H2276" i="2"/>
  <c r="G2276" i="2"/>
  <c r="H1327" i="2"/>
  <c r="I1327" i="2"/>
  <c r="G1327" i="2"/>
  <c r="G1765" i="2"/>
  <c r="H1765" i="2"/>
  <c r="I1765" i="2"/>
  <c r="U1765" i="2"/>
  <c r="I2517" i="2"/>
  <c r="H2517" i="2"/>
  <c r="G2517" i="2"/>
  <c r="I1883" i="2"/>
  <c r="H1883" i="2"/>
  <c r="G1883" i="2"/>
  <c r="I345" i="2"/>
  <c r="H345" i="2"/>
  <c r="G345" i="2"/>
  <c r="I342" i="2"/>
  <c r="H342" i="2"/>
  <c r="G342" i="2"/>
  <c r="I337" i="2"/>
  <c r="H337" i="2"/>
  <c r="G337" i="2"/>
  <c r="U784" i="2"/>
  <c r="I784" i="2"/>
  <c r="H784" i="2"/>
  <c r="G784" i="2"/>
  <c r="I3097" i="2"/>
  <c r="H3097" i="2"/>
  <c r="G3097" i="2"/>
  <c r="I637" i="2"/>
  <c r="H637" i="2"/>
  <c r="G637" i="2"/>
  <c r="I993" i="2"/>
  <c r="H993" i="2"/>
  <c r="G993" i="2"/>
  <c r="S1765" i="2" l="1"/>
  <c r="T1765" i="2"/>
  <c r="S784" i="2"/>
  <c r="T784" i="2"/>
  <c r="I3366" i="2"/>
  <c r="H3366" i="2"/>
  <c r="G3366" i="2"/>
  <c r="I1267" i="2"/>
  <c r="H1267" i="2"/>
  <c r="G1267" i="2"/>
  <c r="I1264" i="2"/>
  <c r="H1264" i="2"/>
  <c r="G1264" i="2"/>
  <c r="I2536" i="2"/>
  <c r="H2536" i="2"/>
  <c r="G2536" i="2"/>
  <c r="G1130" i="2"/>
  <c r="H1130" i="2"/>
  <c r="I1130" i="2"/>
  <c r="U1130" i="2"/>
  <c r="S1130" i="2" l="1"/>
  <c r="T1130" i="2"/>
  <c r="I1000" i="2"/>
  <c r="H1000" i="2"/>
  <c r="G1000" i="2"/>
  <c r="G655" i="2"/>
  <c r="I655" i="2"/>
  <c r="H655" i="2"/>
  <c r="I1343" i="2" l="1"/>
  <c r="H1343" i="2"/>
  <c r="G1343" i="2"/>
  <c r="I661" i="2"/>
  <c r="H661" i="2"/>
  <c r="G661" i="2"/>
  <c r="G3134" i="2"/>
  <c r="I436" i="2"/>
  <c r="H436" i="2"/>
  <c r="G436" i="2"/>
  <c r="I419" i="2"/>
  <c r="H419" i="2"/>
  <c r="G419" i="2"/>
  <c r="I406" i="2"/>
  <c r="H406" i="2"/>
  <c r="G406" i="2"/>
  <c r="G1231" i="2" l="1"/>
  <c r="G2285" i="2"/>
  <c r="I3054" i="2"/>
  <c r="H3054" i="2"/>
  <c r="G3054" i="2"/>
  <c r="I114" i="2"/>
  <c r="H114" i="2"/>
  <c r="G114" i="2"/>
  <c r="I2274" i="2"/>
  <c r="H2274" i="2"/>
  <c r="G2274" i="2"/>
  <c r="I2456" i="2"/>
  <c r="H2456" i="2"/>
  <c r="G2456" i="2"/>
  <c r="I2450" i="2"/>
  <c r="H2450" i="2"/>
  <c r="G2450" i="2"/>
  <c r="I384" i="2"/>
  <c r="H384" i="2"/>
  <c r="G384" i="2"/>
  <c r="I376" i="2"/>
  <c r="H376" i="2"/>
  <c r="G376" i="2"/>
  <c r="I371" i="2"/>
  <c r="H371" i="2"/>
  <c r="G371" i="2"/>
  <c r="I3187" i="2"/>
  <c r="H3187" i="2"/>
  <c r="G3187" i="2"/>
  <c r="I3184" i="2"/>
  <c r="H3184" i="2"/>
  <c r="G3184" i="2"/>
  <c r="I1308" i="2"/>
  <c r="H1308" i="2"/>
  <c r="G1308" i="2"/>
  <c r="I1304" i="2"/>
  <c r="H1304" i="2"/>
  <c r="G1304" i="2"/>
  <c r="I1467" i="2" l="1"/>
  <c r="H1467" i="2"/>
  <c r="G1467" i="2"/>
  <c r="I29" i="2"/>
  <c r="H29" i="2"/>
  <c r="G29" i="2"/>
  <c r="I22" i="2"/>
  <c r="H22" i="2"/>
  <c r="G22" i="2"/>
  <c r="I1894" i="2" l="1"/>
  <c r="H1894" i="2"/>
  <c r="G1894" i="2"/>
  <c r="G1880" i="2"/>
  <c r="G1897" i="2"/>
  <c r="G1320" i="2"/>
  <c r="H563" i="2" l="1"/>
  <c r="G563" i="2"/>
  <c r="I1064" i="2"/>
  <c r="H1064" i="2"/>
  <c r="G1064" i="2"/>
  <c r="G1628" i="2"/>
  <c r="I1901" i="2"/>
  <c r="H1901" i="2"/>
  <c r="G1901" i="2"/>
  <c r="G3024" i="2"/>
  <c r="G3021" i="2"/>
  <c r="G2854" i="2"/>
  <c r="G2851" i="2"/>
  <c r="I2851" i="2"/>
  <c r="I2848" i="2" s="1"/>
  <c r="H2851" i="2"/>
  <c r="H2848" i="2"/>
  <c r="G2848" i="2"/>
  <c r="H714" i="2"/>
  <c r="I668" i="2"/>
  <c r="H668" i="2"/>
  <c r="G668" i="2"/>
  <c r="I3345" i="2"/>
  <c r="H3345" i="2"/>
  <c r="G3345" i="2"/>
  <c r="I3341" i="2"/>
  <c r="H3341" i="2"/>
  <c r="G3341" i="2"/>
  <c r="I3338" i="2"/>
  <c r="H3338" i="2"/>
  <c r="G3338" i="2"/>
  <c r="I1717" i="2"/>
  <c r="H1717" i="2"/>
  <c r="G1717" i="2"/>
  <c r="I277" i="2"/>
  <c r="H277" i="2"/>
  <c r="G277" i="2"/>
  <c r="I2437" i="2" l="1"/>
  <c r="H2437" i="2"/>
  <c r="G2437" i="2"/>
  <c r="I2434" i="2"/>
  <c r="H2434" i="2"/>
  <c r="G2434" i="2"/>
  <c r="U329" i="2"/>
  <c r="I329" i="2"/>
  <c r="H329" i="2"/>
  <c r="G329" i="2"/>
  <c r="H326" i="2"/>
  <c r="I326" i="2"/>
  <c r="G326" i="2"/>
  <c r="U194" i="2"/>
  <c r="I194" i="2"/>
  <c r="H194" i="2"/>
  <c r="G194" i="2"/>
  <c r="I191" i="2"/>
  <c r="H191" i="2"/>
  <c r="G191" i="2"/>
  <c r="I974" i="2"/>
  <c r="H974" i="2"/>
  <c r="G974" i="2"/>
  <c r="U991" i="2"/>
  <c r="I991" i="2"/>
  <c r="H991" i="2"/>
  <c r="G991" i="2"/>
  <c r="U987" i="2"/>
  <c r="G2665" i="2"/>
  <c r="G1547" i="2"/>
  <c r="I3091" i="2"/>
  <c r="H3091" i="2"/>
  <c r="G3091" i="2"/>
  <c r="T987" i="2" l="1"/>
  <c r="T991" i="2"/>
  <c r="T194" i="2"/>
  <c r="T329" i="2"/>
  <c r="S329" i="2"/>
  <c r="S194" i="2"/>
  <c r="S991" i="2"/>
  <c r="S987" i="2"/>
  <c r="U3078" i="2"/>
  <c r="I3078" i="2"/>
  <c r="H3078" i="2"/>
  <c r="G3078" i="2"/>
  <c r="G3109" i="2"/>
  <c r="G125" i="2"/>
  <c r="I128" i="2"/>
  <c r="H128" i="2"/>
  <c r="G128" i="2"/>
  <c r="I1597" i="2"/>
  <c r="H1597" i="2"/>
  <c r="G1597" i="2"/>
  <c r="G2328" i="2"/>
  <c r="U1284" i="2"/>
  <c r="I1284" i="2"/>
  <c r="H1284" i="2"/>
  <c r="G1284" i="2"/>
  <c r="G1292" i="2"/>
  <c r="U106" i="2"/>
  <c r="I106" i="2"/>
  <c r="H106" i="2"/>
  <c r="G106" i="2"/>
  <c r="G102" i="2"/>
  <c r="G1423" i="2"/>
  <c r="G1007" i="2"/>
  <c r="U1007" i="2"/>
  <c r="I1007" i="2"/>
  <c r="H1007" i="2"/>
  <c r="I1004" i="2"/>
  <c r="H1004" i="2"/>
  <c r="G1004" i="2"/>
  <c r="G720" i="2"/>
  <c r="G714" i="2"/>
  <c r="T3078" i="2" l="1"/>
  <c r="S3078" i="2"/>
  <c r="T1284" i="2"/>
  <c r="T106" i="2"/>
  <c r="S1284" i="2"/>
  <c r="S106" i="2"/>
  <c r="T1007" i="2"/>
  <c r="S1007" i="2"/>
  <c r="I1688" i="2"/>
  <c r="G1688" i="2"/>
  <c r="G1089" i="2"/>
  <c r="G1396" i="2"/>
  <c r="I1336" i="2"/>
  <c r="H1336" i="2"/>
  <c r="G1336" i="2"/>
  <c r="G911" i="2"/>
  <c r="I714" i="2"/>
  <c r="U3358" i="2"/>
  <c r="I3358" i="2"/>
  <c r="H3358" i="2"/>
  <c r="G3358" i="2"/>
  <c r="U3250" i="2"/>
  <c r="I3250" i="2"/>
  <c r="H3250" i="2"/>
  <c r="G3250" i="2"/>
  <c r="U3316" i="2"/>
  <c r="I3316" i="2"/>
  <c r="H3316" i="2"/>
  <c r="G3316" i="2"/>
  <c r="I3331" i="2"/>
  <c r="H3331" i="2"/>
  <c r="G3331" i="2"/>
  <c r="I3328" i="2"/>
  <c r="H3328" i="2"/>
  <c r="G3328" i="2"/>
  <c r="I1700" i="2"/>
  <c r="H1700" i="2"/>
  <c r="G1700" i="2"/>
  <c r="G2510" i="2"/>
  <c r="I1296" i="2"/>
  <c r="H1296" i="2"/>
  <c r="G1296" i="2"/>
  <c r="I2144" i="2"/>
  <c r="H2144" i="2"/>
  <c r="G2144" i="2"/>
  <c r="G2618" i="2"/>
  <c r="I313" i="2"/>
  <c r="H313" i="2"/>
  <c r="G313" i="2"/>
  <c r="I308" i="2"/>
  <c r="H308" i="2"/>
  <c r="G308" i="2"/>
  <c r="I311" i="2"/>
  <c r="H311" i="2"/>
  <c r="G311" i="2"/>
  <c r="I816" i="2"/>
  <c r="H816" i="2"/>
  <c r="G816" i="2"/>
  <c r="G813" i="2"/>
  <c r="G810" i="2"/>
  <c r="U2683" i="2"/>
  <c r="I2683" i="2"/>
  <c r="H2683" i="2"/>
  <c r="G2683" i="2"/>
  <c r="T3316" i="2" l="1"/>
  <c r="S3316" i="2"/>
  <c r="T3358" i="2"/>
  <c r="T3250" i="2"/>
  <c r="S3358" i="2"/>
  <c r="S3250" i="2"/>
  <c r="T2683" i="2"/>
  <c r="S2683" i="2"/>
  <c r="G1453" i="2"/>
  <c r="G2306" i="2"/>
  <c r="G2152" i="2"/>
  <c r="I2152" i="2"/>
  <c r="H2152" i="2"/>
  <c r="I2150" i="2"/>
  <c r="H2150" i="2"/>
  <c r="G2150" i="2"/>
  <c r="G2148" i="2"/>
  <c r="I2148" i="2"/>
  <c r="H2148" i="2"/>
  <c r="G2142" i="2"/>
  <c r="I2142" i="2"/>
  <c r="H2142" i="2"/>
  <c r="G2298" i="2"/>
  <c r="G2300" i="2"/>
  <c r="I2285" i="2"/>
  <c r="H2285" i="2"/>
  <c r="I2282" i="2"/>
  <c r="H2282" i="2"/>
  <c r="G2282" i="2"/>
  <c r="G3114" i="2" l="1"/>
  <c r="I1396" i="2"/>
  <c r="H1396" i="2"/>
  <c r="G1740" i="2"/>
  <c r="U1559" i="2"/>
  <c r="U2229" i="2"/>
  <c r="I2229" i="2"/>
  <c r="H2229" i="2"/>
  <c r="G2229" i="2"/>
  <c r="U2226" i="2"/>
  <c r="I2226" i="2"/>
  <c r="H2226" i="2"/>
  <c r="G2226" i="2"/>
  <c r="U2222" i="2"/>
  <c r="I2222" i="2"/>
  <c r="H2222" i="2"/>
  <c r="G2222" i="2"/>
  <c r="U668" i="2"/>
  <c r="U807" i="2"/>
  <c r="I807" i="2"/>
  <c r="H807" i="2"/>
  <c r="G807" i="2"/>
  <c r="U804" i="2"/>
  <c r="I804" i="2"/>
  <c r="H804" i="2"/>
  <c r="U1121" i="2"/>
  <c r="U2851" i="2"/>
  <c r="U2848" i="2"/>
  <c r="U1064" i="2"/>
  <c r="U471" i="2"/>
  <c r="I471" i="2"/>
  <c r="H471" i="2"/>
  <c r="G471" i="2"/>
  <c r="U468" i="2"/>
  <c r="I468" i="2"/>
  <c r="H468" i="2"/>
  <c r="G468" i="2"/>
  <c r="U82" i="2"/>
  <c r="I82" i="2"/>
  <c r="H82" i="2"/>
  <c r="G82" i="2"/>
  <c r="U80" i="2"/>
  <c r="I80" i="2"/>
  <c r="H80" i="2"/>
  <c r="G80" i="2"/>
  <c r="U482" i="2"/>
  <c r="I482" i="2"/>
  <c r="H482" i="2"/>
  <c r="G482" i="2"/>
  <c r="U478" i="2"/>
  <c r="I478" i="2"/>
  <c r="H478" i="2"/>
  <c r="G478" i="2"/>
  <c r="U122" i="2"/>
  <c r="U119" i="2"/>
  <c r="U62" i="2"/>
  <c r="I62" i="2"/>
  <c r="H62" i="2"/>
  <c r="G62" i="2"/>
  <c r="U60" i="2"/>
  <c r="I60" i="2"/>
  <c r="H60" i="2"/>
  <c r="G60" i="2"/>
  <c r="S482" i="2" l="1"/>
  <c r="T468" i="2"/>
  <c r="T2229" i="2"/>
  <c r="T1121" i="2"/>
  <c r="S807" i="2"/>
  <c r="T478" i="2"/>
  <c r="S80" i="2"/>
  <c r="S471" i="2"/>
  <c r="T1559" i="2"/>
  <c r="T2226" i="2"/>
  <c r="S804" i="2"/>
  <c r="T80" i="2"/>
  <c r="T2222" i="2"/>
  <c r="T482" i="2"/>
  <c r="T82" i="2"/>
  <c r="S2226" i="2"/>
  <c r="S1559" i="2"/>
  <c r="S2229" i="2"/>
  <c r="S2222" i="2"/>
  <c r="T807" i="2"/>
  <c r="S468" i="2"/>
  <c r="T804" i="2"/>
  <c r="T471" i="2"/>
  <c r="S1121" i="2"/>
  <c r="S82" i="2"/>
  <c r="S478" i="2"/>
  <c r="T60" i="2"/>
  <c r="T62" i="2"/>
  <c r="S62" i="2"/>
  <c r="S60" i="2"/>
  <c r="I1969" i="2" l="1"/>
  <c r="H1969" i="2"/>
  <c r="G1969" i="2"/>
  <c r="I3131" i="2"/>
  <c r="H3131" i="2"/>
  <c r="G3131" i="2"/>
  <c r="I3128" i="2"/>
  <c r="H3128" i="2"/>
  <c r="G3128" i="2"/>
  <c r="G3152" i="2" l="1"/>
  <c r="G3048" i="2"/>
  <c r="I3024" i="2"/>
  <c r="H3024" i="2"/>
  <c r="H2977" i="2"/>
  <c r="H2854" i="2"/>
  <c r="H2828" i="2"/>
  <c r="H2818" i="2"/>
  <c r="H2809" i="2"/>
  <c r="H2506" i="2"/>
  <c r="I2503" i="2"/>
  <c r="H2503" i="2"/>
  <c r="G2503" i="2"/>
  <c r="I2233" i="2"/>
  <c r="H2233" i="2"/>
  <c r="G2233" i="2"/>
  <c r="I2127" i="2"/>
  <c r="H2127" i="2"/>
  <c r="G2127" i="2"/>
  <c r="G2026" i="2"/>
  <c r="I2013" i="2"/>
  <c r="H2013" i="2"/>
  <c r="G2013" i="2"/>
  <c r="H1977" i="2"/>
  <c r="H1966" i="2"/>
  <c r="H1958" i="2"/>
  <c r="I1954" i="2"/>
  <c r="H1954" i="2"/>
  <c r="G1954" i="2"/>
  <c r="G1950" i="2"/>
  <c r="I1950" i="2"/>
  <c r="H1950" i="2"/>
  <c r="H592" i="2"/>
  <c r="H584" i="2"/>
  <c r="G91" i="2"/>
  <c r="U259" i="2" l="1"/>
  <c r="I259" i="2"/>
  <c r="H259" i="2"/>
  <c r="G259" i="2"/>
  <c r="U256" i="2"/>
  <c r="I256" i="2"/>
  <c r="H256" i="2"/>
  <c r="G256" i="2"/>
  <c r="I254" i="2"/>
  <c r="H254" i="2"/>
  <c r="G254" i="2"/>
  <c r="I86" i="2"/>
  <c r="H86" i="2"/>
  <c r="G86" i="2"/>
  <c r="I84" i="2"/>
  <c r="H84" i="2"/>
  <c r="G84" i="2"/>
  <c r="I2440" i="2"/>
  <c r="H2440" i="2"/>
  <c r="G2440" i="2"/>
  <c r="I131" i="2"/>
  <c r="H131" i="2"/>
  <c r="G131" i="2"/>
  <c r="H489" i="2"/>
  <c r="I489" i="2"/>
  <c r="G489" i="2"/>
  <c r="I492" i="2"/>
  <c r="H492" i="2"/>
  <c r="G492" i="2"/>
  <c r="I3122" i="2"/>
  <c r="H3122" i="2"/>
  <c r="G3122" i="2"/>
  <c r="I3125" i="2"/>
  <c r="H3125" i="2"/>
  <c r="G3125" i="2"/>
  <c r="H348" i="2"/>
  <c r="I348" i="2"/>
  <c r="G348" i="2"/>
  <c r="I3012" i="2"/>
  <c r="H3012" i="2"/>
  <c r="G3012" i="2"/>
  <c r="G826" i="2"/>
  <c r="I1365" i="2"/>
  <c r="H1365" i="2"/>
  <c r="G1365" i="2"/>
  <c r="I1383" i="2"/>
  <c r="H1383" i="2"/>
  <c r="G1383" i="2"/>
  <c r="I1380" i="2"/>
  <c r="H1380" i="2"/>
  <c r="G1380" i="2"/>
  <c r="I1377" i="2"/>
  <c r="H1377" i="2"/>
  <c r="G1377" i="2"/>
  <c r="S259" i="2" l="1"/>
  <c r="S256" i="2"/>
  <c r="T259" i="2"/>
  <c r="T256" i="2"/>
  <c r="I1275" i="2"/>
  <c r="H1275" i="2"/>
  <c r="G1275" i="2"/>
  <c r="I3109" i="2"/>
  <c r="H3109" i="2"/>
  <c r="I208" i="2"/>
  <c r="H208" i="2"/>
  <c r="G208" i="2"/>
  <c r="I202" i="2"/>
  <c r="H202" i="2"/>
  <c r="G202" i="2"/>
  <c r="I3060" i="2"/>
  <c r="H3060" i="2"/>
  <c r="G3060" i="2"/>
  <c r="G1412" i="2"/>
  <c r="I2818" i="2"/>
  <c r="I2337" i="2"/>
  <c r="G2337" i="2"/>
  <c r="I2303" i="2"/>
  <c r="H2303" i="2"/>
  <c r="G2303" i="2"/>
  <c r="I148" i="2"/>
  <c r="H148" i="2"/>
  <c r="G148" i="2"/>
  <c r="I142" i="2"/>
  <c r="H142" i="2"/>
  <c r="G142" i="2"/>
  <c r="I136" i="2"/>
  <c r="H136" i="2"/>
  <c r="G136" i="2"/>
  <c r="I2278" i="2"/>
  <c r="H2278" i="2"/>
  <c r="G2278" i="2"/>
  <c r="I297" i="2"/>
  <c r="H297" i="2"/>
  <c r="G297" i="2"/>
  <c r="G2310" i="2" l="1"/>
  <c r="I1569" i="2"/>
  <c r="H1569" i="2"/>
  <c r="G1569" i="2"/>
  <c r="I945" i="2"/>
  <c r="H945" i="2"/>
  <c r="G945" i="2"/>
  <c r="I1358" i="2"/>
  <c r="H1358" i="2"/>
  <c r="G1358" i="2"/>
  <c r="I834" i="2"/>
  <c r="H834" i="2"/>
  <c r="G834" i="2"/>
  <c r="I885" i="2"/>
  <c r="H885" i="2"/>
  <c r="G885" i="2"/>
  <c r="I1262" i="2"/>
  <c r="H1262" i="2"/>
  <c r="G1262" i="2"/>
  <c r="I1259" i="2"/>
  <c r="H1259" i="2"/>
  <c r="G1259" i="2"/>
  <c r="I1897" i="2"/>
  <c r="H1897" i="2"/>
  <c r="I3040" i="2"/>
  <c r="H3040" i="2"/>
  <c r="G3040" i="2"/>
  <c r="I614" i="2"/>
  <c r="H614" i="2"/>
  <c r="G614" i="2"/>
  <c r="I1013" i="2" l="1"/>
  <c r="H1013" i="2"/>
  <c r="G1013" i="2"/>
  <c r="G455" i="2"/>
  <c r="H455" i="2"/>
  <c r="I455" i="2"/>
  <c r="U455" i="2"/>
  <c r="G458" i="2"/>
  <c r="H458" i="2"/>
  <c r="I458" i="2"/>
  <c r="U458" i="2"/>
  <c r="G460" i="2"/>
  <c r="H460" i="2"/>
  <c r="I460" i="2"/>
  <c r="U460" i="2"/>
  <c r="G462" i="2"/>
  <c r="H462" i="2"/>
  <c r="I462" i="2"/>
  <c r="U462" i="2"/>
  <c r="I91" i="2"/>
  <c r="H91" i="2"/>
  <c r="S458" i="2" l="1"/>
  <c r="S460" i="2"/>
  <c r="S462" i="2"/>
  <c r="S455" i="2"/>
  <c r="T455" i="2"/>
  <c r="T462" i="2"/>
  <c r="T460" i="2"/>
  <c r="T458" i="2"/>
  <c r="I1278" i="2"/>
  <c r="G1278" i="2"/>
  <c r="G1114" i="2"/>
  <c r="I965" i="2"/>
  <c r="H965" i="2"/>
  <c r="G965" i="2"/>
  <c r="I961" i="2"/>
  <c r="H961" i="2"/>
  <c r="G961" i="2"/>
  <c r="I958" i="2"/>
  <c r="H958" i="2"/>
  <c r="G958" i="2"/>
  <c r="I955" i="2"/>
  <c r="H955" i="2"/>
  <c r="G955" i="2"/>
  <c r="I511" i="2"/>
  <c r="H511" i="2"/>
  <c r="G511" i="2"/>
  <c r="I112" i="2"/>
  <c r="H112" i="2"/>
  <c r="G112" i="2"/>
  <c r="I110" i="2"/>
  <c r="H110" i="2"/>
  <c r="G110" i="2"/>
  <c r="I108" i="2"/>
  <c r="H108" i="2"/>
  <c r="G108" i="2"/>
  <c r="I102" i="2"/>
  <c r="H102" i="2"/>
  <c r="I1573" i="2"/>
  <c r="H1573" i="2"/>
  <c r="G1573" i="2"/>
  <c r="I426" i="2"/>
  <c r="H426" i="2"/>
  <c r="G426" i="2"/>
  <c r="I2986" i="2"/>
  <c r="G2986" i="2"/>
  <c r="I2977" i="2"/>
  <c r="G2977" i="2"/>
  <c r="I2928" i="2"/>
  <c r="H2928" i="2"/>
  <c r="G2928" i="2"/>
  <c r="I2889" i="2"/>
  <c r="H2889" i="2"/>
  <c r="G2889" i="2"/>
  <c r="I2854" i="2"/>
  <c r="G2836" i="2"/>
  <c r="G2828" i="2"/>
  <c r="I2825" i="2"/>
  <c r="G2825" i="2"/>
  <c r="I2595" i="2"/>
  <c r="H2595" i="2"/>
  <c r="G2595" i="2"/>
  <c r="I2570" i="2"/>
  <c r="H2570" i="2"/>
  <c r="G2570" i="2"/>
  <c r="G1992" i="2" l="1"/>
  <c r="I2236" i="2"/>
  <c r="G2236" i="2"/>
  <c r="G1117" i="2"/>
  <c r="I2615" i="2"/>
  <c r="H2615" i="2"/>
  <c r="G2615" i="2"/>
  <c r="G742" i="2"/>
  <c r="I630" i="2"/>
  <c r="H630" i="2"/>
  <c r="G630" i="2"/>
  <c r="T2851" i="2" l="1"/>
  <c r="S2851" i="2"/>
  <c r="I2328" i="2"/>
  <c r="H2328" i="2"/>
  <c r="I1356" i="2"/>
  <c r="H1356" i="2"/>
  <c r="G1356" i="2"/>
  <c r="I1354" i="2"/>
  <c r="H1354" i="2"/>
  <c r="G1354" i="2"/>
  <c r="I2300" i="2"/>
  <c r="H2300" i="2"/>
  <c r="I2298" i="2"/>
  <c r="H2298" i="2"/>
  <c r="I1852" i="2"/>
  <c r="H1852" i="2"/>
  <c r="G1852" i="2"/>
  <c r="G1966" i="2"/>
  <c r="T2848" i="2" l="1"/>
  <c r="S2848" i="2"/>
  <c r="U3326" i="2"/>
  <c r="U3324" i="2"/>
  <c r="U3384" i="2"/>
  <c r="I3384" i="2"/>
  <c r="H3384" i="2"/>
  <c r="G3384" i="2"/>
  <c r="U3382" i="2"/>
  <c r="I3382" i="2"/>
  <c r="H3382" i="2"/>
  <c r="G3382" i="2"/>
  <c r="U3407" i="2"/>
  <c r="I3407" i="2"/>
  <c r="H3407" i="2"/>
  <c r="G3407" i="2"/>
  <c r="U3409" i="2"/>
  <c r="I3409" i="2"/>
  <c r="H3409" i="2"/>
  <c r="G3409" i="2"/>
  <c r="U3338" i="2"/>
  <c r="S3338" i="2" l="1"/>
  <c r="T3382" i="2"/>
  <c r="T3384" i="2"/>
  <c r="T3338" i="2"/>
  <c r="S3324" i="2"/>
  <c r="S3326" i="2"/>
  <c r="T3324" i="2"/>
  <c r="T3326" i="2"/>
  <c r="S3382" i="2"/>
  <c r="S3384" i="2"/>
  <c r="U134" i="2" l="1"/>
  <c r="I134" i="2"/>
  <c r="H134" i="2"/>
  <c r="G134" i="2"/>
  <c r="H1880" i="2"/>
  <c r="U1852" i="2"/>
  <c r="U2510" i="2"/>
  <c r="I2510" i="2"/>
  <c r="H2510" i="2"/>
  <c r="U1267" i="2"/>
  <c r="U2493" i="2"/>
  <c r="G2493" i="2"/>
  <c r="U2485" i="2"/>
  <c r="G2485" i="2"/>
  <c r="U1519" i="2"/>
  <c r="I1519" i="2"/>
  <c r="H1519" i="2"/>
  <c r="G1519" i="2"/>
  <c r="U1680" i="2"/>
  <c r="U3201" i="2"/>
  <c r="U736" i="2"/>
  <c r="I736" i="2"/>
  <c r="H736" i="2"/>
  <c r="G736" i="2"/>
  <c r="U2162" i="2"/>
  <c r="I2162" i="2"/>
  <c r="H2162" i="2"/>
  <c r="G2162" i="2"/>
  <c r="U1954" i="2"/>
  <c r="U1950" i="2"/>
  <c r="U2595" i="2"/>
  <c r="U2570" i="2"/>
  <c r="U714" i="2"/>
  <c r="U708" i="2"/>
  <c r="I708" i="2"/>
  <c r="H708" i="2"/>
  <c r="U2278" i="2"/>
  <c r="U748" i="2"/>
  <c r="I748" i="2"/>
  <c r="H748" i="2"/>
  <c r="G748" i="2"/>
  <c r="U745" i="2"/>
  <c r="I745" i="2"/>
  <c r="H745" i="2"/>
  <c r="G745" i="2"/>
  <c r="U1700" i="2"/>
  <c r="U577" i="2"/>
  <c r="I577" i="2"/>
  <c r="H577" i="2"/>
  <c r="G577" i="2"/>
  <c r="U3174" i="2"/>
  <c r="I3174" i="2"/>
  <c r="H3174" i="2"/>
  <c r="G3174" i="2"/>
  <c r="U3024" i="2"/>
  <c r="U854" i="2"/>
  <c r="I854" i="2"/>
  <c r="H854" i="2"/>
  <c r="G854" i="2"/>
  <c r="U365" i="2"/>
  <c r="I365" i="2"/>
  <c r="H365" i="2"/>
  <c r="G365" i="2"/>
  <c r="U359" i="2"/>
  <c r="I359" i="2"/>
  <c r="H359" i="2"/>
  <c r="G359" i="2"/>
  <c r="U504" i="2"/>
  <c r="U313" i="2"/>
  <c r="U311" i="2"/>
  <c r="U348" i="2"/>
  <c r="U98" i="2"/>
  <c r="U154" i="2"/>
  <c r="U452" i="2"/>
  <c r="I452" i="2"/>
  <c r="H452" i="2"/>
  <c r="G452" i="2"/>
  <c r="U533" i="2"/>
  <c r="I533" i="2"/>
  <c r="H533" i="2"/>
  <c r="G533" i="2"/>
  <c r="T2485" i="2" l="1"/>
  <c r="T2510" i="2"/>
  <c r="T1852" i="2"/>
  <c r="T2278" i="2"/>
  <c r="T2570" i="2"/>
  <c r="T3201" i="2"/>
  <c r="T134" i="2"/>
  <c r="T2493" i="2"/>
  <c r="T745" i="2"/>
  <c r="T708" i="2"/>
  <c r="T2595" i="2"/>
  <c r="T2162" i="2"/>
  <c r="T359" i="2"/>
  <c r="T452" i="2"/>
  <c r="T1519" i="2"/>
  <c r="T1267" i="2"/>
  <c r="S1700" i="2"/>
  <c r="T748" i="2"/>
  <c r="T736" i="2"/>
  <c r="T3174" i="2"/>
  <c r="T1700" i="2"/>
  <c r="S134" i="2"/>
  <c r="T577" i="2"/>
  <c r="G708" i="2"/>
  <c r="S1852" i="2"/>
  <c r="S2510" i="2"/>
  <c r="S1267" i="2"/>
  <c r="S2493" i="2"/>
  <c r="S2485" i="2"/>
  <c r="S1519" i="2"/>
  <c r="S3201" i="2"/>
  <c r="S736" i="2"/>
  <c r="S2162" i="2"/>
  <c r="S2595" i="2"/>
  <c r="S2570" i="2"/>
  <c r="S708" i="2"/>
  <c r="S2278" i="2"/>
  <c r="S748" i="2"/>
  <c r="S745" i="2"/>
  <c r="S577" i="2"/>
  <c r="S3174" i="2"/>
  <c r="T365" i="2"/>
  <c r="T533" i="2"/>
  <c r="S98" i="2"/>
  <c r="T504" i="2"/>
  <c r="T854" i="2"/>
  <c r="S854" i="2"/>
  <c r="S365" i="2"/>
  <c r="S359" i="2"/>
  <c r="S504" i="2"/>
  <c r="T154" i="2"/>
  <c r="T98" i="2"/>
  <c r="T348" i="2"/>
  <c r="S348" i="2"/>
  <c r="S154" i="2"/>
  <c r="S452" i="2"/>
  <c r="S533" i="2"/>
  <c r="I1110" i="2"/>
  <c r="I2496" i="2" l="1"/>
  <c r="H2496" i="2"/>
  <c r="G2496" i="2"/>
  <c r="I3274" i="2" l="1"/>
  <c r="H3274" i="2"/>
  <c r="G3274" i="2"/>
  <c r="I2686" i="2" l="1"/>
  <c r="H2686" i="2"/>
  <c r="I1195" i="2"/>
  <c r="H1195" i="2"/>
  <c r="I1096" i="2"/>
  <c r="H1096" i="2"/>
  <c r="G1096" i="2"/>
  <c r="I1089" i="2"/>
  <c r="H1089" i="2"/>
  <c r="I730" i="2"/>
  <c r="H730" i="2"/>
  <c r="I563" i="2"/>
  <c r="I464" i="2"/>
  <c r="H464" i="2"/>
  <c r="G464" i="2"/>
  <c r="G95" i="2"/>
  <c r="H95" i="2"/>
  <c r="I95" i="2"/>
  <c r="U95" i="2"/>
  <c r="I58" i="2"/>
  <c r="H58" i="2"/>
  <c r="G58" i="2"/>
  <c r="I16" i="2"/>
  <c r="H16" i="2"/>
  <c r="G16" i="2"/>
  <c r="I14" i="2"/>
  <c r="H14" i="2"/>
  <c r="G14" i="2"/>
  <c r="G1707" i="2"/>
  <c r="I3051" i="2"/>
  <c r="H3051" i="2"/>
  <c r="G3051" i="2"/>
  <c r="I1539" i="2"/>
  <c r="H1539" i="2"/>
  <c r="G1539" i="2"/>
  <c r="T95" i="2" l="1"/>
  <c r="S95" i="2"/>
  <c r="I3144" i="2"/>
  <c r="H3144" i="2"/>
  <c r="G3144" i="2"/>
  <c r="H1535" i="2"/>
  <c r="G1535" i="2"/>
  <c r="I1531" i="2"/>
  <c r="H1531" i="2"/>
  <c r="G1531" i="2"/>
  <c r="I1566" i="2"/>
  <c r="H1566" i="2"/>
  <c r="G1566" i="2"/>
  <c r="I3181" i="2"/>
  <c r="H3181" i="2"/>
  <c r="G3181" i="2"/>
  <c r="I864" i="2"/>
  <c r="H864" i="2"/>
  <c r="G864" i="2"/>
  <c r="I857" i="2"/>
  <c r="H857" i="2"/>
  <c r="G857" i="2"/>
  <c r="I3165" i="2"/>
  <c r="H3165" i="2"/>
  <c r="G3165" i="2"/>
  <c r="I720" i="2"/>
  <c r="H720" i="2"/>
  <c r="G2686" i="2"/>
  <c r="I1339" i="2"/>
  <c r="H1339" i="2"/>
  <c r="G1339" i="2"/>
  <c r="I449" i="2"/>
  <c r="H449" i="2"/>
  <c r="G449" i="2"/>
  <c r="I1345" i="2" l="1"/>
  <c r="H1345" i="2"/>
  <c r="G1345" i="2"/>
  <c r="G1887" i="2" l="1"/>
  <c r="I3419" i="2"/>
  <c r="H3419" i="2"/>
  <c r="G3419" i="2"/>
  <c r="I3415" i="2"/>
  <c r="H3415" i="2"/>
  <c r="G3415" i="2"/>
  <c r="I3141" i="2"/>
  <c r="H3141" i="2"/>
  <c r="G3141" i="2"/>
  <c r="I3134" i="2"/>
  <c r="H3134" i="2"/>
  <c r="G217" i="2" l="1"/>
  <c r="G230" i="2"/>
  <c r="G232" i="2"/>
  <c r="I516" i="2"/>
  <c r="H516" i="2"/>
  <c r="G516" i="2"/>
  <c r="I2836" i="2"/>
  <c r="H2836" i="2"/>
  <c r="I3118" i="2" l="1"/>
  <c r="H3118" i="2"/>
  <c r="G3118" i="2"/>
  <c r="I3114" i="2"/>
  <c r="H3114" i="2"/>
  <c r="I400" i="2"/>
  <c r="H400" i="2"/>
  <c r="G400" i="2"/>
  <c r="I926" i="2"/>
  <c r="H926" i="2"/>
  <c r="G926" i="2"/>
  <c r="I1453" i="2"/>
  <c r="H1453" i="2"/>
  <c r="I2618" i="2"/>
  <c r="H2618" i="2"/>
  <c r="I519" i="2" l="1"/>
  <c r="H519" i="2"/>
  <c r="G519" i="2"/>
  <c r="G1037" i="2"/>
  <c r="I1037" i="2"/>
  <c r="H1037" i="2"/>
  <c r="U2854" i="2"/>
  <c r="I1887" i="2"/>
  <c r="H1887" i="2"/>
  <c r="H3048" i="2"/>
  <c r="I3021" i="2"/>
  <c r="H3021" i="2"/>
  <c r="I3034" i="2"/>
  <c r="H3034" i="2"/>
  <c r="G3034" i="2"/>
  <c r="G3030" i="2"/>
  <c r="I3030" i="2"/>
  <c r="H3030" i="2"/>
  <c r="I1412" i="2"/>
  <c r="T2854" i="2" l="1"/>
  <c r="S2854" i="2"/>
  <c r="G1315" i="2"/>
  <c r="G214" i="2"/>
  <c r="I2665" i="2"/>
  <c r="H2665" i="2"/>
  <c r="I1433" i="2"/>
  <c r="H1433" i="2"/>
  <c r="G1433" i="2"/>
  <c r="I1480" i="2"/>
  <c r="H1480" i="2"/>
  <c r="G1480" i="2"/>
  <c r="T3024" i="2" l="1"/>
  <c r="S3024" i="2"/>
  <c r="I446" i="2"/>
  <c r="H446" i="2"/>
  <c r="G446" i="2"/>
  <c r="G2474" i="2"/>
  <c r="U2482" i="2"/>
  <c r="U2474" i="2"/>
  <c r="I1966" i="2"/>
  <c r="G1919" i="2"/>
  <c r="I1919" i="2"/>
  <c r="H1919" i="2"/>
  <c r="I527" i="2"/>
  <c r="T2474" i="2" l="1"/>
  <c r="G2482" i="2"/>
  <c r="T2482" i="2"/>
  <c r="S2482" i="2"/>
  <c r="S2474" i="2"/>
  <c r="I2543" i="2"/>
  <c r="H2543" i="2"/>
  <c r="G2543" i="2"/>
  <c r="H3398" i="2"/>
  <c r="I3398" i="2"/>
  <c r="I844" i="2"/>
  <c r="H844" i="2"/>
  <c r="G844" i="2"/>
  <c r="I837" i="2"/>
  <c r="H837" i="2"/>
  <c r="G837" i="2"/>
  <c r="G1890" i="2"/>
  <c r="I733" i="2"/>
  <c r="H733" i="2"/>
  <c r="G733" i="2"/>
  <c r="G730" i="2"/>
  <c r="G739" i="2"/>
  <c r="I739" i="2"/>
  <c r="H739" i="2"/>
  <c r="U2233" i="2"/>
  <c r="G2506" i="2"/>
  <c r="T2233" i="2" l="1"/>
  <c r="S2233" i="2"/>
  <c r="I2123" i="2"/>
  <c r="H2123" i="2"/>
  <c r="I1231" i="2"/>
  <c r="H1231" i="2"/>
  <c r="I20" i="2"/>
  <c r="H20" i="2"/>
  <c r="G20" i="2"/>
  <c r="G592" i="2"/>
  <c r="I592" i="2"/>
  <c r="U592" i="2"/>
  <c r="I3303" i="2"/>
  <c r="H3303" i="2"/>
  <c r="G3303" i="2"/>
  <c r="I3300" i="2"/>
  <c r="H3300" i="2"/>
  <c r="G3300" i="2"/>
  <c r="T592" i="2" l="1"/>
  <c r="S592" i="2"/>
  <c r="I1890" i="2"/>
  <c r="H1890" i="2"/>
  <c r="I466" i="2"/>
  <c r="H466" i="2"/>
  <c r="G466" i="2"/>
  <c r="I547" i="2"/>
  <c r="H547" i="2"/>
  <c r="G2194" i="2"/>
  <c r="G778" i="2" l="1"/>
  <c r="G760" i="2"/>
  <c r="U498" i="2"/>
  <c r="I498" i="2"/>
  <c r="H498" i="2"/>
  <c r="G498" i="2"/>
  <c r="G495" i="2"/>
  <c r="U495" i="2"/>
  <c r="I495" i="2"/>
  <c r="H495" i="2"/>
  <c r="I584" i="2"/>
  <c r="H649" i="2"/>
  <c r="G584" i="2"/>
  <c r="I32" i="2"/>
  <c r="H32" i="2"/>
  <c r="G32" i="2"/>
  <c r="I3270" i="2"/>
  <c r="H3270" i="2"/>
  <c r="G3270" i="2"/>
  <c r="I3074" i="2"/>
  <c r="H3074" i="2"/>
  <c r="G3074" i="2"/>
  <c r="I3238" i="2"/>
  <c r="H3238" i="2"/>
  <c r="G3238" i="2"/>
  <c r="I728" i="2"/>
  <c r="H728" i="2"/>
  <c r="G728" i="2"/>
  <c r="G724" i="2" s="1"/>
  <c r="H742" i="2"/>
  <c r="I742" i="2"/>
  <c r="U742" i="2"/>
  <c r="U728" i="2"/>
  <c r="G1253" i="2"/>
  <c r="G1255" i="2"/>
  <c r="G1257" i="2"/>
  <c r="I1535" i="2"/>
  <c r="I724" i="2" l="1"/>
  <c r="H724" i="2"/>
  <c r="T495" i="2"/>
  <c r="T498" i="2"/>
  <c r="S495" i="2"/>
  <c r="S498" i="2"/>
  <c r="T742" i="2"/>
  <c r="S742" i="2"/>
  <c r="T728" i="2"/>
  <c r="S728" i="2"/>
  <c r="G539" i="2"/>
  <c r="G527" i="2"/>
  <c r="G3398" i="2"/>
  <c r="I250" i="2"/>
  <c r="H250" i="2"/>
  <c r="U1883" i="2"/>
  <c r="S1883" i="2" l="1"/>
  <c r="T1883" i="2"/>
  <c r="U1641" i="2"/>
  <c r="I1641" i="2"/>
  <c r="H1641" i="2"/>
  <c r="U1628" i="2"/>
  <c r="I1628" i="2"/>
  <c r="H1628" i="2"/>
  <c r="T1628" i="2" l="1"/>
  <c r="T1641" i="2"/>
  <c r="G1641" i="2"/>
  <c r="S1641" i="2"/>
  <c r="S1628" i="2"/>
  <c r="U6" i="4"/>
  <c r="I6" i="4"/>
  <c r="H6" i="4"/>
  <c r="G6" i="4"/>
  <c r="U25" i="2"/>
  <c r="I25" i="2"/>
  <c r="H25" i="2"/>
  <c r="G25" i="2"/>
  <c r="U22" i="2"/>
  <c r="S6" i="4" l="1"/>
  <c r="T25" i="2"/>
  <c r="T6" i="4"/>
  <c r="T22" i="2"/>
  <c r="S25" i="2"/>
  <c r="S22" i="2"/>
  <c r="U1890" i="2"/>
  <c r="U357" i="2"/>
  <c r="I357" i="2"/>
  <c r="H357" i="2"/>
  <c r="G357" i="2"/>
  <c r="T357" i="2" l="1"/>
  <c r="T1890" i="2"/>
  <c r="S1890" i="2"/>
  <c r="S357" i="2"/>
  <c r="G250" i="2" l="1"/>
  <c r="U1966" i="2"/>
  <c r="U1050" i="2"/>
  <c r="I1050" i="2"/>
  <c r="G2818" i="2"/>
  <c r="G2123" i="2" l="1"/>
  <c r="T1966" i="2"/>
  <c r="S1969" i="2"/>
  <c r="T1969" i="2"/>
  <c r="S1966" i="2"/>
  <c r="U1969" i="2"/>
  <c r="S1050" i="2"/>
  <c r="T1050" i="2"/>
  <c r="G1050" i="2"/>
  <c r="U1020" i="2" l="1"/>
  <c r="U974" i="2"/>
  <c r="U981" i="2"/>
  <c r="U961" i="2"/>
  <c r="U637" i="2"/>
  <c r="U1901" i="2"/>
  <c r="U1467" i="2"/>
  <c r="U614" i="2"/>
  <c r="U1000" i="2"/>
  <c r="U3144" i="2"/>
  <c r="U3148" i="2"/>
  <c r="I3148" i="2"/>
  <c r="H3148" i="2"/>
  <c r="U2026" i="2"/>
  <c r="I2026" i="2"/>
  <c r="U1585" i="2"/>
  <c r="U1582" i="2"/>
  <c r="U2836" i="2"/>
  <c r="U1345" i="2"/>
  <c r="U1343" i="2"/>
  <c r="U1204" i="2"/>
  <c r="I1204" i="2"/>
  <c r="H1204" i="2"/>
  <c r="G1204" i="2"/>
  <c r="U3034" i="2"/>
  <c r="U3030" i="2"/>
  <c r="I316" i="2"/>
  <c r="H316" i="2"/>
  <c r="U1919" i="2"/>
  <c r="U379" i="2"/>
  <c r="I379" i="2"/>
  <c r="H379" i="2"/>
  <c r="G379" i="2"/>
  <c r="U381" i="2"/>
  <c r="G316" i="2"/>
  <c r="U316" i="2"/>
  <c r="U361" i="2"/>
  <c r="I361" i="2"/>
  <c r="H361" i="2"/>
  <c r="G361" i="2"/>
  <c r="I3352" i="2"/>
  <c r="H3352" i="2"/>
  <c r="G3352" i="2"/>
  <c r="U3356" i="2"/>
  <c r="I3356" i="2"/>
  <c r="H3356" i="2"/>
  <c r="G3356" i="2"/>
  <c r="U3354" i="2"/>
  <c r="I3354" i="2"/>
  <c r="H3354" i="2"/>
  <c r="G3354" i="2"/>
  <c r="U3322" i="2"/>
  <c r="I3322" i="2"/>
  <c r="H3322" i="2"/>
  <c r="G3322" i="2"/>
  <c r="U3320" i="2"/>
  <c r="I3320" i="2"/>
  <c r="H3320" i="2"/>
  <c r="G3320" i="2"/>
  <c r="T1901" i="2" l="1"/>
  <c r="T981" i="2"/>
  <c r="T961" i="2"/>
  <c r="T1020" i="2"/>
  <c r="S1000" i="2"/>
  <c r="T3148" i="2"/>
  <c r="T3030" i="2"/>
  <c r="S2026" i="2"/>
  <c r="T1467" i="2"/>
  <c r="T3144" i="2"/>
  <c r="T1000" i="2"/>
  <c r="T637" i="2"/>
  <c r="T974" i="2"/>
  <c r="S1020" i="2"/>
  <c r="S974" i="2"/>
  <c r="S981" i="2"/>
  <c r="S961" i="2"/>
  <c r="S637" i="2"/>
  <c r="S1901" i="2"/>
  <c r="S1467" i="2"/>
  <c r="G3148" i="2"/>
  <c r="T1582" i="2"/>
  <c r="S3148" i="2"/>
  <c r="T614" i="2"/>
  <c r="S614" i="2"/>
  <c r="S3144" i="2"/>
  <c r="T361" i="2"/>
  <c r="T381" i="2"/>
  <c r="T3034" i="2"/>
  <c r="T1345" i="2"/>
  <c r="T1343" i="2"/>
  <c r="T2026" i="2"/>
  <c r="S1585" i="2"/>
  <c r="T1585" i="2"/>
  <c r="S379" i="2"/>
  <c r="T2836" i="2"/>
  <c r="S1582" i="2"/>
  <c r="S2836" i="2"/>
  <c r="S1919" i="2"/>
  <c r="S1345" i="2"/>
  <c r="T3322" i="2"/>
  <c r="T379" i="2"/>
  <c r="T1204" i="2"/>
  <c r="S1343" i="2"/>
  <c r="S1204" i="2"/>
  <c r="S3034" i="2"/>
  <c r="S3030" i="2"/>
  <c r="T1919" i="2"/>
  <c r="S381" i="2"/>
  <c r="S361" i="2"/>
  <c r="T3356" i="2"/>
  <c r="S3354" i="2"/>
  <c r="S3356" i="2"/>
  <c r="T3354" i="2"/>
  <c r="S3320" i="2"/>
  <c r="S3322" i="2"/>
  <c r="T3320" i="2"/>
  <c r="U3336" i="2" l="1"/>
  <c r="I3336" i="2"/>
  <c r="H3336" i="2"/>
  <c r="G3336" i="2"/>
  <c r="U3334" i="2"/>
  <c r="I3334" i="2"/>
  <c r="H3334" i="2"/>
  <c r="G3334" i="2"/>
  <c r="U3238" i="2"/>
  <c r="U3236" i="2"/>
  <c r="I3236" i="2"/>
  <c r="H3236" i="2"/>
  <c r="G3236" i="2"/>
  <c r="U3398" i="2"/>
  <c r="U3234" i="2"/>
  <c r="U3224" i="2"/>
  <c r="I3224" i="2"/>
  <c r="H3224" i="2"/>
  <c r="G3224" i="2"/>
  <c r="I1360" i="2"/>
  <c r="H1360" i="2"/>
  <c r="I1713" i="2"/>
  <c r="I172" i="2"/>
  <c r="H172" i="2"/>
  <c r="S3236" i="2" l="1"/>
  <c r="T3336" i="2"/>
  <c r="T3334" i="2"/>
  <c r="S3334" i="2"/>
  <c r="S3336" i="2"/>
  <c r="T3236" i="2"/>
  <c r="T3224" i="2"/>
  <c r="T3238" i="2"/>
  <c r="S3238" i="2"/>
  <c r="S3224" i="2"/>
  <c r="I1423" i="2"/>
  <c r="H1423" i="2"/>
  <c r="U3303" i="2"/>
  <c r="T3303" i="2"/>
  <c r="S3303" i="2"/>
  <c r="I56" i="2"/>
  <c r="H56" i="2"/>
  <c r="G56" i="2"/>
  <c r="G52" i="2"/>
  <c r="I52" i="2"/>
  <c r="H52" i="2"/>
  <c r="G324" i="2"/>
  <c r="G322" i="2"/>
  <c r="I324" i="2"/>
  <c r="H324" i="2"/>
  <c r="I322" i="2"/>
  <c r="H322" i="2"/>
  <c r="U32" i="2" l="1"/>
  <c r="H303" i="2"/>
  <c r="I3152" i="2"/>
  <c r="H3152" i="2"/>
  <c r="I1948" i="2"/>
  <c r="H1145" i="2"/>
  <c r="I3427" i="2"/>
  <c r="H3427" i="2"/>
  <c r="G3427" i="2"/>
  <c r="I3425" i="2"/>
  <c r="H3425" i="2"/>
  <c r="G3425" i="2"/>
  <c r="I3423" i="2"/>
  <c r="H3423" i="2"/>
  <c r="G3423" i="2"/>
  <c r="I3405" i="2"/>
  <c r="H3405" i="2"/>
  <c r="G3405" i="2"/>
  <c r="I3403" i="2"/>
  <c r="H3403" i="2"/>
  <c r="I3395" i="2"/>
  <c r="H3395" i="2"/>
  <c r="I3168" i="2"/>
  <c r="H3168" i="2"/>
  <c r="G3168" i="2"/>
  <c r="I3163" i="2"/>
  <c r="H3163" i="2"/>
  <c r="G3163" i="2"/>
  <c r="I3066" i="2"/>
  <c r="H3066" i="2"/>
  <c r="I3048" i="2"/>
  <c r="I2828" i="2"/>
  <c r="I2787" i="2"/>
  <c r="H2787" i="2"/>
  <c r="I2785" i="2"/>
  <c r="H2785" i="2"/>
  <c r="S3409" i="2" l="1"/>
  <c r="T3409" i="2"/>
  <c r="S3407" i="2"/>
  <c r="T3407" i="2"/>
  <c r="S316" i="2"/>
  <c r="T316" i="2"/>
  <c r="T32" i="2"/>
  <c r="S32" i="2"/>
  <c r="I2662" i="2"/>
  <c r="H2662" i="2"/>
  <c r="I2660" i="2"/>
  <c r="H2660" i="2"/>
  <c r="G2660" i="2"/>
  <c r="I2176" i="2"/>
  <c r="I1958" i="2"/>
  <c r="I1956" i="2"/>
  <c r="H1956" i="2"/>
  <c r="I1946" i="2"/>
  <c r="H1946" i="2"/>
  <c r="I2525" i="2"/>
  <c r="H2525" i="2"/>
  <c r="I2521" i="2"/>
  <c r="H2521" i="2"/>
  <c r="I2514" i="2"/>
  <c r="H2514" i="2"/>
  <c r="I1880" i="2"/>
  <c r="I2465" i="2"/>
  <c r="I2459" i="2"/>
  <c r="H2459" i="2"/>
  <c r="I2431" i="2"/>
  <c r="H2431" i="2"/>
  <c r="I2428" i="2"/>
  <c r="H2428" i="2"/>
  <c r="I2325" i="2"/>
  <c r="H2325" i="2"/>
  <c r="I2322" i="2"/>
  <c r="H2322" i="2"/>
  <c r="I2310" i="2"/>
  <c r="H2310" i="2"/>
  <c r="I2306" i="2"/>
  <c r="H2306" i="2"/>
  <c r="I1592" i="2"/>
  <c r="H1592" i="2"/>
  <c r="I1589" i="2"/>
  <c r="H1589" i="2"/>
  <c r="I2166" i="2"/>
  <c r="H2166" i="2"/>
  <c r="I2155" i="2"/>
  <c r="H2155" i="2"/>
  <c r="I1977" i="2"/>
  <c r="I1937" i="2"/>
  <c r="H1937" i="2"/>
  <c r="I1913" i="2"/>
  <c r="H1913" i="2"/>
  <c r="I2194" i="2"/>
  <c r="I1740" i="2"/>
  <c r="H1740" i="2"/>
  <c r="G1736" i="2"/>
  <c r="I1736" i="2"/>
  <c r="H1736" i="2"/>
  <c r="I1734" i="2"/>
  <c r="H1734" i="2"/>
  <c r="G1734" i="2"/>
  <c r="G1713" i="2"/>
  <c r="I1707" i="2"/>
  <c r="H1707" i="2"/>
  <c r="I1614" i="2"/>
  <c r="H1614" i="2"/>
  <c r="I1594" i="2"/>
  <c r="H1594" i="2"/>
  <c r="I2506" i="2"/>
  <c r="I1547" i="2"/>
  <c r="H1547" i="2"/>
  <c r="I1500" i="2"/>
  <c r="H1500" i="2"/>
  <c r="I1497" i="2"/>
  <c r="H1497" i="2"/>
  <c r="I1494" i="2"/>
  <c r="H1494" i="2"/>
  <c r="I1450" i="2"/>
  <c r="H1450" i="2"/>
  <c r="I1142" i="2"/>
  <c r="H1142" i="2"/>
  <c r="I1371" i="2"/>
  <c r="H1371" i="2"/>
  <c r="I1320" i="2"/>
  <c r="H1320" i="2"/>
  <c r="I1315" i="2"/>
  <c r="H1315" i="2"/>
  <c r="G61" i="4"/>
  <c r="G60" i="4"/>
  <c r="G59" i="4"/>
  <c r="G58" i="4"/>
  <c r="G57" i="4"/>
  <c r="G56" i="4"/>
  <c r="G55" i="4"/>
  <c r="U52" i="4"/>
  <c r="T52" i="4"/>
  <c r="S52" i="4"/>
  <c r="G50" i="4"/>
  <c r="G49" i="4"/>
  <c r="G48" i="4"/>
  <c r="G29" i="4"/>
  <c r="G28" i="4"/>
  <c r="G27" i="4"/>
  <c r="G26" i="4"/>
  <c r="G25" i="4"/>
  <c r="G24" i="4"/>
  <c r="G23" i="4"/>
  <c r="U18" i="4"/>
  <c r="I18" i="4"/>
  <c r="H18" i="4"/>
  <c r="I1312" i="2"/>
  <c r="H1312" i="2"/>
  <c r="I1292" i="2"/>
  <c r="H1292" i="2"/>
  <c r="I1190" i="2"/>
  <c r="H1190" i="2"/>
  <c r="G1190" i="2"/>
  <c r="I1145" i="2"/>
  <c r="I1114" i="2"/>
  <c r="H1114" i="2"/>
  <c r="I1117" i="2"/>
  <c r="U1114" i="2"/>
  <c r="H1117" i="2"/>
  <c r="H1110" i="2"/>
  <c r="I692" i="2"/>
  <c r="H692" i="2"/>
  <c r="I1080" i="2"/>
  <c r="H1080" i="2"/>
  <c r="I2809" i="2"/>
  <c r="I602" i="2"/>
  <c r="H602" i="2"/>
  <c r="I684" i="2"/>
  <c r="H684" i="2"/>
  <c r="H2652" i="2" l="1"/>
  <c r="I2652" i="2"/>
  <c r="T2977" i="2"/>
  <c r="G18" i="4"/>
  <c r="S18" i="4"/>
  <c r="T18" i="4"/>
  <c r="S1114" i="2"/>
  <c r="T1114" i="2"/>
  <c r="I1992" i="2"/>
  <c r="H1992" i="2"/>
  <c r="I919" i="2"/>
  <c r="H919" i="2"/>
  <c r="I911" i="2"/>
  <c r="H911" i="2"/>
  <c r="I900" i="2"/>
  <c r="H900" i="2"/>
  <c r="I896" i="2"/>
  <c r="H896" i="2"/>
  <c r="I1512" i="2"/>
  <c r="H1512" i="2"/>
  <c r="I1506" i="2"/>
  <c r="H1506" i="2"/>
  <c r="I1029" i="2"/>
  <c r="H1029" i="2"/>
  <c r="G1029" i="2"/>
  <c r="I1027" i="2"/>
  <c r="H1027" i="2"/>
  <c r="I851" i="2"/>
  <c r="H851" i="2"/>
  <c r="G851" i="2"/>
  <c r="I826" i="2"/>
  <c r="H826" i="2"/>
  <c r="I819" i="2"/>
  <c r="H819" i="2"/>
  <c r="I778" i="2"/>
  <c r="H778" i="2"/>
  <c r="I775" i="2"/>
  <c r="H775" i="2"/>
  <c r="I763" i="2"/>
  <c r="H763" i="2"/>
  <c r="I760" i="2"/>
  <c r="H760" i="2"/>
  <c r="I751" i="2"/>
  <c r="H751" i="2"/>
  <c r="I677" i="2"/>
  <c r="H677" i="2"/>
  <c r="I700" i="2"/>
  <c r="H700" i="2"/>
  <c r="I649" i="2"/>
  <c r="U1358" i="2"/>
  <c r="I539" i="2"/>
  <c r="H539" i="2"/>
  <c r="I514" i="2"/>
  <c r="H514" i="2"/>
  <c r="G514" i="2"/>
  <c r="I306" i="2"/>
  <c r="H306" i="2"/>
  <c r="I303" i="2"/>
  <c r="I284" i="2"/>
  <c r="H284" i="2"/>
  <c r="G284" i="2"/>
  <c r="I281" i="2"/>
  <c r="H281" i="2"/>
  <c r="G281" i="2"/>
  <c r="I252" i="2"/>
  <c r="H252" i="2"/>
  <c r="G252" i="2"/>
  <c r="U15" i="4"/>
  <c r="U8" i="4"/>
  <c r="S2652" i="2" l="1"/>
  <c r="T2652" i="2"/>
  <c r="T1680" i="2"/>
  <c r="S1680" i="2"/>
  <c r="T1954" i="2"/>
  <c r="S1954" i="2"/>
  <c r="S1358" i="2"/>
  <c r="T1358" i="2"/>
  <c r="T668" i="2" l="1"/>
  <c r="S714" i="2"/>
  <c r="T714" i="2"/>
  <c r="T1950" i="2"/>
  <c r="S1950" i="2"/>
  <c r="I248" i="2"/>
  <c r="G248" i="2"/>
  <c r="I232" i="2"/>
  <c r="H232" i="2"/>
  <c r="I230" i="2"/>
  <c r="H230" i="2"/>
  <c r="I217" i="2"/>
  <c r="H217" i="2"/>
  <c r="I214" i="2"/>
  <c r="H214" i="2"/>
  <c r="I200" i="2"/>
  <c r="H200" i="2"/>
  <c r="G200" i="2"/>
  <c r="I198" i="2"/>
  <c r="H198" i="2"/>
  <c r="G198" i="2"/>
  <c r="I15" i="4"/>
  <c r="I8" i="4" s="1"/>
  <c r="G15" i="4"/>
  <c r="G8" i="4" s="1"/>
  <c r="I125" i="2"/>
  <c r="H125" i="2"/>
  <c r="I117" i="2"/>
  <c r="H117" i="2"/>
  <c r="Q49" i="2"/>
  <c r="I41" i="2"/>
  <c r="H41" i="2"/>
  <c r="I34" i="2"/>
  <c r="H34" i="2"/>
  <c r="U2310" i="2"/>
  <c r="U1117" i="2"/>
  <c r="G2325" i="2"/>
  <c r="G172" i="2"/>
  <c r="S668" i="2" l="1"/>
  <c r="T34" i="2"/>
  <c r="G1110" i="2"/>
  <c r="H15" i="4"/>
  <c r="H8" i="4" s="1"/>
  <c r="S2310" i="2"/>
  <c r="S1117" i="2"/>
  <c r="T2310" i="2"/>
  <c r="T1117" i="2"/>
  <c r="U1264" i="2"/>
  <c r="U1275" i="2"/>
  <c r="T122" i="2" l="1"/>
  <c r="S119" i="2"/>
  <c r="S122" i="2"/>
  <c r="S15" i="4"/>
  <c r="T15" i="4"/>
  <c r="T8" i="4"/>
  <c r="S8" i="4"/>
  <c r="T1275" i="2"/>
  <c r="S1264" i="2"/>
  <c r="T1264" i="2"/>
  <c r="S1275" i="2"/>
  <c r="U3054" i="2"/>
  <c r="T119" i="2" l="1"/>
  <c r="T3054" i="2"/>
  <c r="S3054" i="2"/>
  <c r="G1002" i="2"/>
  <c r="U1002" i="2"/>
  <c r="I1002" i="2"/>
  <c r="H1002" i="2"/>
  <c r="U1543" i="2"/>
  <c r="I1543" i="2"/>
  <c r="H1543" i="2"/>
  <c r="G1543" i="2"/>
  <c r="U1102" i="2"/>
  <c r="U2013" i="2"/>
  <c r="U733" i="2"/>
  <c r="U1569" i="2"/>
  <c r="T1569" i="2" l="1"/>
  <c r="S2013" i="2"/>
  <c r="S1102" i="2"/>
  <c r="T1543" i="2"/>
  <c r="S1002" i="2"/>
  <c r="T733" i="2"/>
  <c r="S733" i="2"/>
  <c r="T2013" i="2"/>
  <c r="T1002" i="2"/>
  <c r="S1543" i="2"/>
  <c r="T1102" i="2"/>
  <c r="S1569" i="2"/>
  <c r="G602" i="2"/>
  <c r="U1713" i="2"/>
  <c r="G775" i="2"/>
  <c r="G3403" i="2"/>
  <c r="T1713" i="2" l="1"/>
  <c r="S1713" i="2"/>
  <c r="G2662" i="2"/>
  <c r="G2652" i="2" s="1"/>
  <c r="G2459" i="2"/>
  <c r="G2176" i="2" l="1"/>
  <c r="G1450" i="2"/>
  <c r="G919" i="2"/>
  <c r="G1195" i="2"/>
  <c r="G2787" i="2"/>
  <c r="G1145" i="2"/>
  <c r="G1142" i="2"/>
  <c r="G2322" i="2"/>
  <c r="G896" i="2"/>
  <c r="G1497" i="2"/>
  <c r="G1494" i="2"/>
  <c r="G2431" i="2"/>
  <c r="G2428" i="2"/>
  <c r="G3066" i="2" l="1"/>
  <c r="G763" i="2"/>
  <c r="G819" i="2"/>
  <c r="G117" i="2"/>
  <c r="G3395" i="2"/>
  <c r="G1977" i="2"/>
  <c r="G1443" i="2" l="1"/>
  <c r="G1312" i="2"/>
  <c r="G41" i="2"/>
  <c r="G34" i="2"/>
  <c r="G2514" i="2"/>
  <c r="G2525" i="2"/>
  <c r="G2521" i="2"/>
  <c r="G1913" i="2"/>
  <c r="G1371" i="2"/>
  <c r="G1614" i="2"/>
  <c r="G547" i="2"/>
  <c r="G751" i="2"/>
  <c r="G1946" i="2" l="1"/>
  <c r="G1937" i="2"/>
  <c r="G1958" i="2"/>
  <c r="G1956" i="2"/>
  <c r="G1589" i="2"/>
  <c r="G1592" i="2"/>
  <c r="G1594" i="2"/>
  <c r="G2465" i="2"/>
  <c r="G900" i="2"/>
  <c r="G2155" i="2"/>
  <c r="G1948" i="2" l="1"/>
  <c r="G2166" i="2"/>
  <c r="G306" i="2"/>
  <c r="G1080" i="2" l="1"/>
  <c r="G303" i="2"/>
  <c r="G692" i="2"/>
  <c r="G684" i="2"/>
  <c r="G700" i="2"/>
  <c r="G677" i="2"/>
  <c r="G2785" i="2" l="1"/>
  <c r="G1512" i="2"/>
  <c r="G1506" i="2"/>
  <c r="G1500" i="2"/>
  <c r="U763" i="2"/>
  <c r="U760" i="2"/>
  <c r="G1360" i="2" l="1"/>
  <c r="S763" i="2"/>
  <c r="T760" i="2"/>
  <c r="S760" i="2"/>
  <c r="T763" i="2"/>
  <c r="G1027" i="2"/>
  <c r="U2828" i="2" l="1"/>
  <c r="T2828" i="2"/>
  <c r="S2828" i="2"/>
  <c r="U2825" i="2"/>
  <c r="T2825" i="2"/>
  <c r="S2825" i="2"/>
  <c r="U1894" i="2"/>
  <c r="U1334" i="2"/>
  <c r="U1037" i="2"/>
  <c r="T1037" i="2"/>
  <c r="S1037" i="2"/>
  <c r="U1571" i="2"/>
  <c r="U84" i="2"/>
  <c r="G269" i="2"/>
  <c r="U269" i="2"/>
  <c r="I269" i="2"/>
  <c r="H269" i="2"/>
  <c r="U267" i="2"/>
  <c r="I267" i="2"/>
  <c r="H267" i="2"/>
  <c r="G267" i="2"/>
  <c r="U320" i="2"/>
  <c r="I320" i="2"/>
  <c r="H320" i="2"/>
  <c r="G320" i="2"/>
  <c r="U318" i="2"/>
  <c r="I318" i="2"/>
  <c r="H318" i="2"/>
  <c r="G318" i="2"/>
  <c r="U345" i="2"/>
  <c r="U342" i="2"/>
  <c r="U519" i="2"/>
  <c r="U516" i="2"/>
  <c r="G2809" i="2"/>
  <c r="G649" i="2" l="1"/>
  <c r="T342" i="2"/>
  <c r="T1894" i="2"/>
  <c r="S342" i="2"/>
  <c r="T345" i="2"/>
  <c r="S320" i="2"/>
  <c r="S84" i="2"/>
  <c r="S1571" i="2"/>
  <c r="S345" i="2"/>
  <c r="T320" i="2"/>
  <c r="S267" i="2"/>
  <c r="T84" i="2"/>
  <c r="S1894" i="2"/>
  <c r="T516" i="2"/>
  <c r="S519" i="2"/>
  <c r="S269" i="2"/>
  <c r="T1571" i="2"/>
  <c r="T267" i="2"/>
  <c r="T269" i="2"/>
  <c r="S318" i="2"/>
  <c r="T318" i="2"/>
  <c r="S516" i="2"/>
  <c r="T519" i="2"/>
  <c r="U813" i="2"/>
  <c r="I813" i="2"/>
  <c r="H813" i="2"/>
  <c r="U810" i="2"/>
  <c r="I810" i="2"/>
  <c r="H810" i="2"/>
  <c r="T311" i="2" l="1"/>
  <c r="T313" i="2"/>
  <c r="S313" i="2"/>
  <c r="T813" i="2"/>
  <c r="T810" i="2"/>
  <c r="S813" i="2"/>
  <c r="S810" i="2"/>
  <c r="S311" i="2" l="1"/>
  <c r="U1336" i="2"/>
  <c r="U1497" i="2"/>
  <c r="U1494" i="2"/>
  <c r="U1958" i="2"/>
  <c r="U2986" i="2"/>
  <c r="U1956" i="2"/>
  <c r="U3097" i="2"/>
  <c r="U3159" i="2"/>
  <c r="U2137" i="2"/>
  <c r="U3213" i="2"/>
  <c r="I3213" i="2"/>
  <c r="H3213" i="2"/>
  <c r="G3213" i="2"/>
  <c r="U2618" i="2"/>
  <c r="U1029" i="2"/>
  <c r="U2337" i="2"/>
  <c r="U2562" i="2"/>
  <c r="U2123" i="2"/>
  <c r="U1096" i="2"/>
  <c r="U864" i="2"/>
  <c r="U857" i="2"/>
  <c r="T1958" i="2" l="1"/>
  <c r="S1497" i="2"/>
  <c r="T1029" i="2"/>
  <c r="S2618" i="2"/>
  <c r="T3213" i="2"/>
  <c r="S2137" i="2"/>
  <c r="T3097" i="2"/>
  <c r="S2986" i="2"/>
  <c r="S1958" i="2"/>
  <c r="S1494" i="2"/>
  <c r="T1497" i="2"/>
  <c r="T1336" i="2"/>
  <c r="S1336" i="2"/>
  <c r="T1494" i="2"/>
  <c r="T2986" i="2"/>
  <c r="T1956" i="2"/>
  <c r="S1956" i="2"/>
  <c r="S3097" i="2"/>
  <c r="T2618" i="2"/>
  <c r="T2137" i="2"/>
  <c r="T3159" i="2"/>
  <c r="S3159" i="2"/>
  <c r="S3213" i="2"/>
  <c r="T2562" i="2"/>
  <c r="S1029" i="2"/>
  <c r="S864" i="2"/>
  <c r="S2123" i="2"/>
  <c r="S2562" i="2"/>
  <c r="T2337" i="2"/>
  <c r="T864" i="2"/>
  <c r="T1096" i="2"/>
  <c r="S2337" i="2"/>
  <c r="T2123" i="2"/>
  <c r="S1096" i="2"/>
  <c r="T857" i="2"/>
  <c r="S857" i="2"/>
  <c r="U2503" i="2"/>
  <c r="U2325" i="2"/>
  <c r="U2322" i="2"/>
  <c r="T2558" i="2" l="1"/>
  <c r="S2558" i="2"/>
  <c r="T2503" i="2"/>
  <c r="S2503" i="2"/>
  <c r="T2325" i="2"/>
  <c r="T2322" i="2"/>
  <c r="S2325" i="2"/>
  <c r="S2322" i="2"/>
  <c r="U2166" i="2"/>
  <c r="U630" i="2"/>
  <c r="T2166" i="2" l="1"/>
  <c r="S2166" i="2"/>
  <c r="T630" i="2"/>
  <c r="S630" i="2"/>
  <c r="I442" i="2"/>
  <c r="G363" i="2"/>
  <c r="H363" i="2"/>
  <c r="I363" i="2"/>
  <c r="U1913" i="2"/>
  <c r="U1339" i="2"/>
  <c r="U388" i="2"/>
  <c r="U384" i="2"/>
  <c r="U374" i="2"/>
  <c r="I374" i="2"/>
  <c r="H374" i="2"/>
  <c r="G374" i="2"/>
  <c r="T374" i="2" l="1"/>
  <c r="T384" i="2"/>
  <c r="T388" i="2"/>
  <c r="S1913" i="2"/>
  <c r="T1913" i="2"/>
  <c r="T1339" i="2"/>
  <c r="S1339" i="2"/>
  <c r="S388" i="2"/>
  <c r="S384" i="2"/>
  <c r="S374" i="2"/>
  <c r="H74" i="2"/>
  <c r="I74" i="2"/>
  <c r="H72" i="2"/>
  <c r="I72" i="2"/>
  <c r="T1334" i="2" l="1"/>
  <c r="S1334" i="2"/>
  <c r="U3222" i="2"/>
  <c r="I3222" i="2"/>
  <c r="H3222" i="2"/>
  <c r="G3222" i="2"/>
  <c r="U14" i="2"/>
  <c r="U10" i="2"/>
  <c r="T3222" i="2" l="1"/>
  <c r="S3222" i="2"/>
  <c r="S14" i="2"/>
  <c r="T14" i="2"/>
  <c r="T10" i="2"/>
  <c r="S10" i="2"/>
  <c r="U232" i="2"/>
  <c r="G72" i="2"/>
  <c r="T232" i="2" l="1"/>
  <c r="S232" i="2"/>
  <c r="U3366" i="2"/>
  <c r="U3425" i="2"/>
  <c r="G27" i="2"/>
  <c r="H27" i="2"/>
  <c r="I27" i="2"/>
  <c r="G18" i="2"/>
  <c r="H18" i="2"/>
  <c r="I18" i="2"/>
  <c r="H271" i="2"/>
  <c r="I271" i="2"/>
  <c r="G293" i="2"/>
  <c r="H295" i="2"/>
  <c r="I295" i="2"/>
  <c r="H293" i="2"/>
  <c r="I293" i="2"/>
  <c r="S293" i="2" l="1"/>
  <c r="T3366" i="2"/>
  <c r="S3366" i="2"/>
  <c r="H1545" i="2" l="1"/>
  <c r="I1545" i="2"/>
  <c r="H3392" i="2" l="1"/>
  <c r="I3392" i="2"/>
  <c r="H3386" i="2"/>
  <c r="I3386" i="2"/>
  <c r="H3390" i="2"/>
  <c r="I3390" i="2"/>
  <c r="U834" i="2"/>
  <c r="T834" i="2" l="1"/>
  <c r="S834" i="2"/>
  <c r="G367" i="2" l="1"/>
  <c r="U3256" i="2"/>
  <c r="I3256" i="2"/>
  <c r="H3256" i="2"/>
  <c r="G3256" i="2"/>
  <c r="S3256" i="2" l="1"/>
  <c r="T3256" i="2"/>
  <c r="I70" i="2" l="1"/>
  <c r="H70" i="2"/>
  <c r="G74" i="2"/>
  <c r="G70" i="2"/>
  <c r="G271" i="2"/>
  <c r="U3268" i="2" l="1"/>
  <c r="I3268" i="2"/>
  <c r="H3268" i="2"/>
  <c r="G3268" i="2"/>
  <c r="G3248" i="2"/>
  <c r="U3248" i="2"/>
  <c r="I3248" i="2"/>
  <c r="H3248" i="2"/>
  <c r="U3298" i="2"/>
  <c r="I3298" i="2"/>
  <c r="H3298" i="2"/>
  <c r="G3298" i="2"/>
  <c r="U3296" i="2"/>
  <c r="I3296" i="2"/>
  <c r="H3296" i="2"/>
  <c r="G3296" i="2"/>
  <c r="U3254" i="2"/>
  <c r="I3254" i="2"/>
  <c r="H3254" i="2"/>
  <c r="G3254" i="2"/>
  <c r="T3268" i="2" l="1"/>
  <c r="T3248" i="2"/>
  <c r="S3268" i="2"/>
  <c r="T3254" i="2"/>
  <c r="S3296" i="2"/>
  <c r="S3298" i="2"/>
  <c r="T3298" i="2"/>
  <c r="S3248" i="2"/>
  <c r="S3254" i="2"/>
  <c r="T3296" i="2"/>
  <c r="U376" i="2" l="1"/>
  <c r="S376" i="2"/>
  <c r="T376" i="2" l="1"/>
  <c r="I3290" i="2"/>
  <c r="H3290" i="2"/>
  <c r="I3220" i="2"/>
  <c r="H3220" i="2"/>
  <c r="I3218" i="2"/>
  <c r="H3218" i="2"/>
  <c r="I1147" i="2"/>
  <c r="H1147" i="2"/>
  <c r="G295" i="2"/>
  <c r="I275" i="2"/>
  <c r="H275" i="2"/>
  <c r="S3218" i="2" l="1"/>
  <c r="S275" i="2"/>
  <c r="U1421" i="2" l="1"/>
  <c r="I1421" i="2"/>
  <c r="H1421" i="2"/>
  <c r="G1421" i="2"/>
  <c r="U295" i="2"/>
  <c r="U293" i="2"/>
  <c r="U308" i="2"/>
  <c r="G3284" i="2" l="1"/>
  <c r="S308" i="2"/>
  <c r="T293" i="2"/>
  <c r="T295" i="2"/>
  <c r="S295" i="2"/>
  <c r="T1421" i="2"/>
  <c r="S1421" i="2"/>
  <c r="T308" i="2"/>
  <c r="G275" i="2" l="1"/>
  <c r="G1147" i="2"/>
  <c r="G3290" i="2"/>
  <c r="U1592" i="2"/>
  <c r="U2928" i="2"/>
  <c r="U2889" i="2"/>
  <c r="U2194" i="2"/>
  <c r="Q3215" i="2"/>
  <c r="U2236" i="2"/>
  <c r="U1589" i="2"/>
  <c r="U3012" i="2"/>
  <c r="T2889" i="2" l="1"/>
  <c r="S2928" i="2"/>
  <c r="T1589" i="2"/>
  <c r="T3012" i="2"/>
  <c r="T2236" i="2"/>
  <c r="T2194" i="2"/>
  <c r="S2889" i="2"/>
  <c r="T2928" i="2"/>
  <c r="S2194" i="2"/>
  <c r="T1592" i="2"/>
  <c r="S2236" i="2"/>
  <c r="S1592" i="2"/>
  <c r="S1589" i="2"/>
  <c r="S3012" i="2"/>
  <c r="U303" i="2" l="1"/>
  <c r="U58" i="2"/>
  <c r="G54" i="2"/>
  <c r="U54" i="2"/>
  <c r="I54" i="2"/>
  <c r="H54" i="2"/>
  <c r="T54" i="2" l="1"/>
  <c r="T303" i="2"/>
  <c r="S54" i="2"/>
  <c r="T58" i="2"/>
  <c r="S58" i="2"/>
  <c r="U16" i="2"/>
  <c r="U2274" i="2"/>
  <c r="S2274" i="2" l="1"/>
  <c r="T2274" i="2"/>
  <c r="T16" i="2"/>
  <c r="S16" i="2"/>
  <c r="U142" i="2" l="1"/>
  <c r="U136" i="2"/>
  <c r="T142" i="2" l="1"/>
  <c r="S136" i="2"/>
  <c r="S142" i="2"/>
  <c r="T136" i="2"/>
  <c r="U1946" i="2"/>
  <c r="T1946" i="2" l="1"/>
  <c r="S1946" i="2"/>
  <c r="G3392" i="2" l="1"/>
  <c r="U1547" i="2" l="1"/>
  <c r="T1547" i="2" l="1"/>
  <c r="S1547" i="2"/>
  <c r="U3109" i="2" l="1"/>
  <c r="T3109" i="2" l="1"/>
  <c r="S3109" i="2"/>
  <c r="H3293" i="2" l="1"/>
  <c r="I3293" i="2"/>
  <c r="H3287" i="2"/>
  <c r="I3287" i="2"/>
  <c r="H3284" i="2"/>
  <c r="I3284" i="2"/>
  <c r="G3293" i="2" l="1"/>
  <c r="G3287" i="2"/>
  <c r="U1500" i="2"/>
  <c r="T1500" i="2" l="1"/>
  <c r="S1500" i="2"/>
  <c r="U3300" i="2" l="1"/>
  <c r="U3413" i="2"/>
  <c r="I3413" i="2"/>
  <c r="H3413" i="2"/>
  <c r="G3413" i="2"/>
  <c r="U3242" i="2"/>
  <c r="I3242" i="2"/>
  <c r="H3242" i="2"/>
  <c r="G3242" i="2"/>
  <c r="U3362" i="2"/>
  <c r="S3242" i="2" l="1"/>
  <c r="S3413" i="2"/>
  <c r="T3242" i="2"/>
  <c r="T3362" i="2"/>
  <c r="T3413" i="2"/>
  <c r="S3362" i="2"/>
  <c r="U1948" i="2"/>
  <c r="U1594" i="2"/>
  <c r="U1566" i="2"/>
  <c r="U1308" i="2"/>
  <c r="U2785" i="2"/>
  <c r="T2785" i="2" l="1"/>
  <c r="T1948" i="2"/>
  <c r="T1308" i="2"/>
  <c r="T1566" i="2"/>
  <c r="T1594" i="2"/>
  <c r="S1948" i="2"/>
  <c r="S1594" i="2"/>
  <c r="S1566" i="2"/>
  <c r="S1308" i="2"/>
  <c r="S2785" i="2"/>
  <c r="U1356" i="2"/>
  <c r="U1354" i="2"/>
  <c r="U128" i="2"/>
  <c r="U125" i="2"/>
  <c r="T1354" i="2" l="1"/>
  <c r="S125" i="2"/>
  <c r="T1356" i="2"/>
  <c r="T128" i="2"/>
  <c r="T125" i="2"/>
  <c r="S1356" i="2"/>
  <c r="S1354" i="2"/>
  <c r="S128" i="2"/>
  <c r="H1419" i="2" l="1"/>
  <c r="U47" i="2" l="1"/>
  <c r="U41" i="2"/>
  <c r="U34" i="2"/>
  <c r="U29" i="2"/>
  <c r="U27" i="2"/>
  <c r="U20" i="2"/>
  <c r="U18" i="2"/>
  <c r="I8" i="2" l="1"/>
  <c r="H8" i="2"/>
  <c r="G8" i="2"/>
  <c r="T8" i="2" l="1"/>
  <c r="T3218" i="2"/>
  <c r="U3240" i="2" l="1"/>
  <c r="I3240" i="2"/>
  <c r="I3234" i="2" s="1"/>
  <c r="I3232" i="2" s="1"/>
  <c r="H3240" i="2"/>
  <c r="G3240" i="2"/>
  <c r="G3234" i="2" s="1"/>
  <c r="G3232" i="2" s="1"/>
  <c r="U3373" i="2"/>
  <c r="I3373" i="2"/>
  <c r="H3373" i="2"/>
  <c r="G3373" i="2"/>
  <c r="G3370" i="2"/>
  <c r="I3370" i="2"/>
  <c r="H3370" i="2"/>
  <c r="U3370" i="2"/>
  <c r="G3411" i="2"/>
  <c r="U3411" i="2"/>
  <c r="I3411" i="2"/>
  <c r="H3411" i="2"/>
  <c r="U3345" i="2"/>
  <c r="U3270" i="2"/>
  <c r="U64" i="2"/>
  <c r="U70" i="2"/>
  <c r="U684" i="2"/>
  <c r="U2543" i="2"/>
  <c r="U3048" i="2"/>
  <c r="H3234" i="2" l="1"/>
  <c r="T3234" i="2" s="1"/>
  <c r="T3240" i="2"/>
  <c r="S3270" i="2"/>
  <c r="T3370" i="2"/>
  <c r="T3373" i="2"/>
  <c r="S3240" i="2"/>
  <c r="S3373" i="2"/>
  <c r="T3270" i="2"/>
  <c r="T3411" i="2"/>
  <c r="S3370" i="2"/>
  <c r="S3411" i="2"/>
  <c r="S70" i="2"/>
  <c r="T70" i="2"/>
  <c r="T64" i="2"/>
  <c r="S64" i="2"/>
  <c r="T2543" i="2"/>
  <c r="S2543" i="2"/>
  <c r="T3048" i="2"/>
  <c r="S3048" i="2"/>
  <c r="S3234" i="2" l="1"/>
  <c r="H3232" i="2"/>
  <c r="U2144" i="2"/>
  <c r="U2450" i="2"/>
  <c r="U3152" i="2"/>
  <c r="I47" i="2"/>
  <c r="H47" i="2"/>
  <c r="G47" i="2"/>
  <c r="U56" i="2"/>
  <c r="T47" i="2" l="1"/>
  <c r="T41" i="2"/>
  <c r="T2450" i="2"/>
  <c r="T2144" i="2"/>
  <c r="S2144" i="2"/>
  <c r="S2450" i="2"/>
  <c r="T3152" i="2"/>
  <c r="S3152" i="2"/>
  <c r="S47" i="2"/>
  <c r="S41" i="2"/>
  <c r="T56" i="2"/>
  <c r="S56" i="2"/>
  <c r="U3352" i="2"/>
  <c r="I3348" i="2"/>
  <c r="H3348" i="2"/>
  <c r="S3352" i="2" l="1"/>
  <c r="T3352" i="2"/>
  <c r="G1419" i="2" l="1"/>
  <c r="I1253" i="2"/>
  <c r="H1253" i="2"/>
  <c r="H2272" i="2"/>
  <c r="I2272" i="2"/>
  <c r="G2272" i="2"/>
  <c r="H369" i="2"/>
  <c r="I369" i="2"/>
  <c r="H367" i="2"/>
  <c r="I367" i="2"/>
  <c r="I3226" i="2" l="1"/>
  <c r="H3226" i="2"/>
  <c r="T18" i="2" l="1"/>
  <c r="I3421" i="2"/>
  <c r="H3421" i="2"/>
  <c r="G3421" i="2"/>
  <c r="U2459" i="2" l="1"/>
  <c r="U2456" i="2"/>
  <c r="T2456" i="2" l="1"/>
  <c r="T2459" i="2"/>
  <c r="S2459" i="2"/>
  <c r="S2456" i="2"/>
  <c r="U52" i="2"/>
  <c r="I3089" i="2"/>
  <c r="H3089" i="2"/>
  <c r="G3089" i="2"/>
  <c r="U426" i="2"/>
  <c r="I3380" i="2"/>
  <c r="H3380" i="2"/>
  <c r="G3380" i="2"/>
  <c r="I3378" i="2"/>
  <c r="H3378" i="2"/>
  <c r="G3378" i="2"/>
  <c r="I3376" i="2"/>
  <c r="H3376" i="2"/>
  <c r="G3376" i="2"/>
  <c r="T3341" i="2" l="1"/>
  <c r="S3341" i="2"/>
  <c r="T3345" i="2"/>
  <c r="S3345" i="2"/>
  <c r="T52" i="2"/>
  <c r="S52" i="2"/>
  <c r="T426" i="2"/>
  <c r="S426" i="2"/>
  <c r="I444" i="2"/>
  <c r="H444" i="2"/>
  <c r="G444" i="2"/>
  <c r="H3312" i="2" l="1"/>
  <c r="G3312" i="2"/>
  <c r="I3318" i="2"/>
  <c r="H3318" i="2"/>
  <c r="G3318" i="2"/>
  <c r="U2465" i="2"/>
  <c r="S3306" i="2" l="1"/>
  <c r="T3306" i="2"/>
  <c r="T2465" i="2"/>
  <c r="S2465" i="2"/>
  <c r="G3390" i="2"/>
  <c r="G3386" i="2"/>
  <c r="I3230" i="2"/>
  <c r="H3230" i="2"/>
  <c r="G3230" i="2"/>
  <c r="U8" i="2"/>
  <c r="I1419" i="2" l="1"/>
  <c r="G1545" i="2"/>
  <c r="G3266" i="2" l="1"/>
  <c r="G3264" i="2"/>
  <c r="G3262" i="2"/>
  <c r="G3258" i="2"/>
  <c r="U3220" i="2"/>
  <c r="G3220" i="2"/>
  <c r="U3218" i="2"/>
  <c r="G3218" i="2"/>
  <c r="T3398" i="2" l="1"/>
  <c r="S3398" i="2"/>
  <c r="G3112" i="2"/>
  <c r="G2448" i="2"/>
  <c r="G440" i="2" l="1"/>
  <c r="G340" i="2"/>
  <c r="G246" i="2"/>
  <c r="G89" i="2"/>
  <c r="G3226" i="2" l="1"/>
  <c r="G369" i="2" l="1"/>
  <c r="G3314" i="2" l="1"/>
  <c r="G273" i="2" l="1"/>
  <c r="G543" i="2" l="1"/>
  <c r="G265" i="2"/>
  <c r="G545" i="2"/>
  <c r="U720" i="2" l="1"/>
  <c r="U677" i="2"/>
  <c r="U700" i="2"/>
  <c r="T677" i="2" l="1"/>
  <c r="T720" i="2"/>
  <c r="S700" i="2"/>
  <c r="T700" i="2"/>
  <c r="S720" i="2"/>
  <c r="S677" i="2"/>
  <c r="I3417" i="2"/>
  <c r="H3417" i="2"/>
  <c r="I3401" i="2"/>
  <c r="H3401" i="2"/>
  <c r="I3350" i="2"/>
  <c r="H3350" i="2"/>
  <c r="I3314" i="2"/>
  <c r="H3314" i="2"/>
  <c r="I3312" i="2"/>
  <c r="I3266" i="2"/>
  <c r="H3266" i="2"/>
  <c r="I3264" i="2"/>
  <c r="H3264" i="2"/>
  <c r="I3262" i="2"/>
  <c r="H3262" i="2"/>
  <c r="I3260" i="2"/>
  <c r="H3260" i="2"/>
  <c r="I3258" i="2"/>
  <c r="H3258" i="2"/>
  <c r="I3246" i="2"/>
  <c r="H3246" i="2"/>
  <c r="I3244" i="2"/>
  <c r="H3244" i="2"/>
  <c r="I3228" i="2"/>
  <c r="H3228" i="2"/>
  <c r="I3211" i="2"/>
  <c r="H3211" i="2"/>
  <c r="I3191" i="2"/>
  <c r="H3191" i="2"/>
  <c r="I3112" i="2"/>
  <c r="H3112" i="2"/>
  <c r="I2448" i="2"/>
  <c r="H2448" i="2"/>
  <c r="I1318" i="2"/>
  <c r="H1318" i="2"/>
  <c r="I1257" i="2"/>
  <c r="H1257" i="2"/>
  <c r="I1255" i="2"/>
  <c r="H1255" i="2"/>
  <c r="I545" i="2"/>
  <c r="H545" i="2"/>
  <c r="I543" i="2"/>
  <c r="H543" i="2"/>
  <c r="I524" i="2"/>
  <c r="H524" i="2"/>
  <c r="I522" i="2"/>
  <c r="H522" i="2"/>
  <c r="H442" i="2"/>
  <c r="I440" i="2"/>
  <c r="H440" i="2"/>
  <c r="I340" i="2"/>
  <c r="H340" i="2"/>
  <c r="I273" i="2"/>
  <c r="H273" i="2"/>
  <c r="I265" i="2"/>
  <c r="H265" i="2"/>
  <c r="I263" i="2"/>
  <c r="H263" i="2"/>
  <c r="H246" i="2"/>
  <c r="I246" i="2"/>
  <c r="I89" i="2"/>
  <c r="H89" i="2"/>
  <c r="T29" i="2"/>
  <c r="H1612" i="2"/>
  <c r="I1612" i="2"/>
  <c r="T3425" i="2" l="1"/>
  <c r="S303" i="2"/>
  <c r="T3300" i="2"/>
  <c r="S3300" i="2"/>
  <c r="S248" i="2"/>
  <c r="T684" i="2"/>
  <c r="S684" i="2"/>
  <c r="S3181" i="2"/>
  <c r="T3181" i="2"/>
  <c r="T3220" i="2"/>
  <c r="S3220" i="2"/>
  <c r="U2615" i="2"/>
  <c r="T1064" i="2" l="1"/>
  <c r="S1064" i="2"/>
  <c r="S3425" i="2"/>
  <c r="T27" i="2"/>
  <c r="T20" i="2"/>
  <c r="S18" i="2"/>
  <c r="S27" i="2"/>
  <c r="S20" i="2"/>
  <c r="S8" i="2"/>
  <c r="G524" i="2" l="1"/>
  <c r="G522" i="2"/>
  <c r="G3228" i="2"/>
  <c r="U2662" i="2"/>
  <c r="T2662" i="2"/>
  <c r="S2662" i="2"/>
  <c r="G1612" i="2"/>
  <c r="G3244" i="2" l="1"/>
  <c r="U692" i="2"/>
  <c r="T692" i="2"/>
  <c r="S692" i="2"/>
  <c r="G263" i="2"/>
  <c r="G3350" i="2" l="1"/>
  <c r="G3348" i="2" l="1"/>
  <c r="U2977" i="2" l="1"/>
  <c r="S2977" i="2"/>
  <c r="S3403" i="2" l="1"/>
  <c r="S3401" i="2"/>
  <c r="T3405" i="2"/>
  <c r="S3405" i="2"/>
  <c r="T3417" i="2"/>
  <c r="S3417" i="2"/>
  <c r="T3403" i="2"/>
  <c r="T3312" i="2"/>
  <c r="S3312" i="2"/>
  <c r="T3423" i="2"/>
  <c r="S3423" i="2"/>
  <c r="T3386" i="2"/>
  <c r="S3386" i="2"/>
  <c r="T3274" i="2"/>
  <c r="S3274" i="2"/>
  <c r="T3290" i="2" l="1"/>
  <c r="S3290" i="2"/>
  <c r="T3276" i="2" l="1"/>
  <c r="T3260" i="2"/>
  <c r="T3226" i="2"/>
  <c r="S3226" i="2"/>
  <c r="S3276" i="2"/>
  <c r="S3260" i="2"/>
  <c r="T547" i="2" l="1"/>
  <c r="T419" i="2"/>
  <c r="T322" i="2"/>
  <c r="T297" i="2"/>
  <c r="S265" i="2"/>
  <c r="T250" i="2"/>
  <c r="T176" i="2"/>
  <c r="T166" i="2"/>
  <c r="T108" i="2"/>
  <c r="U1080" i="2" l="1"/>
  <c r="T1080" i="2"/>
  <c r="S1080" i="2"/>
  <c r="U1992" i="2"/>
  <c r="T1992" i="2"/>
  <c r="S1992" i="2"/>
  <c r="U3066" i="2" l="1"/>
  <c r="T3066" i="2"/>
  <c r="S3066" i="2"/>
  <c r="U3060" i="2"/>
  <c r="T3060" i="2"/>
  <c r="S3060" i="2"/>
  <c r="U2809" i="2" l="1"/>
  <c r="T2809" i="2"/>
  <c r="S2809" i="2"/>
  <c r="U1027" i="2"/>
  <c r="T1027" i="2"/>
  <c r="S1027" i="2"/>
  <c r="U844" i="2"/>
  <c r="T844" i="2"/>
  <c r="S844" i="2"/>
  <c r="U3091" i="2" l="1"/>
  <c r="T3091" i="2"/>
  <c r="S3091" i="2"/>
  <c r="U2702" i="2"/>
  <c r="T2702" i="2"/>
  <c r="S2702" i="2"/>
  <c r="U1106" i="2"/>
  <c r="T1106" i="2"/>
  <c r="S1106" i="2"/>
  <c r="U2787" i="2"/>
  <c r="T2787" i="2"/>
  <c r="S2787" i="2"/>
  <c r="U775" i="2"/>
  <c r="T775" i="2"/>
  <c r="S775" i="2"/>
  <c r="U1512" i="2"/>
  <c r="T1512" i="2"/>
  <c r="S1512" i="2"/>
  <c r="U1555" i="2"/>
  <c r="T1555" i="2"/>
  <c r="S1555" i="2"/>
  <c r="U1880" i="2"/>
  <c r="U2496" i="2"/>
  <c r="T2496" i="2"/>
  <c r="S2496" i="2"/>
  <c r="U2506" i="2"/>
  <c r="T2506" i="2"/>
  <c r="S2506" i="2"/>
  <c r="U2152" i="2"/>
  <c r="T2152" i="2"/>
  <c r="S2152" i="2"/>
  <c r="U326" i="2" l="1"/>
  <c r="T326" i="2"/>
  <c r="S326" i="2"/>
  <c r="U340" i="2" l="1"/>
  <c r="T340" i="2"/>
  <c r="S340" i="2"/>
  <c r="U337" i="2"/>
  <c r="T337" i="2"/>
  <c r="S337" i="2"/>
  <c r="T1597" i="2"/>
  <c r="U3262" i="2" l="1"/>
  <c r="T3262" i="2"/>
  <c r="S3262" i="2"/>
  <c r="U3380" i="2"/>
  <c r="T3380" i="2"/>
  <c r="S3380" i="2"/>
  <c r="U492" i="2" l="1"/>
  <c r="T492" i="2"/>
  <c r="S492" i="2"/>
  <c r="U489" i="2"/>
  <c r="T489" i="2"/>
  <c r="S489" i="2"/>
  <c r="U89" i="2"/>
  <c r="T89" i="2"/>
  <c r="S89" i="2"/>
  <c r="S281" i="2"/>
  <c r="U400" i="2"/>
  <c r="U436" i="2"/>
  <c r="T436" i="2"/>
  <c r="S436" i="2"/>
  <c r="U432" i="2"/>
  <c r="T432" i="2"/>
  <c r="S432" i="2"/>
  <c r="U354" i="2"/>
  <c r="T354" i="2"/>
  <c r="S354" i="2"/>
  <c r="U351" i="2"/>
  <c r="T351" i="2"/>
  <c r="S351" i="2"/>
  <c r="U117" i="2"/>
  <c r="T117" i="2"/>
  <c r="S117" i="2"/>
  <c r="U3141" i="2" l="1"/>
  <c r="T3141" i="2"/>
  <c r="S3141" i="2"/>
  <c r="S2440" i="2"/>
  <c r="U2440" i="2"/>
  <c r="U335" i="2"/>
  <c r="T335" i="2"/>
  <c r="S335" i="2"/>
  <c r="U332" i="2"/>
  <c r="T332" i="2"/>
  <c r="S332" i="2"/>
  <c r="T2440" i="2" l="1"/>
  <c r="G3417" i="2" l="1"/>
  <c r="G3260" i="2"/>
  <c r="U86" i="2"/>
  <c r="T86" i="2"/>
  <c r="S86" i="2"/>
  <c r="G442" i="2" l="1"/>
  <c r="U2431" i="2" l="1"/>
  <c r="T2431" i="2"/>
  <c r="S2431" i="2"/>
  <c r="U240" i="2" l="1"/>
  <c r="T240" i="2"/>
  <c r="S240" i="2"/>
  <c r="U275" i="2" l="1"/>
  <c r="T275" i="2"/>
  <c r="U1897" i="2" l="1"/>
  <c r="T1897" i="2"/>
  <c r="S1897" i="2"/>
  <c r="G3401" i="2" l="1"/>
  <c r="U148" i="2" l="1"/>
  <c r="T148" i="2"/>
  <c r="S148" i="2"/>
  <c r="S1717" i="2"/>
  <c r="T1717" i="2"/>
  <c r="U1717" i="2"/>
  <c r="G3246" i="2" l="1"/>
  <c r="U3125" i="2" l="1"/>
  <c r="S955" i="2" l="1"/>
  <c r="T3395" i="2" l="1"/>
  <c r="T3392" i="2"/>
  <c r="T3266" i="2"/>
  <c r="T3264" i="2"/>
  <c r="T3401" i="2"/>
  <c r="T3350" i="2"/>
  <c r="T3348" i="2"/>
  <c r="T3421" i="2"/>
  <c r="T3419" i="2"/>
  <c r="T3415" i="2"/>
  <c r="T3280" i="2"/>
  <c r="T3318" i="2"/>
  <c r="T3314" i="2"/>
  <c r="T3331" i="2"/>
  <c r="T3328" i="2"/>
  <c r="T3246" i="2"/>
  <c r="T3244" i="2"/>
  <c r="T3427" i="2"/>
  <c r="T3390" i="2"/>
  <c r="T3388" i="2"/>
  <c r="T3293" i="2"/>
  <c r="T3287" i="2"/>
  <c r="T3284" i="2"/>
  <c r="T3272" i="2"/>
  <c r="T3378" i="2"/>
  <c r="T3376" i="2"/>
  <c r="T3258" i="2"/>
  <c r="T3230" i="2"/>
  <c r="T3232" i="2"/>
  <c r="T3228" i="2"/>
  <c r="T3434" i="2" l="1"/>
  <c r="T3211" i="2"/>
  <c r="T3193" i="2"/>
  <c r="T3191" i="2"/>
  <c r="T3187" i="2"/>
  <c r="T3184" i="2"/>
  <c r="T3165" i="2"/>
  <c r="T3163" i="2"/>
  <c r="T3168" i="2"/>
  <c r="T3122" i="2"/>
  <c r="T3134" i="2"/>
  <c r="T3118" i="2"/>
  <c r="T3114" i="2"/>
  <c r="T3112" i="2"/>
  <c r="T1231" i="2"/>
  <c r="T3089" i="2"/>
  <c r="T3074" i="2"/>
  <c r="T3040" i="2"/>
  <c r="T3051" i="2"/>
  <c r="T2818" i="2"/>
  <c r="T2665" i="2"/>
  <c r="T2660" i="2"/>
  <c r="T2686" i="2"/>
  <c r="T2645" i="2"/>
  <c r="T2634" i="2"/>
  <c r="T2176" i="2"/>
  <c r="T2517" i="2"/>
  <c r="T2514" i="2"/>
  <c r="T2536" i="2"/>
  <c r="T2529" i="2"/>
  <c r="T2525" i="2"/>
  <c r="T2521" i="2"/>
  <c r="T3021" i="2"/>
  <c r="T2448" i="2"/>
  <c r="T2437" i="2"/>
  <c r="T2434" i="2"/>
  <c r="T2428" i="2"/>
  <c r="T724" i="2"/>
  <c r="T2328" i="2"/>
  <c r="T2289" i="2"/>
  <c r="T2150" i="2"/>
  <c r="T2148" i="2"/>
  <c r="T2300" i="2"/>
  <c r="T2298" i="2"/>
  <c r="T2303" i="2"/>
  <c r="T2306" i="2"/>
  <c r="T2285" i="2"/>
  <c r="T2282" i="2"/>
  <c r="T2142" i="2"/>
  <c r="T2272" i="2"/>
  <c r="T2243" i="2"/>
  <c r="T2276" i="2"/>
  <c r="T2155" i="2"/>
  <c r="T1360" i="2"/>
  <c r="T1348" i="2"/>
  <c r="T1977" i="2"/>
  <c r="T2127" i="2"/>
  <c r="T1937" i="2"/>
  <c r="T1927" i="2"/>
  <c r="T1903" i="2"/>
  <c r="T1887" i="2"/>
  <c r="T1734" i="2"/>
  <c r="T1740" i="2"/>
  <c r="T1736" i="2"/>
  <c r="T1707" i="2"/>
  <c r="T1612" i="2"/>
  <c r="T1688" i="2"/>
  <c r="T1614" i="2"/>
  <c r="T1563" i="2"/>
  <c r="T1575" i="2"/>
  <c r="T1573" i="2"/>
  <c r="T1539" i="2"/>
  <c r="T1506" i="2"/>
  <c r="T1535" i="2"/>
  <c r="T1545" i="2"/>
  <c r="T1480" i="2"/>
  <c r="T1453" i="2"/>
  <c r="T1443" i="2"/>
  <c r="T1433" i="2"/>
  <c r="T1423" i="2"/>
  <c r="T1419" i="2"/>
  <c r="T1396" i="2"/>
  <c r="T1412" i="2"/>
  <c r="T1380" i="2"/>
  <c r="T1377" i="2"/>
  <c r="T1383" i="2"/>
  <c r="T1371" i="2"/>
  <c r="T1363" i="2"/>
  <c r="T1315" i="2"/>
  <c r="T1312" i="2"/>
  <c r="T1327" i="2"/>
  <c r="T1320" i="2"/>
  <c r="T1318" i="2"/>
  <c r="T1304" i="2"/>
  <c r="T1296" i="2"/>
  <c r="T1292" i="2"/>
  <c r="T1257" i="2"/>
  <c r="T1255" i="2"/>
  <c r="T1262" i="2"/>
  <c r="T1253" i="2"/>
  <c r="T1259" i="2"/>
  <c r="T1195" i="2"/>
  <c r="T1190" i="2"/>
  <c r="T1147" i="2"/>
  <c r="T1145" i="2"/>
  <c r="T1142" i="2"/>
  <c r="T661" i="2"/>
  <c r="T1089" i="2"/>
  <c r="T602" i="2"/>
  <c r="T1004" i="2"/>
  <c r="T1450" i="2"/>
  <c r="T993" i="2"/>
  <c r="T965" i="2"/>
  <c r="T958" i="2"/>
  <c r="T955" i="2"/>
  <c r="T945" i="2"/>
  <c r="T926" i="2"/>
  <c r="T919" i="2"/>
  <c r="T911" i="2"/>
  <c r="T900" i="2"/>
  <c r="T896" i="2"/>
  <c r="T739" i="2"/>
  <c r="T885" i="2"/>
  <c r="T851" i="2"/>
  <c r="T837" i="2"/>
  <c r="T1013" i="2"/>
  <c r="T826" i="2"/>
  <c r="T819" i="2"/>
  <c r="T816" i="2"/>
  <c r="T780" i="2"/>
  <c r="T778" i="2"/>
  <c r="T1609" i="2"/>
  <c r="T751" i="2"/>
  <c r="T730" i="2"/>
  <c r="T655" i="2"/>
  <c r="T649" i="2"/>
  <c r="T584" i="2"/>
  <c r="T551" i="2"/>
  <c r="T563" i="2"/>
  <c r="T545" i="2"/>
  <c r="T543" i="2"/>
  <c r="T539" i="2"/>
  <c r="T527" i="2"/>
  <c r="T524" i="2"/>
  <c r="T522" i="2"/>
  <c r="T514" i="2"/>
  <c r="T501" i="2"/>
  <c r="T466" i="2"/>
  <c r="T449" i="2"/>
  <c r="T464" i="2"/>
  <c r="T446" i="2"/>
  <c r="T444" i="2"/>
  <c r="T442" i="2"/>
  <c r="T406" i="2"/>
  <c r="T371" i="2"/>
  <c r="T114" i="2"/>
  <c r="T440" i="2"/>
  <c r="T369" i="2"/>
  <c r="T367" i="2"/>
  <c r="T363" i="2"/>
  <c r="T324" i="2"/>
  <c r="T306" i="2"/>
  <c r="T284" i="2"/>
  <c r="T281" i="2"/>
  <c r="T277" i="2"/>
  <c r="T273" i="2"/>
  <c r="T271" i="2"/>
  <c r="T265" i="2"/>
  <c r="T263" i="2"/>
  <c r="T254" i="2"/>
  <c r="T252" i="2"/>
  <c r="T248" i="2"/>
  <c r="S3395" i="2"/>
  <c r="S3392" i="2"/>
  <c r="S3266" i="2"/>
  <c r="S3264" i="2"/>
  <c r="S3350" i="2"/>
  <c r="S3348" i="2"/>
  <c r="S3421" i="2"/>
  <c r="S3419" i="2"/>
  <c r="S3415" i="2"/>
  <c r="S3280" i="2"/>
  <c r="S3318" i="2"/>
  <c r="S3314" i="2"/>
  <c r="S3331" i="2"/>
  <c r="S3328" i="2"/>
  <c r="S3246" i="2"/>
  <c r="S3244" i="2"/>
  <c r="S3427" i="2"/>
  <c r="S3390" i="2"/>
  <c r="S3388" i="2"/>
  <c r="S3293" i="2"/>
  <c r="S3287" i="2"/>
  <c r="S3284" i="2"/>
  <c r="S3272" i="2"/>
  <c r="S3378" i="2"/>
  <c r="S3376" i="2"/>
  <c r="S3258" i="2"/>
  <c r="S3232" i="2"/>
  <c r="S3230" i="2"/>
  <c r="S3228" i="2"/>
  <c r="S3211" i="2"/>
  <c r="S3193" i="2"/>
  <c r="S3191" i="2"/>
  <c r="S3187" i="2"/>
  <c r="S3184" i="2"/>
  <c r="S3165" i="2"/>
  <c r="S3163" i="2"/>
  <c r="S3168" i="2"/>
  <c r="S3122" i="2"/>
  <c r="S3134" i="2"/>
  <c r="S3118" i="2"/>
  <c r="S3114" i="2"/>
  <c r="S3112" i="2"/>
  <c r="S1231" i="2"/>
  <c r="S3089" i="2"/>
  <c r="S3074" i="2"/>
  <c r="S3040" i="2"/>
  <c r="S3051" i="2"/>
  <c r="S2818" i="2"/>
  <c r="S2665" i="2"/>
  <c r="S2660" i="2"/>
  <c r="S2686" i="2"/>
  <c r="S2645" i="2"/>
  <c r="S2634" i="2"/>
  <c r="S2176" i="2"/>
  <c r="S2517" i="2"/>
  <c r="S2514" i="2"/>
  <c r="S2536" i="2"/>
  <c r="S2529" i="2"/>
  <c r="S2525" i="2"/>
  <c r="S2521" i="2"/>
  <c r="S3021" i="2"/>
  <c r="S2448" i="2"/>
  <c r="S2437" i="2"/>
  <c r="S2434" i="2"/>
  <c r="S2428" i="2"/>
  <c r="S724" i="2"/>
  <c r="S2328" i="2"/>
  <c r="S2289" i="2"/>
  <c r="S2150" i="2"/>
  <c r="S2148" i="2"/>
  <c r="S2300" i="2"/>
  <c r="S2298" i="2"/>
  <c r="S2303" i="2"/>
  <c r="S2306" i="2"/>
  <c r="S2285" i="2"/>
  <c r="S2282" i="2"/>
  <c r="S2142" i="2"/>
  <c r="S2272" i="2"/>
  <c r="S2243" i="2"/>
  <c r="S2276" i="2"/>
  <c r="S2155" i="2"/>
  <c r="S1360" i="2"/>
  <c r="S1348" i="2"/>
  <c r="S1977" i="2"/>
  <c r="S2127" i="2"/>
  <c r="S1937" i="2"/>
  <c r="S1927" i="2"/>
  <c r="S1903" i="2"/>
  <c r="S1887" i="2"/>
  <c r="S1734" i="2"/>
  <c r="S1740" i="2"/>
  <c r="S1736" i="2"/>
  <c r="S1707" i="2"/>
  <c r="S1612" i="2"/>
  <c r="S1688" i="2"/>
  <c r="S1614" i="2"/>
  <c r="S1597" i="2"/>
  <c r="S1563" i="2"/>
  <c r="S1575" i="2"/>
  <c r="S1573" i="2"/>
  <c r="S1539" i="2"/>
  <c r="S1506" i="2"/>
  <c r="S1535" i="2"/>
  <c r="S1531" i="2"/>
  <c r="S1545" i="2"/>
  <c r="S1480" i="2"/>
  <c r="S1453" i="2"/>
  <c r="S1443" i="2"/>
  <c r="S1433" i="2"/>
  <c r="S1423" i="2"/>
  <c r="S1419" i="2"/>
  <c r="S1396" i="2"/>
  <c r="S1412" i="2"/>
  <c r="S1380" i="2"/>
  <c r="S1377" i="2"/>
  <c r="S1383" i="2"/>
  <c r="S1371" i="2"/>
  <c r="S1363" i="2"/>
  <c r="S1315" i="2"/>
  <c r="S1312" i="2"/>
  <c r="S1327" i="2"/>
  <c r="S1320" i="2"/>
  <c r="S1318" i="2"/>
  <c r="S1304" i="2"/>
  <c r="S1296" i="2"/>
  <c r="S1292" i="2"/>
  <c r="S1257" i="2"/>
  <c r="S1255" i="2"/>
  <c r="S1262" i="2"/>
  <c r="S1253" i="2"/>
  <c r="S1110" i="2"/>
  <c r="S1278" i="2"/>
  <c r="S1259" i="2"/>
  <c r="S1195" i="2"/>
  <c r="S1190" i="2"/>
  <c r="S1147" i="2"/>
  <c r="S1145" i="2"/>
  <c r="S1142" i="2"/>
  <c r="S661" i="2"/>
  <c r="S1089" i="2"/>
  <c r="S602" i="2"/>
  <c r="S1004" i="2"/>
  <c r="S1450" i="2"/>
  <c r="S958" i="2"/>
  <c r="S911" i="2"/>
  <c r="S900" i="2"/>
  <c r="S896" i="2"/>
  <c r="S739" i="2"/>
  <c r="S885" i="2"/>
  <c r="S851" i="2"/>
  <c r="S837" i="2"/>
  <c r="S1013" i="2"/>
  <c r="S826" i="2"/>
  <c r="S819" i="2"/>
  <c r="S816" i="2"/>
  <c r="S1609" i="2"/>
  <c r="S751" i="2"/>
  <c r="S730" i="2"/>
  <c r="S584" i="2"/>
  <c r="S551" i="2"/>
  <c r="S563" i="2"/>
  <c r="S547" i="2"/>
  <c r="S545" i="2"/>
  <c r="S543" i="2"/>
  <c r="S527" i="2"/>
  <c r="S524" i="2"/>
  <c r="S466" i="2"/>
  <c r="S464" i="2"/>
  <c r="S446" i="2"/>
  <c r="S444" i="2"/>
  <c r="S442" i="2"/>
  <c r="S419" i="2"/>
  <c r="S406" i="2"/>
  <c r="S114" i="2"/>
  <c r="S363" i="2"/>
  <c r="S29" i="2"/>
  <c r="S271" i="2"/>
  <c r="U3264" i="2" l="1"/>
  <c r="U3405" i="2"/>
  <c r="U3341" i="2"/>
  <c r="U3421" i="2"/>
  <c r="U3419" i="2"/>
  <c r="U3415" i="2"/>
  <c r="U3280" i="2"/>
  <c r="U3276" i="2"/>
  <c r="U3318" i="2"/>
  <c r="U3314" i="2"/>
  <c r="U3312" i="2"/>
  <c r="U3328" i="2"/>
  <c r="U3246" i="2"/>
  <c r="U3244" i="2"/>
  <c r="U3427" i="2"/>
  <c r="U3423" i="2"/>
  <c r="U3386" i="2"/>
  <c r="U3290" i="2"/>
  <c r="U3274" i="2"/>
  <c r="U3376" i="2"/>
  <c r="U3260" i="2"/>
  <c r="U3258" i="2"/>
  <c r="U3232" i="2"/>
  <c r="U3230" i="2"/>
  <c r="U3181" i="2"/>
  <c r="U3211" i="2"/>
  <c r="U3191" i="2"/>
  <c r="U3184" i="2"/>
  <c r="U3163" i="2"/>
  <c r="U3168" i="2"/>
  <c r="U3122" i="2"/>
  <c r="U3137" i="2"/>
  <c r="T3137" i="2"/>
  <c r="S3137" i="2"/>
  <c r="U3134" i="2"/>
  <c r="U3118" i="2"/>
  <c r="U3128" i="2"/>
  <c r="U3051" i="2"/>
  <c r="U2660" i="2"/>
  <c r="U2517" i="2"/>
  <c r="U2276" i="2"/>
  <c r="U1927" i="2"/>
  <c r="U1887" i="2"/>
  <c r="U1573" i="2"/>
  <c r="U1506" i="2"/>
  <c r="U1531" i="2"/>
  <c r="T1531" i="2"/>
  <c r="U1443" i="2"/>
  <c r="U1377" i="2"/>
  <c r="U1383" i="2"/>
  <c r="U1371" i="2"/>
  <c r="U1315" i="2"/>
  <c r="U1312" i="2"/>
  <c r="U1327" i="2"/>
  <c r="U1320" i="2"/>
  <c r="U1292" i="2"/>
  <c r="U1110" i="2"/>
  <c r="T1110" i="2"/>
  <c r="U1278" i="2"/>
  <c r="T1278" i="2"/>
  <c r="U1259" i="2"/>
  <c r="U1142" i="2"/>
  <c r="U602" i="2"/>
  <c r="U993" i="2"/>
  <c r="S993" i="2"/>
  <c r="U965" i="2"/>
  <c r="S965" i="2"/>
  <c r="U955" i="2"/>
  <c r="U945" i="2"/>
  <c r="S945" i="2"/>
  <c r="U926" i="2"/>
  <c r="S926" i="2"/>
  <c r="U919" i="2"/>
  <c r="S919" i="2"/>
  <c r="U819" i="2"/>
  <c r="U780" i="2"/>
  <c r="S780" i="2"/>
  <c r="U778" i="2"/>
  <c r="S778" i="2"/>
  <c r="U649" i="2"/>
  <c r="S649" i="2"/>
  <c r="U547" i="2"/>
  <c r="U539" i="2"/>
  <c r="S539" i="2"/>
  <c r="U522" i="2"/>
  <c r="S522" i="2"/>
  <c r="U514" i="2"/>
  <c r="S514" i="2"/>
  <c r="U511" i="2"/>
  <c r="U501" i="2"/>
  <c r="S501" i="2"/>
  <c r="U449" i="2"/>
  <c r="S449" i="2"/>
  <c r="U371" i="2"/>
  <c r="S371" i="2"/>
  <c r="U440" i="2"/>
  <c r="S440" i="2"/>
  <c r="U369" i="2"/>
  <c r="S369" i="2"/>
  <c r="U367" i="2"/>
  <c r="S367" i="2"/>
  <c r="U324" i="2"/>
  <c r="S324" i="2"/>
  <c r="U322" i="2"/>
  <c r="S322" i="2"/>
  <c r="U306" i="2"/>
  <c r="S306" i="2"/>
  <c r="U284" i="2"/>
  <c r="S284" i="2"/>
  <c r="U277" i="2"/>
  <c r="S277" i="2"/>
  <c r="U273" i="2"/>
  <c r="S273" i="2"/>
  <c r="U263" i="2"/>
  <c r="S263" i="2"/>
  <c r="U254" i="2"/>
  <c r="S254" i="2"/>
  <c r="U252" i="2"/>
  <c r="S252" i="2"/>
  <c r="U208" i="2"/>
  <c r="T208" i="2"/>
  <c r="S208" i="2"/>
  <c r="U176" i="2"/>
  <c r="S176" i="2"/>
  <c r="U172" i="2"/>
  <c r="T172" i="2"/>
  <c r="S172" i="2"/>
  <c r="U166" i="2"/>
  <c r="S166" i="2"/>
  <c r="U2148" i="2"/>
  <c r="U2298" i="2"/>
  <c r="G3191" i="2" l="1"/>
  <c r="G1318" i="2"/>
  <c r="U248" i="2" l="1"/>
  <c r="S250" i="2"/>
  <c r="U250" i="2"/>
  <c r="U2285" i="2" l="1"/>
  <c r="U3272" i="2"/>
  <c r="U2150" i="2"/>
  <c r="U2300" i="2"/>
  <c r="U3390" i="2"/>
  <c r="S34" i="2"/>
  <c r="S72" i="2"/>
  <c r="T72" i="2"/>
  <c r="U72" i="2"/>
  <c r="S74" i="2"/>
  <c r="T74" i="2"/>
  <c r="U74" i="2"/>
  <c r="S91" i="2"/>
  <c r="T91" i="2"/>
  <c r="U91" i="2"/>
  <c r="S102" i="2"/>
  <c r="T102" i="2"/>
  <c r="U102" i="2"/>
  <c r="S108" i="2"/>
  <c r="U108" i="2"/>
  <c r="S110" i="2"/>
  <c r="T110" i="2"/>
  <c r="U110" i="2"/>
  <c r="S112" i="2"/>
  <c r="T112" i="2"/>
  <c r="U112" i="2"/>
  <c r="S214" i="2"/>
  <c r="T214" i="2"/>
  <c r="U214" i="2"/>
  <c r="S217" i="2"/>
  <c r="T217" i="2"/>
  <c r="U217" i="2"/>
  <c r="S230" i="2"/>
  <c r="T230" i="2"/>
  <c r="U230" i="2"/>
  <c r="S131" i="2"/>
  <c r="T131" i="2"/>
  <c r="U131" i="2"/>
  <c r="S160" i="2"/>
  <c r="T160" i="2"/>
  <c r="U160" i="2"/>
  <c r="S181" i="2"/>
  <c r="T181" i="2"/>
  <c r="U181" i="2"/>
  <c r="S185" i="2"/>
  <c r="T185" i="2"/>
  <c r="U185" i="2"/>
  <c r="S191" i="2"/>
  <c r="T191" i="2"/>
  <c r="U191" i="2"/>
  <c r="S198" i="2"/>
  <c r="T198" i="2"/>
  <c r="U198" i="2"/>
  <c r="S200" i="2"/>
  <c r="T200" i="2"/>
  <c r="U200" i="2"/>
  <c r="S202" i="2"/>
  <c r="T202" i="2"/>
  <c r="U202" i="2"/>
  <c r="S234" i="2"/>
  <c r="T234" i="2"/>
  <c r="U234" i="2"/>
  <c r="S246" i="2"/>
  <c r="T246" i="2"/>
  <c r="U246" i="2"/>
  <c r="U265" i="2"/>
  <c r="U271" i="2"/>
  <c r="U281" i="2"/>
  <c r="S297" i="2"/>
  <c r="U297" i="2"/>
  <c r="U363" i="2"/>
  <c r="U114" i="2"/>
  <c r="U406" i="2"/>
  <c r="U419" i="2"/>
  <c r="U442" i="2"/>
  <c r="U444" i="2"/>
  <c r="U446" i="2"/>
  <c r="U464" i="2"/>
  <c r="U466" i="2"/>
  <c r="U524" i="2"/>
  <c r="U527" i="2"/>
  <c r="U543" i="2"/>
  <c r="U545" i="2"/>
  <c r="U563" i="2"/>
  <c r="U551" i="2"/>
  <c r="U584" i="2"/>
  <c r="S655" i="2"/>
  <c r="U655" i="2"/>
  <c r="U730" i="2"/>
  <c r="U751" i="2"/>
  <c r="U1609" i="2"/>
  <c r="U816" i="2"/>
  <c r="U826" i="2"/>
  <c r="U1013" i="2"/>
  <c r="U837" i="2"/>
  <c r="U851" i="2"/>
  <c r="U885" i="2"/>
  <c r="U739" i="2"/>
  <c r="U896" i="2"/>
  <c r="U900" i="2"/>
  <c r="U911" i="2"/>
  <c r="U958" i="2"/>
  <c r="U1450" i="2"/>
  <c r="U1004" i="2"/>
  <c r="U1089" i="2"/>
  <c r="U661" i="2"/>
  <c r="U1145" i="2"/>
  <c r="U1147" i="2"/>
  <c r="U1190" i="2"/>
  <c r="U1195" i="2"/>
  <c r="U1253" i="2"/>
  <c r="U1262" i="2"/>
  <c r="U1255" i="2"/>
  <c r="U1257" i="2"/>
  <c r="U1296" i="2"/>
  <c r="U1304" i="2"/>
  <c r="U1318" i="2"/>
  <c r="U1363" i="2"/>
  <c r="U1365" i="2"/>
  <c r="U1380" i="2"/>
  <c r="U1412" i="2"/>
  <c r="U1396" i="2"/>
  <c r="U1419" i="2"/>
  <c r="U1423" i="2"/>
  <c r="U1433" i="2"/>
  <c r="U1453" i="2"/>
  <c r="U1480" i="2"/>
  <c r="U1545" i="2"/>
  <c r="U1535" i="2"/>
  <c r="U1539" i="2"/>
  <c r="U1575" i="2"/>
  <c r="U1563" i="2"/>
  <c r="U1597" i="2"/>
  <c r="U1614" i="2"/>
  <c r="U1688" i="2"/>
  <c r="U1612" i="2"/>
  <c r="U1707" i="2"/>
  <c r="U1736" i="2"/>
  <c r="U1740" i="2"/>
  <c r="U1734" i="2"/>
  <c r="U1903" i="2"/>
  <c r="U1937" i="2"/>
  <c r="U2127" i="2"/>
  <c r="U1977" i="2"/>
  <c r="U1348" i="2"/>
  <c r="U1360" i="2"/>
  <c r="U2155" i="2"/>
  <c r="U2243" i="2"/>
  <c r="U2272" i="2"/>
  <c r="U2142" i="2"/>
  <c r="U2282" i="2"/>
  <c r="U2306" i="2"/>
  <c r="U2303" i="2"/>
  <c r="U2289" i="2"/>
  <c r="U2328" i="2"/>
  <c r="U724" i="2"/>
  <c r="U2428" i="2"/>
  <c r="U2434" i="2"/>
  <c r="U2437" i="2"/>
  <c r="U2448" i="2"/>
  <c r="U3021" i="2"/>
  <c r="U2521" i="2"/>
  <c r="U2525" i="2"/>
  <c r="U2529" i="2"/>
  <c r="U2536" i="2"/>
  <c r="U2514" i="2"/>
  <c r="U2176" i="2"/>
  <c r="U2634" i="2"/>
  <c r="U2645" i="2"/>
  <c r="U2686" i="2"/>
  <c r="U2665" i="2"/>
  <c r="U2818" i="2"/>
  <c r="U3040" i="2"/>
  <c r="U3074" i="2"/>
  <c r="U3089" i="2"/>
  <c r="U1231" i="2"/>
  <c r="U3112" i="2"/>
  <c r="U3131" i="2"/>
  <c r="U3114" i="2"/>
  <c r="U3165" i="2"/>
  <c r="U3187" i="2"/>
  <c r="U3193" i="2"/>
  <c r="U3226" i="2"/>
  <c r="U3228" i="2"/>
  <c r="U3378" i="2"/>
  <c r="U3284" i="2"/>
  <c r="U3287" i="2"/>
  <c r="U3293" i="2"/>
  <c r="U3388" i="2"/>
  <c r="U3331" i="2"/>
  <c r="U3417" i="2"/>
  <c r="U3348" i="2"/>
  <c r="U3350" i="2"/>
  <c r="U3401" i="2"/>
  <c r="U3403" i="2"/>
  <c r="U3266" i="2"/>
  <c r="U3392" i="2"/>
  <c r="U3395" i="2"/>
  <c r="U3434" i="2" l="1"/>
  <c r="U3215" i="2"/>
  <c r="G3211" i="2"/>
  <c r="U3436" i="2" l="1"/>
  <c r="V3434" i="2"/>
  <c r="W3434" i="2" s="1"/>
  <c r="S2615" i="2"/>
  <c r="T2615" i="2"/>
  <c r="S1880" i="2"/>
  <c r="T1880" i="2"/>
  <c r="S400" i="2"/>
  <c r="T400" i="2"/>
  <c r="S3125" i="2" l="1"/>
  <c r="T3125" i="2"/>
  <c r="S511" i="2"/>
  <c r="T511" i="2"/>
  <c r="S1365" i="2"/>
  <c r="T1365" i="2"/>
  <c r="S3128" i="2"/>
  <c r="T3128" i="2"/>
  <c r="S3131" i="2"/>
  <c r="T3131" i="2"/>
  <c r="T3215" i="2" l="1"/>
  <c r="V3215" i="2" s="1"/>
  <c r="T3436" i="2" l="1"/>
  <c r="T3438" i="2" s="1"/>
  <c r="T3440" i="2" s="1"/>
  <c r="A1" i="2" s="1"/>
</calcChain>
</file>

<file path=xl/sharedStrings.xml><?xml version="1.0" encoding="utf-8"?>
<sst xmlns="http://schemas.openxmlformats.org/spreadsheetml/2006/main" count="9016" uniqueCount="3036">
  <si>
    <t>220kV Budhipadar-Bhusan Ckt-I</t>
  </si>
  <si>
    <t>220kV Budhipadar-Bhusan Ckt II</t>
  </si>
  <si>
    <t>220kV Duburi-NINL</t>
  </si>
  <si>
    <t>220kV NALCO-Meramundali-I</t>
  </si>
  <si>
    <t>220kV NALCO-Meramundali-II</t>
  </si>
  <si>
    <t>220kV Rengali PH-Nalco-TTPS</t>
  </si>
  <si>
    <t>220kV Nayagarh-Mendhasal</t>
  </si>
  <si>
    <t>220kV Rengali GD-Rengali PG  -I</t>
  </si>
  <si>
    <t>220kV Rengali GD-Rengali PG  -II</t>
  </si>
  <si>
    <t>220kV Rengali PH-Rengali GD  -I</t>
  </si>
  <si>
    <t>220kV Rengali PH-Rengali GD  -II</t>
  </si>
  <si>
    <t>220kV Rengali PH -STPS</t>
  </si>
  <si>
    <t>220kV STPS (Kaniha)-TTPS</t>
  </si>
  <si>
    <t>220kV Therubali-Bhanjanagar-I</t>
  </si>
  <si>
    <t>220kV Therubali-Bhanjanagar-II</t>
  </si>
  <si>
    <t>220kV TTPS-Meramundali-I</t>
  </si>
  <si>
    <t>220kV TTPS-Meramundali-II</t>
  </si>
  <si>
    <t>220kV U. Kolab-Jayanagar-I</t>
  </si>
  <si>
    <t>220kV U. Kolab-Jayanagar-II</t>
  </si>
  <si>
    <t>ICTs / AUTOS</t>
  </si>
  <si>
    <t>Meramundali  315MVA ICT – I</t>
  </si>
  <si>
    <t>Meramundali 315MVA ICT – II</t>
  </si>
  <si>
    <t>Mendhasal 315MVA ICT – I</t>
  </si>
  <si>
    <t>Mendhasal 315MVA ICT – II</t>
  </si>
  <si>
    <t>Bidanasi 100MVA Auto – I</t>
  </si>
  <si>
    <t>Bidanasi 100MVA Auto - II</t>
  </si>
  <si>
    <t>Meramundali 100MVA Auto – I</t>
  </si>
  <si>
    <t>Meramundali 100MVA Auto – II</t>
  </si>
  <si>
    <t>Bhanjanagar 160MVA Auto – I</t>
  </si>
  <si>
    <t>Chandaka 100MVA Auto – I</t>
  </si>
  <si>
    <t>( OH l x Cktkm l x NSC l )
( OH t x MVA t
x 2.5 )</t>
  </si>
  <si>
    <t>(THY x 
Ckt KM X NSC) 
 (THY X MVA x 2.5)</t>
  </si>
  <si>
    <t>Chandaka 100MVA Auto – III</t>
  </si>
  <si>
    <t>Narendrapur 160MVA Auto – I</t>
  </si>
  <si>
    <t>Narendrapur 160MVA Auto – II</t>
  </si>
  <si>
    <t>Therubali 100MVA Auto – I</t>
  </si>
  <si>
    <t>Therubali 100MVA Auto – II</t>
  </si>
  <si>
    <t>Duburi 100MVA Auto – II</t>
  </si>
  <si>
    <t>Duburi 100MVA Auto – III</t>
  </si>
  <si>
    <t>Budhipadar 160MVA Auto – I</t>
  </si>
  <si>
    <t>Budhipadar 160MVA Auto – II</t>
  </si>
  <si>
    <t>Tarkera 100MVA Auto – I</t>
  </si>
  <si>
    <t>Tarkera 100MVA Auto – II</t>
  </si>
  <si>
    <t>Tarkera 100MVA Auto – III</t>
  </si>
  <si>
    <t>Tarkera 100MVA Auto – IV</t>
  </si>
  <si>
    <t>Katapalli 100MVA Auto – I</t>
  </si>
  <si>
    <t>Katapalli 100MVA Auto – II</t>
  </si>
  <si>
    <t>Paradeep 100MVA Auto – I</t>
  </si>
  <si>
    <t>Bhadrak 100MVA Auto – I</t>
  </si>
  <si>
    <r>
      <t xml:space="preserve"> a) </t>
    </r>
    <r>
      <rPr>
        <b/>
        <sz val="12"/>
        <rFont val="Arial"/>
        <family val="2"/>
      </rPr>
      <t>Transmission Lines</t>
    </r>
  </si>
  <si>
    <t>SL. NO</t>
  </si>
  <si>
    <t>Name of the Transmission line</t>
  </si>
  <si>
    <t>Voltage Level(in KV)</t>
  </si>
  <si>
    <t>S/C or D/C</t>
  </si>
  <si>
    <t>Line Length (in Ckt KM)</t>
  </si>
  <si>
    <t>Date of Comm. / Comm. Operation</t>
  </si>
  <si>
    <t>From</t>
  </si>
  <si>
    <t>To</t>
  </si>
  <si>
    <t>Rengali-Kuchei PG</t>
  </si>
  <si>
    <t>Kolaghat PG</t>
  </si>
  <si>
    <t>S/C</t>
  </si>
  <si>
    <t>Twin Moose</t>
  </si>
  <si>
    <t>1995</t>
  </si>
  <si>
    <t>Indravati PH</t>
  </si>
  <si>
    <t>Indravati PG</t>
  </si>
  <si>
    <t>03/09/09</t>
  </si>
  <si>
    <t>Meramundali</t>
  </si>
  <si>
    <t>Mendhasal</t>
  </si>
  <si>
    <t>31/01/10</t>
  </si>
  <si>
    <t>Balimela</t>
  </si>
  <si>
    <t>U. Seluru</t>
  </si>
  <si>
    <t>Single Zebra</t>
  </si>
  <si>
    <t>1982</t>
  </si>
  <si>
    <t>Jayanagar-I</t>
  </si>
  <si>
    <t>D/C</t>
  </si>
  <si>
    <t>1974</t>
  </si>
  <si>
    <t>Jayanagar-II</t>
  </si>
  <si>
    <t>Jayanagar-III</t>
  </si>
  <si>
    <t>Balasore</t>
  </si>
  <si>
    <t>Bhadrak</t>
  </si>
  <si>
    <t>22.10.08</t>
  </si>
  <si>
    <t>2008</t>
  </si>
  <si>
    <t>Barkote</t>
  </si>
  <si>
    <t>Tarkera</t>
  </si>
  <si>
    <t>1979</t>
  </si>
  <si>
    <t>Bhanjanagar</t>
  </si>
  <si>
    <t>Meramundali-I</t>
  </si>
  <si>
    <t>Meramundali-II</t>
  </si>
  <si>
    <t>1989</t>
  </si>
  <si>
    <t>Bidanasi</t>
  </si>
  <si>
    <t>Chandaka</t>
  </si>
  <si>
    <t>2003</t>
  </si>
  <si>
    <t xml:space="preserve"> Mendhasal ckt II</t>
  </si>
  <si>
    <t xml:space="preserve"> Mendhasal ckt III</t>
  </si>
  <si>
    <t xml:space="preserve"> Mendhasal ckt IV</t>
  </si>
  <si>
    <t>Nayagarh</t>
  </si>
  <si>
    <t>Bisra</t>
  </si>
  <si>
    <t>Tarkera-I</t>
  </si>
  <si>
    <t>1993</t>
  </si>
  <si>
    <t>Tarkera-II</t>
  </si>
  <si>
    <t>Budhipadar</t>
  </si>
  <si>
    <t>IbTPS -I</t>
  </si>
  <si>
    <t>IbTPS -II</t>
  </si>
  <si>
    <t>IbTPS -IV</t>
  </si>
  <si>
    <t>07/01/08</t>
  </si>
  <si>
    <t>Korba-II</t>
  </si>
  <si>
    <t>20/04/07</t>
  </si>
  <si>
    <t>07/11/07</t>
  </si>
  <si>
    <t>06/08/05</t>
  </si>
  <si>
    <t>26/03/2000</t>
  </si>
  <si>
    <t>Duburi</t>
  </si>
  <si>
    <t>1997</t>
  </si>
  <si>
    <t>NINL</t>
  </si>
  <si>
    <t>01/06/2000</t>
  </si>
  <si>
    <t>Duburi (New)</t>
  </si>
  <si>
    <t>Therubali-I</t>
  </si>
  <si>
    <t>26/05/01</t>
  </si>
  <si>
    <t>Therubali-II</t>
  </si>
  <si>
    <t>Therubali-III</t>
  </si>
  <si>
    <t>22/07/05</t>
  </si>
  <si>
    <t>Therubali-IV</t>
  </si>
  <si>
    <t>Jayanagar</t>
  </si>
  <si>
    <t>Jeyapore PG-I</t>
  </si>
  <si>
    <t>1990</t>
  </si>
  <si>
    <t>Jeyapore PG-II</t>
  </si>
  <si>
    <t>Joda</t>
  </si>
  <si>
    <t>RCPur PG</t>
  </si>
  <si>
    <t>Jamsedpur DVC</t>
  </si>
  <si>
    <t>1985</t>
  </si>
  <si>
    <t>TSIL Ckt.</t>
  </si>
  <si>
    <t>23/03/07</t>
  </si>
  <si>
    <t>Kuchei PG</t>
  </si>
  <si>
    <t>03/10/07</t>
  </si>
  <si>
    <t>Bidanasi-II</t>
  </si>
  <si>
    <t>Duburi-I</t>
  </si>
  <si>
    <t>Duburi-II</t>
  </si>
  <si>
    <t>22/08/06</t>
  </si>
  <si>
    <t>NALCO</t>
  </si>
  <si>
    <t>27/08/04</t>
  </si>
  <si>
    <t>Rengali PH</t>
  </si>
  <si>
    <t xml:space="preserve"> New Duburi</t>
  </si>
  <si>
    <t>Paradeep Ckt-II</t>
  </si>
  <si>
    <t>06/05/09</t>
  </si>
  <si>
    <t>DURATION OF OUTAGE 
ATTRIBUTABLE TO</t>
  </si>
  <si>
    <t>OUTAGE 
PERIOD</t>
  </si>
  <si>
    <t>Name of the
Transmission Element</t>
  </si>
  <si>
    <t>Rengali GD</t>
  </si>
  <si>
    <t>Rengali PG  -I</t>
  </si>
  <si>
    <t>Rengali PG  -II</t>
  </si>
  <si>
    <t>Chandiposh (T)</t>
  </si>
  <si>
    <t>Rengali GD  -I</t>
  </si>
  <si>
    <t>Rengali GD  -II</t>
  </si>
  <si>
    <t xml:space="preserve">Rengali PH </t>
  </si>
  <si>
    <t>STPS</t>
  </si>
  <si>
    <t>STPS (Kaniha)</t>
  </si>
  <si>
    <t>TTPS</t>
  </si>
  <si>
    <t>Budhipadar-I</t>
  </si>
  <si>
    <t>Budhipadar-II</t>
  </si>
  <si>
    <t>Therubali</t>
  </si>
  <si>
    <t>Narendrapur-I</t>
  </si>
  <si>
    <t>20/08/2001</t>
  </si>
  <si>
    <t>Narendrapur-II</t>
  </si>
  <si>
    <t>Bhanjanagar-I</t>
  </si>
  <si>
    <t>Bhanjanagar-II</t>
  </si>
  <si>
    <t>1984</t>
  </si>
  <si>
    <t>Joda-I</t>
  </si>
  <si>
    <t>1967</t>
  </si>
  <si>
    <t>Joda-II</t>
  </si>
  <si>
    <t>1970</t>
  </si>
  <si>
    <t>U. Kolab</t>
  </si>
  <si>
    <t>1987</t>
  </si>
  <si>
    <t>b) Sub Stations</t>
  </si>
  <si>
    <t>Name of the  Sub-Station</t>
  </si>
  <si>
    <t>NO. of ICTs/ AUTOs</t>
  </si>
  <si>
    <t>MVA Capacity of ICTs / Autos</t>
  </si>
  <si>
    <t>Date of Commissioning</t>
  </si>
  <si>
    <t>MERAMUNDALI</t>
  </si>
  <si>
    <t>400/220/132</t>
  </si>
  <si>
    <t>02/06/05</t>
  </si>
  <si>
    <t>2002</t>
  </si>
  <si>
    <t>MENDHASAL</t>
  </si>
  <si>
    <t>2010</t>
  </si>
  <si>
    <t>BIDANASI</t>
  </si>
  <si>
    <t>220/132</t>
  </si>
  <si>
    <t>2004</t>
  </si>
  <si>
    <t>BHANJANAGAR</t>
  </si>
  <si>
    <t>BHADRAK</t>
  </si>
  <si>
    <t>2008,2009</t>
  </si>
  <si>
    <t>CHANDAKA</t>
  </si>
  <si>
    <t>NARENDRAPUR</t>
  </si>
  <si>
    <t>1999</t>
  </si>
  <si>
    <t>THERUBALI</t>
  </si>
  <si>
    <t>1981</t>
  </si>
  <si>
    <t>BALASORE</t>
  </si>
  <si>
    <t>JAYANAGAR</t>
  </si>
  <si>
    <t>DUBURI</t>
  </si>
  <si>
    <t>BUDHIPADAR</t>
  </si>
  <si>
    <t>TARKERA</t>
  </si>
  <si>
    <t>JODA</t>
  </si>
  <si>
    <t>1969</t>
  </si>
  <si>
    <t>KATAPALLI</t>
  </si>
  <si>
    <t>2007</t>
  </si>
  <si>
    <t>PARADEEP</t>
  </si>
  <si>
    <t>Conductor Type &amp; Characteristics</t>
  </si>
  <si>
    <t>No. of Sub-Conductor
(NSC)</t>
  </si>
  <si>
    <t>16/09/2010</t>
  </si>
  <si>
    <t>IbTPS -III</t>
  </si>
  <si>
    <t>SPS I</t>
  </si>
  <si>
    <t>SPS II</t>
  </si>
  <si>
    <t>Bhusan Steel-I</t>
  </si>
  <si>
    <t>Bhusan Steel-II</t>
  </si>
  <si>
    <t>Katapali</t>
  </si>
  <si>
    <t>Bolangir-I</t>
  </si>
  <si>
    <t>Bolangir-II</t>
  </si>
  <si>
    <t>Narendrapur</t>
  </si>
  <si>
    <t>Mendhasal I</t>
  </si>
  <si>
    <t>02/07/2010</t>
  </si>
  <si>
    <t>Mendhasal II</t>
  </si>
  <si>
    <t>Meramundal I</t>
  </si>
  <si>
    <t>Sub-total (ICTs / Autos)</t>
  </si>
  <si>
    <t>TOTAL (Lines, ICTs &amp; Autos)</t>
  </si>
  <si>
    <t>BOLANGIR NEW</t>
  </si>
  <si>
    <t xml:space="preserve">132 KV </t>
  </si>
  <si>
    <t>132kV Akhusing-Parlakhemundi</t>
  </si>
  <si>
    <t>132kV Akhusing-Mohana</t>
  </si>
  <si>
    <t>132kV Angul-Boinda</t>
  </si>
  <si>
    <t>132kV Angul-Nandira (MCL)- I</t>
  </si>
  <si>
    <t>132kV Angul-Nandira (MCL)- II</t>
  </si>
  <si>
    <t>132 kV Balasore-Birla Tyre</t>
  </si>
  <si>
    <t>132kV Baripada-Kuchei PG</t>
  </si>
  <si>
    <t>132kV Bhadrak-FACOR</t>
  </si>
  <si>
    <t>132kV Bhadrak-Jajpur Town</t>
  </si>
  <si>
    <t>132kV Bhanjanagar-Aska-I</t>
  </si>
  <si>
    <t>132kV Bhanjanagar-Aska-II</t>
  </si>
  <si>
    <t>132kV Bhubaneswar-Phulnakhara</t>
  </si>
  <si>
    <t>132kV Boinda-Rairakhol</t>
  </si>
  <si>
    <t>132kV Budhipadar-Sundargarh-I</t>
  </si>
  <si>
    <t>132kV Budhipadar-Sundargarh-II</t>
  </si>
  <si>
    <t>132kV Budhipadar-MCL(Jorbaga)-I</t>
  </si>
  <si>
    <t>132kV Budhipadar-MSP</t>
  </si>
  <si>
    <t>132kV Chainpal-Angul</t>
  </si>
  <si>
    <t>132kV Chandaka-Bhubaneswar-I</t>
  </si>
  <si>
    <t>132kV Chandaka-Bhubaneswar-II</t>
  </si>
  <si>
    <t>132kV Chandikhol-Kendrapada</t>
  </si>
  <si>
    <t>132kV Chatrapur-Ganjam</t>
  </si>
  <si>
    <t>132kV Chatrapur-Balugaon</t>
  </si>
  <si>
    <t>132kV Chatrapur-IRE-I</t>
  </si>
  <si>
    <t>132kV Chatrapur-IRE-II</t>
  </si>
  <si>
    <t>132kV Choudwar-Bidanasi</t>
  </si>
  <si>
    <t>132kVJajpur Road-Chandikhol</t>
  </si>
  <si>
    <t>132kVJajpur Road-Jajpur Town</t>
  </si>
  <si>
    <t>132kV Kendrapada-Pattamundai</t>
  </si>
  <si>
    <t>132kV Kesinga-Powmex</t>
  </si>
  <si>
    <t>132kV Kesinga-Khariar</t>
  </si>
  <si>
    <t>Paradeep 160 MVA Auto – II</t>
  </si>
  <si>
    <t>Chandaka 160MVA Auto – II</t>
  </si>
  <si>
    <t>Balasore 160MVA Auto – II</t>
  </si>
  <si>
    <t>132kV Meramundali-BRG</t>
  </si>
  <si>
    <t>132kV Machkund PH-Jaynagar</t>
  </si>
  <si>
    <t>132kV Narendrapur-Chatrapur-I</t>
  </si>
  <si>
    <t>132kV Narendrapur-Chatrapur-II</t>
  </si>
  <si>
    <t>132kV NBVL-Hind Metals</t>
  </si>
  <si>
    <t>132kV Paradeep-PPL-I</t>
  </si>
  <si>
    <t>132kV Paradeep-PPL-II</t>
  </si>
  <si>
    <t>132kV Paradeep-PPT-I</t>
  </si>
  <si>
    <t>132kV Paradeep-PPT-II</t>
  </si>
  <si>
    <t>132kV Rairangapur- Karanjia</t>
  </si>
  <si>
    <t>132kV Rajgangpur-Rourkela</t>
  </si>
  <si>
    <t>132kV Soro-Bhadrak</t>
  </si>
  <si>
    <t>132kV Sunabeda-Damanjodi (NALCO)</t>
  </si>
  <si>
    <t>132kV Tarkera-Budhipadar-II</t>
  </si>
  <si>
    <t>132kV Tarkera-RSP-I</t>
  </si>
  <si>
    <t>132kV Tarkera-RSP-II</t>
  </si>
  <si>
    <t>132kV Tarkera-Chhend-I</t>
  </si>
  <si>
    <t>132kV Tarkera-Chhend-II</t>
  </si>
  <si>
    <t>132kV Tarkera-Rourkela-I</t>
  </si>
  <si>
    <t>132kV Tarkera-Rourkela-II</t>
  </si>
  <si>
    <t>132kV Therubali-Rayagada</t>
  </si>
  <si>
    <t>132kV Therubali-JK Pur</t>
  </si>
  <si>
    <t>132kV TTPS-Chainpal-I</t>
  </si>
  <si>
    <t>132kV TTPS-Chainpal-II</t>
  </si>
  <si>
    <t>132kV TTPS-Chainpal-III</t>
  </si>
  <si>
    <t>132kV TTPS-Angul</t>
  </si>
  <si>
    <t>TRANSMISSION SYSTEM OUTAGE DATA</t>
  </si>
  <si>
    <t>Sl. No.</t>
  </si>
  <si>
    <t>OUTAGE</t>
  </si>
  <si>
    <t>RESTORATION</t>
  </si>
  <si>
    <t>Deemed Availability</t>
  </si>
  <si>
    <t>Reason of Outage</t>
  </si>
  <si>
    <t>Time considered for availability (hrs)
(365 X 24)</t>
  </si>
  <si>
    <t>Element wise availbility
(C19 - C7 - C8/60) / C19</t>
  </si>
  <si>
    <t>DATE</t>
  </si>
  <si>
    <t>TIME</t>
  </si>
  <si>
    <t>UTILITY ITSELF</t>
  </si>
  <si>
    <t>OTHERS</t>
  </si>
  <si>
    <t>System Constraints/Natural Calamities</t>
  </si>
  <si>
    <t>dd/mm/yy</t>
  </si>
  <si>
    <t>hh:mm</t>
  </si>
  <si>
    <t>Hrs</t>
  </si>
  <si>
    <t>Min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</si>
  <si>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</si>
  <si>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</si>
  <si>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</si>
  <si>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</si>
  <si>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</si>
  <si>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</si>
  <si>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</si>
  <si>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</si>
  <si>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</si>
  <si>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</si>
  <si>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</si>
  <si>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</si>
  <si>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</si>
  <si>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</si>
  <si>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</si>
  <si>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</si>
  <si>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</si>
  <si>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</si>
  <si>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</si>
  <si>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</si>
  <si>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</si>
  <si>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400KV LINES</t>
  </si>
  <si>
    <t xml:space="preserve">400kV  Rengali - Kuchei PG-Kolaghat </t>
  </si>
  <si>
    <t>400kV Meramundali -Mendhasal Ckt- I</t>
  </si>
  <si>
    <t>400 kV Meramundali - JSPL Ckt- I</t>
  </si>
  <si>
    <t>400 kV Meramundali - JSPL Ckt- II</t>
  </si>
  <si>
    <t>220KV LINES</t>
  </si>
  <si>
    <t>Narendrapur 100MVA Auto – III</t>
  </si>
  <si>
    <t>Balasore 160MVA Auto – I</t>
  </si>
  <si>
    <t>132kV Meramundali-Kharagprasad Ckt-I</t>
  </si>
  <si>
    <t>132kV Meramundali-Kharagprasad Ckt-II</t>
  </si>
  <si>
    <t>132kV Kharagprasad-Nabhabharat Ckt-I</t>
  </si>
  <si>
    <t>132kV Meramundali-Chainpal Ckt-I</t>
  </si>
  <si>
    <t>132kV Meramundali-Chainpal Ckt-II</t>
  </si>
  <si>
    <t>132kV Kharagprasad-Nabhabharat Ckt-II</t>
  </si>
  <si>
    <t>220kV Kuchei PG-Balasore Ckt I</t>
  </si>
  <si>
    <t>220kV Kuchei PG-Balasore Ckt-II</t>
  </si>
  <si>
    <t xml:space="preserve"> MVA capacity for ICTs / Autos</t>
  </si>
  <si>
    <t xml:space="preserve">Ckm and number of Sub-Conductor for lines </t>
  </si>
  <si>
    <t xml:space="preserve"> [ Σ ( OH l x Cktkm l x NSC l ) + Σ ( OH t x MVA t x 2.5 )] 
[THY x { Σ (Cktkm l x NSC l ) +Σ (MVA t x 2.5 ) } ]</t>
  </si>
  <si>
    <t>100 - (100 X NAFY)</t>
  </si>
  <si>
    <t>NAFY</t>
  </si>
  <si>
    <t>220kV New Duburi-Paradeep Ckt-II</t>
  </si>
  <si>
    <t>220kV New Duburi-Paradeep Ckt-I</t>
  </si>
  <si>
    <t>132kV Narendrapur-Berhampur Ckt -I</t>
  </si>
  <si>
    <t>132kV Narendrapur-Berhampur Ckt - II</t>
  </si>
  <si>
    <t>220kV Balimela PH -Balimela</t>
  </si>
  <si>
    <t>220kV Laxmipur - Therubali ckt-I</t>
  </si>
  <si>
    <t>220kV Laxmipur - Therubali ckt-II</t>
  </si>
  <si>
    <t>132kV Tarkera-Rourkela-III</t>
  </si>
  <si>
    <t>220kV  Chandaka -Mendhasal  Ckt-I</t>
  </si>
  <si>
    <t>220kV  Bidanasi -Mendhasal  Ckt-I</t>
  </si>
  <si>
    <t>220kV Paradeep - ESSAR Steel Ckt -I</t>
  </si>
  <si>
    <t>220kV Paradeep - ESSAR Steel Ckt -II</t>
  </si>
  <si>
    <t xml:space="preserve">220kV Balasore- Bhadrak </t>
  </si>
  <si>
    <t>220kV Balimela PH -Upper Sileru</t>
  </si>
  <si>
    <t>220kV Tarkera-RSP-I</t>
  </si>
  <si>
    <t>220kV Tarkera-RSP-II</t>
  </si>
  <si>
    <t>Meramundali 100MVA Auto – III</t>
  </si>
  <si>
    <t>132kV TTPS-OPCL</t>
  </si>
  <si>
    <t>132 kV Balasore-Basta</t>
  </si>
  <si>
    <t>132kV BRPL-Mesco</t>
  </si>
  <si>
    <t xml:space="preserve">132kV Rayagada-Akhusingh </t>
  </si>
  <si>
    <t>132kV Rayagada-VBC Ferro</t>
  </si>
  <si>
    <t>132kV Sunabeda-HAL</t>
  </si>
  <si>
    <t>132 kV Bargarh-ACC Ckt I</t>
  </si>
  <si>
    <t>132 kV Bargarh-ACC Ckt II</t>
  </si>
  <si>
    <t>132kV SMC Power-Kuchinda</t>
  </si>
  <si>
    <t>132kV Vedant Alumina-Kesinga</t>
  </si>
  <si>
    <t>132kV Kesinga-Bhawanipatna</t>
  </si>
  <si>
    <t>132kV Bhawanipatna-Junagarh</t>
  </si>
  <si>
    <r>
      <t>Name of the Transmission licensee:</t>
    </r>
    <r>
      <rPr>
        <sz val="10"/>
        <rFont val="Arial"/>
        <family val="2"/>
      </rPr>
      <t xml:space="preserve">      </t>
    </r>
    <r>
      <rPr>
        <b/>
        <sz val="12"/>
        <rFont val="Arial"/>
        <family val="2"/>
      </rPr>
      <t>ODISHA POWER TRANSMISSION CORPORATION LTD</t>
    </r>
  </si>
  <si>
    <t>Date of Comml. Operation</t>
  </si>
  <si>
    <t>ANNEXURE-III</t>
  </si>
  <si>
    <t>19.03.2014</t>
  </si>
  <si>
    <t>17.07.2013</t>
  </si>
  <si>
    <t>2014</t>
  </si>
  <si>
    <t>2013</t>
  </si>
  <si>
    <t>1984,2014</t>
  </si>
  <si>
    <t>05.01.2014</t>
  </si>
  <si>
    <t>2012</t>
  </si>
  <si>
    <t>100,160,50</t>
  </si>
  <si>
    <t>2009,2011,2009</t>
  </si>
  <si>
    <t>2011,2014</t>
  </si>
  <si>
    <t>05.05.2014</t>
  </si>
  <si>
    <t>LAPANGA</t>
  </si>
  <si>
    <t>JSPL I</t>
  </si>
  <si>
    <t>JSPL II</t>
  </si>
  <si>
    <t>Raigarh</t>
  </si>
  <si>
    <t xml:space="preserve"> Mendhasal ckt I</t>
  </si>
  <si>
    <t xml:space="preserve">Duburi (New) ckt I </t>
  </si>
  <si>
    <t>Duburi (New) ckt II</t>
  </si>
  <si>
    <t>1996</t>
  </si>
  <si>
    <t>Laxmipur</t>
  </si>
  <si>
    <t>Laxmipur ckt I</t>
  </si>
  <si>
    <t>Laxmipur Ckt II</t>
  </si>
  <si>
    <t>Therubali Ckt I</t>
  </si>
  <si>
    <t>Therubali Ckt II</t>
  </si>
  <si>
    <t>Jindal</t>
  </si>
  <si>
    <t>Balasore Ckt I</t>
  </si>
  <si>
    <t>Balasore Ckt II</t>
  </si>
  <si>
    <t>Utkal Alu,ina Ckt I</t>
  </si>
  <si>
    <t>Utkal Alu,ina Ckt II</t>
  </si>
  <si>
    <t>BSSL (Bhusan) I</t>
  </si>
  <si>
    <t>BSSL (Bhusan) II</t>
  </si>
  <si>
    <t>Paradeep Ckt-I</t>
  </si>
  <si>
    <t>RSP I</t>
  </si>
  <si>
    <t>2011</t>
  </si>
  <si>
    <t>Katapalli -I</t>
  </si>
  <si>
    <t>Katapalli -II</t>
  </si>
  <si>
    <t>132 kV Sonepur - Boudh</t>
  </si>
  <si>
    <t>132kV Paradeep- IFFCO - I</t>
  </si>
  <si>
    <t>132kV Paradeep- IFFCO - II</t>
  </si>
  <si>
    <t>132 kV Aska-Purusottampur</t>
  </si>
  <si>
    <t>132 kV Purusottampur-Chatrapur</t>
  </si>
  <si>
    <t>132kV Nalda-Beekay Steel</t>
  </si>
  <si>
    <t>As per OERC Regulation 2014, outage hour is multiplied by factor and additional 12 hours is added.</t>
  </si>
  <si>
    <t>As per OERC Regulation 2014, outage hour is multiplied by factor 2.</t>
  </si>
  <si>
    <t>Addl. outage duration as per OERC Regulation 2014</t>
  </si>
  <si>
    <t>400kV Meramundali -New Duburi Ckt- I</t>
  </si>
  <si>
    <t>400kV Meramundali -New Duburi Ckt- II</t>
  </si>
  <si>
    <t>132kV OCL-Salipur</t>
  </si>
  <si>
    <t>220kV Paradeep - IOCL Ckt</t>
  </si>
  <si>
    <t xml:space="preserve">132kV Samagara-Puri </t>
  </si>
  <si>
    <t>132kV Nimapara-Samagara</t>
  </si>
  <si>
    <t>132kV Chandaka-Mendhasal</t>
  </si>
  <si>
    <t>132kV Mendhasal-Khurda</t>
  </si>
  <si>
    <t>Katapalli 160MVA Auto – III</t>
  </si>
  <si>
    <t>132kV Dabugaon -Umerkote</t>
  </si>
  <si>
    <t>132kV Nimapara-Konark</t>
  </si>
  <si>
    <t>132kV Shamuka-Puri</t>
  </si>
  <si>
    <t>132kV Atri - Banki</t>
  </si>
  <si>
    <t>Bhadrak 100MVA Auto – III</t>
  </si>
  <si>
    <t>Joda 100MVA Auto – III</t>
  </si>
  <si>
    <t>Jayanagar 160MVA Auto – I</t>
  </si>
  <si>
    <t>Jayanagar 160MVA Auto – II</t>
  </si>
  <si>
    <t>Samagara 160MVA Auto – I</t>
  </si>
  <si>
    <t>Mendhasal 100MVA Auto – I</t>
  </si>
  <si>
    <t>Mendhasal 100MVA Auto – II</t>
  </si>
  <si>
    <t>Atri 160MVA Auto – I</t>
  </si>
  <si>
    <t>220kV Budhipadar-Aditya Aluminium Ckt.-I</t>
  </si>
  <si>
    <t>220kV Budhipadar-Aditya Aluminium Ckt.-II</t>
  </si>
  <si>
    <t>220kV  Bidanasi -Cuttack  Ckt-I</t>
  </si>
  <si>
    <t>220kV Bidanasi -Cuttack  Ckt-II</t>
  </si>
  <si>
    <t>132kV Atri - Argul Ckt-I</t>
  </si>
  <si>
    <t>132kV Atri - Argul Ckt-II</t>
  </si>
  <si>
    <t>132kVJajpur Road-Anandpur Ckt-I</t>
  </si>
  <si>
    <t>132kVJajpur Road-Anandpur Ckt-II</t>
  </si>
  <si>
    <t>Bhanjanagar 160MVA Auto – II</t>
  </si>
  <si>
    <t>Lapanga 160MVA Auto – I</t>
  </si>
  <si>
    <t>Lapanga 160MVA Auto – II</t>
  </si>
  <si>
    <t>Atri 160MVA Auto – II</t>
  </si>
  <si>
    <t>Chandaka 160MVA Auto – IV</t>
  </si>
  <si>
    <t>Samagara 160MVA Auto – II</t>
  </si>
  <si>
    <t>Bidanasi 160MVA Auto - III</t>
  </si>
  <si>
    <t>Cuttack 160MVA Auto – I</t>
  </si>
  <si>
    <t>132kV Duburi-BC Mohanty</t>
  </si>
  <si>
    <t>132kV Tarkera-Kalunga</t>
  </si>
  <si>
    <t>132kV ICCL-Choudwar</t>
  </si>
  <si>
    <t>132kV Pattamundai-Olavar Ckt - I</t>
  </si>
  <si>
    <t>132kV Pattamundai-Olavar Ckt -II</t>
  </si>
  <si>
    <t>CUTTACK</t>
  </si>
  <si>
    <t>2017</t>
  </si>
  <si>
    <t>As per OERC Regulation 2014, outage hour affecting power evacuation is multiplied by factor 2.</t>
  </si>
  <si>
    <t>400/220</t>
  </si>
  <si>
    <t>2006</t>
  </si>
  <si>
    <t>ATRI</t>
  </si>
  <si>
    <t>2016</t>
  </si>
  <si>
    <t>SAMANGARA</t>
  </si>
  <si>
    <t>2015,2016</t>
  </si>
  <si>
    <t xml:space="preserve">Transmission Element Data as on 31/03/17 </t>
  </si>
  <si>
    <t>Transmission Element Data as on 31/03/17 ANNEXURE-III</t>
  </si>
  <si>
    <t>New Duburi</t>
  </si>
  <si>
    <t>19/10/15</t>
  </si>
  <si>
    <t>400 kV Indravati - Indravati PG</t>
  </si>
  <si>
    <t>220kV Barkote-Bonai</t>
  </si>
  <si>
    <t>220kV Bonai-Tarkera</t>
  </si>
  <si>
    <t>220kV Atri-Pandiabil Ckt-I</t>
  </si>
  <si>
    <t>220kV Pandiabil-Samagara Ckt-I</t>
  </si>
  <si>
    <t>220kV Atri-Pandiabil Ckt-II</t>
  </si>
  <si>
    <t>220kV Pandiabil-Samagara Ckt-II</t>
  </si>
  <si>
    <t>132kV Salipur-Kendrapara</t>
  </si>
  <si>
    <t>132kV Lapanga - Rengali RTSS</t>
  </si>
  <si>
    <t>132kV Therubali-Muniguda-Vedant Alumina</t>
  </si>
  <si>
    <t>132kV Karanjia-Dhenkikote</t>
  </si>
  <si>
    <t>132 kV Khariar - Kantabanji</t>
  </si>
  <si>
    <t>220kV Katapalli- Bolangir PG</t>
  </si>
  <si>
    <t>220kV Katapalli- HINDALCO Ckt-I</t>
  </si>
  <si>
    <t>220kV Katapalli- HINDALCO Ckt-II</t>
  </si>
  <si>
    <t>132kV Chipilima-Katapalli Ckt-I</t>
  </si>
  <si>
    <t>132kV Chipilima-Katapalli Ckt-II</t>
  </si>
  <si>
    <t>Chandaka-B 160MVA Auto – I</t>
  </si>
  <si>
    <t>Chandaka-B 160MVA Auto – II</t>
  </si>
  <si>
    <t>Balasore 160MVA Auto – III</t>
  </si>
  <si>
    <t>Bhadrak 160MVA Auto – II</t>
  </si>
  <si>
    <t>400kV Lapanga -IBTPS Ckt- I</t>
  </si>
  <si>
    <t>400kV Lapanga -IBTPS Ckt- II</t>
  </si>
  <si>
    <t>Lapanga  315MVA ICT – I</t>
  </si>
  <si>
    <t>132kV Kuchei PG- Bhogarai</t>
  </si>
  <si>
    <t>220kV Narendrapur-Atri Ckt-I</t>
  </si>
  <si>
    <t>220kV Atri-Mendhasal Ckt-I</t>
  </si>
  <si>
    <t>220kV Atri-Infocity-II Ckt-II</t>
  </si>
  <si>
    <t xml:space="preserve">220kV Infocity-II-Mendhasal </t>
  </si>
  <si>
    <t xml:space="preserve">132kV Balugaon-Chandpur </t>
  </si>
  <si>
    <t>132kV Katapalli-Sambalpur</t>
  </si>
  <si>
    <t>132kV Bangiriposhi- Rairangapur</t>
  </si>
  <si>
    <t>132kV Meramundali-Khajuriakata</t>
  </si>
  <si>
    <t>132kV Khajuriakata-Nuapatna</t>
  </si>
  <si>
    <t>132kV Nuapatna-Arati Steel</t>
  </si>
  <si>
    <t>132kV Tirtol- Jagatsinghpur</t>
  </si>
  <si>
    <t>132 kV Bargarh New-Ghens Ckt -I</t>
  </si>
  <si>
    <t>132 kV Bargarh New-Ghens Ckt -II</t>
  </si>
  <si>
    <t>132kV Kesinga-Kesinga RTSS</t>
  </si>
  <si>
    <t>132kV Dhenkanal-Khuntuni-Grid Steel -ICCL</t>
  </si>
  <si>
    <t>132kV Padampur-Padampur Solar</t>
  </si>
  <si>
    <t>132 kV Barpalli-Dunguripalli RTSS</t>
  </si>
  <si>
    <t>132kV Rairakhole- Rairakhole RTSS</t>
  </si>
  <si>
    <t>132kV Tusura-Vento Solar</t>
  </si>
  <si>
    <t>132kV Tentulikhunti-Vento Solar</t>
  </si>
  <si>
    <t>132kV Sunabeda-Pottangi</t>
  </si>
  <si>
    <t>132kV Olavar - Chandabali Ckt - I</t>
  </si>
  <si>
    <t>132kV Olavar - Chandabali Ckt - II</t>
  </si>
  <si>
    <t>132kV Digapahandi-Chikiti ckt - I</t>
  </si>
  <si>
    <t>132kV Digapahandi-Chikiti ckt - II</t>
  </si>
  <si>
    <t>132kV Chandaka B-Unit-8</t>
  </si>
  <si>
    <t>132 kV Balasore-Somnathpur</t>
  </si>
  <si>
    <t>132 kV Somnathpur-Stork</t>
  </si>
  <si>
    <t>132 kV Somnathpur-EMAMI</t>
  </si>
  <si>
    <t>PERIOD : 2019-20</t>
  </si>
  <si>
    <t>132kV Cuttack-Phulnakhara</t>
  </si>
  <si>
    <t>01.04.19</t>
  </si>
  <si>
    <t>O/C (R PH),  Ia= 421.5A, Ib= 364.0A, Ic= 388.0A, In= 0.05A, Ig= 5.56A</t>
  </si>
  <si>
    <t>02.04.19</t>
  </si>
  <si>
    <t>O/C (B PH),  Ia= 435.38A, Ib= 355.4A, Ic=333.3A, In= 0.0A, Ig= 3.94A</t>
  </si>
  <si>
    <t>O/C (R PH),  Ia=414.1A, Ib= 341.7A, Ic=285.9A, In= 0.09A, Ig= 5.73A</t>
  </si>
  <si>
    <t>132 kV Palasponga - Essar</t>
  </si>
  <si>
    <t>07.04.19</t>
  </si>
  <si>
    <t>O/C (R PH),  Ia=396.4A, Ib= 376.04A, Ic=388.84A Ig=51.8A</t>
  </si>
  <si>
    <t>12.04.19</t>
  </si>
  <si>
    <t>E/F WITH DP Z,  Ia=80.81A, Ib=1.019KA, Ic=55.05, In=1.052KA, Ig= 1.05KA</t>
  </si>
  <si>
    <t>13.04.19</t>
  </si>
  <si>
    <t>O/C (B PH),  Ia=1532A, Ib= 1037A, Ic=366.2, In= 0.00A, Ig= 4.9A</t>
  </si>
  <si>
    <t>14.04.19</t>
  </si>
  <si>
    <t>O/C (R,Y PH),  Ia=416, Ib=338.5KA, Ic=347.5KA,IN=0.05,IG=5.95</t>
  </si>
  <si>
    <t xml:space="preserve">O/C (R,Y PH),  Ia=411.1KA, Ib=350.82KA, Ic=331.3KA , IN=0.0A, IG=1.1 </t>
  </si>
  <si>
    <t>15.04.19</t>
  </si>
  <si>
    <t>O/C (R,Y PH),  Ia= 396.4A, Ib=376.6KA, Ic=388.0KA IN=0.05</t>
  </si>
  <si>
    <t>16.04.19</t>
  </si>
  <si>
    <t>O/C(R,PH),IA=415.3,IB=381.2,IC=353 IN=0.05,IG2.56</t>
  </si>
  <si>
    <t>29.04.19</t>
  </si>
  <si>
    <t>21.04.19</t>
  </si>
  <si>
    <t>28.04.19</t>
  </si>
  <si>
    <t>SOURCE FAILURE but Restricted P/S availed from Karanjia GSS end.</t>
  </si>
  <si>
    <t>25.04.19</t>
  </si>
  <si>
    <t>O/C,E/F (Y PH),  Ia= 221.5A, Ib= 654.1A, Ic=161.2A, In= 0.1A, Ig= 686.26A</t>
  </si>
  <si>
    <t>O/C (R PH),  Ia= 421A, Ib= 361A, Ic=277.7A, In= 0.03A, Ig= 3.12A</t>
  </si>
  <si>
    <t>O/C (R PH),  Ia= 423.4A, Ib= 355.9A, Ic= 309.8A, In= 0.09A, Ig= 2.4A</t>
  </si>
  <si>
    <t>O/C (R PH),  Ia= 405A, Ib= 340A, Ic= 242.8A, In= 0.1A, Ig= 4.66A</t>
  </si>
  <si>
    <t>09.05.19</t>
  </si>
  <si>
    <t>31.05.19</t>
  </si>
  <si>
    <t>28.05.19</t>
  </si>
  <si>
    <t>132kV Arya Iron &amp; Steel- BRPL</t>
  </si>
  <si>
    <t>220kV Bhanjanagar- Aska New - I</t>
  </si>
  <si>
    <t>220kV Bhanjanagar- Aska New - II</t>
  </si>
  <si>
    <t>220kV Laxmipur - NALCO ckt-I</t>
  </si>
  <si>
    <t>220kV Laxmipur - NALCO ckt-II</t>
  </si>
  <si>
    <t>220kV Keonjhar PG - Keonjhar Ckt - I</t>
  </si>
  <si>
    <t>220kV Keonjhar PG - Keonjhar Ckt - II</t>
  </si>
  <si>
    <t>220kV Balimela-Malkangiri Ckt - II</t>
  </si>
  <si>
    <t xml:space="preserve">132kV Chandaka- Mancheswar-B Ckt -I </t>
  </si>
  <si>
    <t>132kV Barbil - Bolani</t>
  </si>
  <si>
    <t>132kV  Bolani - Arya Iron &amp; Steel</t>
  </si>
  <si>
    <t>07.05.19</t>
  </si>
  <si>
    <t>fdr. made H/T for restoration of power at Joda grid as 220 KV incomer source failure at JODA end.</t>
  </si>
  <si>
    <t>fdr. made H/T for restoration of power at Joda grid as 220 KV incomer source failure at JODA end; 132KV PPG S/S availed P/S from Karanjia end till restoration of power at Joda end.</t>
  </si>
  <si>
    <t xml:space="preserve">Tripped at Joda end; O/C (R,Y PH),  Ia=411.1KA, Ib=350.82KA, Ic=331.3KA ,IN=0.0A,IG=1.1 </t>
  </si>
  <si>
    <t>Tripped at Joda end; E/F (Y PH) WITH DP Z-1,  Ia= 234A, Ib= 182A, Ic=133A, In= 0.1A, Ig= 339A</t>
  </si>
  <si>
    <t>132 kV Palasponga - MSP</t>
  </si>
  <si>
    <t>132kV Bolangir- ACME</t>
  </si>
  <si>
    <t>132 kV ACME - Tusura</t>
  </si>
  <si>
    <t>132 kV Tusura- Saintala</t>
  </si>
  <si>
    <t>132 kV Balasore-Udala</t>
  </si>
  <si>
    <t>Therubali 160MVA Auto –III</t>
  </si>
  <si>
    <t>E/F (Y PH) WITH DP Z-1,  Ia= 234A, Ib= 182A, Ic=133A, In= 0.1A, Ig= 339A</t>
  </si>
  <si>
    <t>19.07.19</t>
  </si>
  <si>
    <t xml:space="preserve">132 kV main bus conductor snapped at Joda Grid S/s which led to complete 132 kV black out.Polasponga GSS availed P/S at 19:48 Hrs from Karanjia GSS. </t>
  </si>
  <si>
    <t>220kV Bolangir PG- New Bolangir Ckt-II</t>
  </si>
  <si>
    <t>132kVJayanagar-Damanjodi (NALCO)</t>
  </si>
  <si>
    <t>New Bolangir 160MVA Auto I</t>
  </si>
  <si>
    <t>New Bolangir 160 MVA Auto II</t>
  </si>
  <si>
    <t>132 kV Barpalli- New Bolangir</t>
  </si>
  <si>
    <t>132 kV New Bolangir  - Bolangir Ckt - I</t>
  </si>
  <si>
    <t>132 kV New Bolangir  - Bolangir Ckt - II</t>
  </si>
  <si>
    <t>132kV Paradeep-Tirtol</t>
  </si>
  <si>
    <t>15.09.19</t>
  </si>
  <si>
    <t>At Polasponga end;- O/C (R PH),  Ia=423.0A, Ib=341.2A, Ic=288.2A, In =0.01A, Ig = 2.91A</t>
  </si>
  <si>
    <t>132kV Tarkera-Rajgangpur-I</t>
  </si>
  <si>
    <t>132kV Tarkera-Rajgangpur-II</t>
  </si>
  <si>
    <t>132kV Rajgangpur-OCL</t>
  </si>
  <si>
    <t>132kV Berhampur-Digapahandi</t>
  </si>
  <si>
    <t>132kV Mohana-Digapahandi</t>
  </si>
  <si>
    <t>132kV OPCL-Kamakhyanagar</t>
  </si>
  <si>
    <t>132kV Budhipadar-Brajrajnagar 
(Remja)</t>
  </si>
  <si>
    <t>04.10.19</t>
  </si>
  <si>
    <t>22.10.19</t>
  </si>
  <si>
    <t>28.10.19</t>
  </si>
  <si>
    <t>16.10.19</t>
  </si>
  <si>
    <t>29.10.19</t>
  </si>
  <si>
    <t>At Polasponga end: O/C R-ph,  Ia=431.3A, Ib=363.6A, Ic=280.1A, In =0.04A</t>
  </si>
  <si>
    <t>06.10.19</t>
  </si>
  <si>
    <t>Tripped at Joda end.</t>
  </si>
  <si>
    <t>Tripped at Palasponga end; O/C &amp; E/F,  Ia=341.3A, Ib=844.1A, Ic=148.9A, In =0.09A, Ig = 386.63A</t>
  </si>
  <si>
    <t>Tripped on E/F at Palasponga end.</t>
  </si>
  <si>
    <t xml:space="preserve">Tripped on Over current &amp; Earth Fault at Polasponga end  </t>
  </si>
  <si>
    <t>Tripped From Karanjia Grid s/s</t>
  </si>
  <si>
    <t>At Palasponga-Tripped</t>
  </si>
  <si>
    <t>12.06.19</t>
  </si>
  <si>
    <t>Y-Ph. LA failure and gantry jumper snapped at Budhipadar S/s lead to total blackout at Budhipadar S/s</t>
  </si>
  <si>
    <t>13.06.19</t>
  </si>
  <si>
    <t>220kV Budhipadar-Vedant Ckt.-II</t>
  </si>
  <si>
    <t>220kV Budhipadar-Vedant Ckt.-I</t>
  </si>
  <si>
    <t>30.06.19</t>
  </si>
  <si>
    <t>132kV Jaleswar-Bhogarai</t>
  </si>
  <si>
    <t>22.12.19</t>
  </si>
  <si>
    <t>26.12.19</t>
  </si>
  <si>
    <t>At Polasponga end-Tripped on; O/C &amp; E/F,  Ia=0.48KA, Ib=0.54KA, Ic=0.53KA</t>
  </si>
  <si>
    <t>At Polasponga end-Tripped on;O/C &amp; E/F,  Ia=0.16KA, Ib=0.24KA, Ic=0.33KA</t>
  </si>
  <si>
    <t>Paradeep 160 MVA Auto – III</t>
  </si>
  <si>
    <t>132kVJharsuguda-Ultratech</t>
  </si>
  <si>
    <t>12.03.20</t>
  </si>
  <si>
    <t>19.03.20</t>
  </si>
  <si>
    <t>At Polasponga end: E/F ZONE1 LOC 32.85KM,  Ia=202.1A, Ib=203A, Ic=79A, IG= 427A</t>
  </si>
  <si>
    <t>At Polasponga end: E/F ZONE1 ,  Ia=264A, Ib=240A, Ic=152A, IG= 451A</t>
  </si>
  <si>
    <t>132kV Bhadrak-Agarpada</t>
  </si>
  <si>
    <t xml:space="preserve">132kV Agarpada-Anandpur </t>
  </si>
  <si>
    <t>132kV Chandaka-Nimapara</t>
  </si>
  <si>
    <t>132kV Duburi- BRPL</t>
  </si>
  <si>
    <t>132kV Duburi-JSWCL</t>
  </si>
  <si>
    <t>132kV JSWCL- Mesco</t>
  </si>
  <si>
    <t>132kV Chandaka-Mancheswar-B UG Cable</t>
  </si>
  <si>
    <t>132kV Shyam DRI-Aryan Ispat</t>
  </si>
  <si>
    <t>132kV Aryan Ispat - Lapanga</t>
  </si>
  <si>
    <t>132kV Lapanga-SMC Power</t>
  </si>
  <si>
    <t>132kV Sambalpur-Shyam DRI</t>
  </si>
  <si>
    <t>132kV TS Alloys-Choudwar</t>
  </si>
  <si>
    <t>132KV Dhenkanal-Nuapatna-Khajuriakata "T" feeder</t>
  </si>
  <si>
    <t>132 kV Balasore- Balasore Alloy</t>
  </si>
  <si>
    <t>132kV Budhipadar-Jharsuguda Ckt-I</t>
  </si>
  <si>
    <t>132kV Muniguda-Bissamcuttack RTSS</t>
  </si>
  <si>
    <t>220kV Narendrapur-Atri Ckt-II</t>
  </si>
  <si>
    <t>400kV Meramundali -Mendhasal Ckt- II</t>
  </si>
  <si>
    <t>Cuttack 100MVA Auto – II</t>
  </si>
  <si>
    <t>132kV Budhipadar-Jharsuguda Ckt-II</t>
  </si>
  <si>
    <t>New Duburi  315MVA ICT – I</t>
  </si>
  <si>
    <t>New Duburi  315MVA ICT – II</t>
  </si>
  <si>
    <t>Lapanga  315MVA ICT – II</t>
  </si>
  <si>
    <t>Mendhasal 315MVA ICT – III</t>
  </si>
  <si>
    <t>New Bolangir 160 MVA Auto III</t>
  </si>
  <si>
    <t>Duburi 160MVA Auto – I</t>
  </si>
  <si>
    <t>Aska New 160MVA Auto – I</t>
  </si>
  <si>
    <t>Aska New 160MVA Auto – II</t>
  </si>
  <si>
    <t>Jayapatna 160MVA Auto – I</t>
  </si>
  <si>
    <t>Jayapatna 160MVA Auto – II</t>
  </si>
  <si>
    <t>220kV Joda-RCPur</t>
  </si>
  <si>
    <t xml:space="preserve">132kV Kesinga-Junagarh </t>
  </si>
  <si>
    <t>132kV Therubali-IMFA</t>
  </si>
  <si>
    <t>Joda 160MVA Auto – II</t>
  </si>
  <si>
    <t>Goda 160MVA Auto – II</t>
  </si>
  <si>
    <t>Goda 160MVA Auto – I</t>
  </si>
  <si>
    <t>Kesinga 160MVA Auto – I</t>
  </si>
  <si>
    <t>Kesinga 160MVA Auto – II</t>
  </si>
  <si>
    <t>220kV Meramundali-Goda</t>
  </si>
  <si>
    <t>220kV Goda-Duburi</t>
  </si>
  <si>
    <t>220kV Bolangir PG- New Bolangir Ckt-I</t>
  </si>
  <si>
    <t>220kV Narendrapur-Tata Gopalpur Ckt-I</t>
  </si>
  <si>
    <t>220kV Narendrapur-Tata Gopalpur Ckt-II</t>
  </si>
  <si>
    <t>132kV Marshaghai-Kendrapara RTSS</t>
  </si>
  <si>
    <t>132kV Samagara-Satasankha Ckt-I</t>
  </si>
  <si>
    <t>132kV Samagara-Satasankha Ckt-II</t>
  </si>
  <si>
    <t>132kV Brajrajnagar- RTSS Kecchobahal</t>
  </si>
  <si>
    <t>132kV Chandpur - Atri</t>
  </si>
  <si>
    <t>132kV Atri - Khurdha Ckt-II</t>
  </si>
  <si>
    <t>132kV Atri - Khurdha Ckt-I</t>
  </si>
  <si>
    <t>132kV Atri-Shamuka</t>
  </si>
  <si>
    <t>132kV Tusura -RTSS Deogaon road</t>
  </si>
  <si>
    <t>132kVJajpur Road-RAMCO</t>
  </si>
  <si>
    <t>132kV RAMCO- Kendrapara</t>
  </si>
  <si>
    <t>132kV Bhawanipatna- Lanjigarh RTSS</t>
  </si>
  <si>
    <t>132kV Bidanasi-Brajabiahripur</t>
  </si>
  <si>
    <t>132kV Brajabiharipur-BPPL-Chandaka</t>
  </si>
  <si>
    <t>132kV Jayapatna- Dabugaon</t>
  </si>
  <si>
    <t>132kV Bhubaneswar-Mancheswar-B UG Cable</t>
  </si>
  <si>
    <t>132kV Sambalpur-Maneswar</t>
  </si>
  <si>
    <t>132kV Maneswar-Rairakhol</t>
  </si>
  <si>
    <t>132kV Khuntuni- Shree Cement</t>
  </si>
  <si>
    <t>132kV Katapalli-RTSS Godhbhaga</t>
  </si>
  <si>
    <t>132kV Maneswar- RTSS Maneswar</t>
  </si>
  <si>
    <t>132kV Bhanjanagar- G. Udaygiri</t>
  </si>
  <si>
    <t xml:space="preserve"> 132KV G. Udaygiri -Phulbani</t>
  </si>
  <si>
    <t>132kV Pratapsasan -Phulnakhara Ckt-I</t>
  </si>
  <si>
    <t>132kV Pratapsasan -Phulnakhara Ckt-II</t>
  </si>
  <si>
    <t>132 kV Bargarh- Bargarh New</t>
  </si>
  <si>
    <t>132 kV Bargarh New -Barpalli</t>
  </si>
  <si>
    <t>220kV STPS (Kaniha)-Meramundali-I</t>
  </si>
  <si>
    <t>220kV STPS (Kaniha)-Meramundali-II</t>
  </si>
  <si>
    <t>220kV Bhanjanagar-Narasinghpur</t>
  </si>
  <si>
    <t>220kV Narasinghpur- Meramundali</t>
  </si>
  <si>
    <t>16:44</t>
  </si>
  <si>
    <t>400kV Meramundali -Lapanga Ckt- I (Both on DC &amp; MC)</t>
  </si>
  <si>
    <t>400kV Meramundali -Lapanga Ckt- II (Both on DC &amp; MC)</t>
  </si>
  <si>
    <t>400kV Lapanga-Vedant Ckt- I (Both on DC &amp; MC)</t>
  </si>
  <si>
    <t>400kV Lapanga-Vedant Ckt- II (Both on DC &amp; MC)</t>
  </si>
  <si>
    <t>17:05</t>
  </si>
  <si>
    <t>220kV Rengali GD-Chandiposh (T)-Tarkera - II</t>
  </si>
  <si>
    <t>220kV Budhipadar-Korba-III</t>
  </si>
  <si>
    <t>0:23</t>
  </si>
  <si>
    <t>132kV Budhipadar - Kalunga</t>
  </si>
  <si>
    <t>2:48</t>
  </si>
  <si>
    <t>4:40</t>
  </si>
  <si>
    <r>
      <rPr>
        <sz val="10"/>
        <rFont val="Arial"/>
        <family val="2"/>
      </rPr>
      <t>At Budhipadar-D/P-I
I) Dist Gen Trip, II) Relay Trip L1, III)Relay Trip L2
IV) Relay Trip L3, V) Zone-I, FL = AG, Ia=16.12 KA
D/P-II(SIEMENS SIPROTEC
7SA52)-I) Dist Gen Trip
II) Relay Trip L1, III)Relay Trip L2,
IV) Relay Trip L3
V) Zone-I,FL = AG, Ia=16.21 KA</t>
    </r>
  </si>
  <si>
    <t>132 kV Jaleswar-Basta</t>
  </si>
  <si>
    <t>132kV Kuchei PG- Jaleswar</t>
  </si>
  <si>
    <t>132 kV Betanati-Udala</t>
  </si>
  <si>
    <t>16:28</t>
  </si>
  <si>
    <t>13:42</t>
  </si>
  <si>
    <t>132kV Podagada-Rayagada</t>
  </si>
  <si>
    <t>15:30</t>
  </si>
  <si>
    <t>23:36</t>
  </si>
  <si>
    <t>15:43</t>
  </si>
  <si>
    <t>21:18</t>
  </si>
  <si>
    <t>16:46</t>
  </si>
  <si>
    <t>E/F</t>
  </si>
  <si>
    <t>17:24</t>
  </si>
  <si>
    <t>132kV Kamakhya Nagar - Kamakhya Nagar RTSS</t>
  </si>
  <si>
    <t>19:36</t>
  </si>
  <si>
    <t>220kV U. Kolab-Therubali Ckt-III</t>
  </si>
  <si>
    <t>132kV Meramundali-Dhenkanal</t>
  </si>
  <si>
    <t>00:07</t>
  </si>
  <si>
    <t>12:54</t>
  </si>
  <si>
    <t>14:45</t>
  </si>
  <si>
    <t>132kV New Bolangir-Patnagarh Ckt - I</t>
  </si>
  <si>
    <t>132kV New Bolangir-Patnagarh Ckt - II</t>
  </si>
  <si>
    <t>14:05</t>
  </si>
  <si>
    <t>14:06</t>
  </si>
  <si>
    <t>220kV Joda-JSPL</t>
  </si>
  <si>
    <t>132kV Joda -Barbil</t>
  </si>
  <si>
    <t>132kV Joda-Palasponga</t>
  </si>
  <si>
    <t>14:30</t>
  </si>
  <si>
    <t>13:32</t>
  </si>
  <si>
    <t>18:54</t>
  </si>
  <si>
    <t>132 kV Aska-Aska New-II</t>
  </si>
  <si>
    <t>132 kV Aska New -Chatrapur</t>
  </si>
  <si>
    <t>132kV Aska- Aska New- I</t>
  </si>
  <si>
    <t>17:30</t>
  </si>
  <si>
    <t>220kV Tarkera-RSP-III</t>
  </si>
  <si>
    <t>220kV Tarkera-RSP-IV</t>
  </si>
  <si>
    <t>132kV Boinda- RTSS Boinda</t>
  </si>
  <si>
    <t>16:36</t>
  </si>
  <si>
    <t>132kV Kuchinda-Rajgangpur 'T' to Bamra RTSS</t>
  </si>
  <si>
    <t>11:44</t>
  </si>
  <si>
    <t>17:37</t>
  </si>
  <si>
    <t>132kV ICCL- Mania</t>
  </si>
  <si>
    <t>132kV Mania- OCL</t>
  </si>
  <si>
    <t>16:38</t>
  </si>
  <si>
    <t>19:43</t>
  </si>
  <si>
    <t>12:48</t>
  </si>
  <si>
    <t>12:02</t>
  </si>
  <si>
    <t>14:10</t>
  </si>
  <si>
    <t>18:25</t>
  </si>
  <si>
    <t>16:09</t>
  </si>
  <si>
    <t>14:53</t>
  </si>
  <si>
    <t>10:56</t>
  </si>
  <si>
    <t>11:01</t>
  </si>
  <si>
    <t>12:39</t>
  </si>
  <si>
    <t>12:03</t>
  </si>
  <si>
    <t>21:06</t>
  </si>
  <si>
    <t>10:20</t>
  </si>
  <si>
    <t>10:35</t>
  </si>
  <si>
    <t>12:17</t>
  </si>
  <si>
    <t>16:42</t>
  </si>
  <si>
    <t>23:01</t>
  </si>
  <si>
    <t>19:20</t>
  </si>
  <si>
    <t>11:32</t>
  </si>
  <si>
    <t>12:26</t>
  </si>
  <si>
    <t>13:09</t>
  </si>
  <si>
    <t>17:15</t>
  </si>
  <si>
    <t>12:14</t>
  </si>
  <si>
    <t>16:21</t>
  </si>
  <si>
    <t>17:00</t>
  </si>
  <si>
    <t>132 kV Baripada- Betanati</t>
  </si>
  <si>
    <t>19:15</t>
  </si>
  <si>
    <t>18:42</t>
  </si>
  <si>
    <t>18:32</t>
  </si>
  <si>
    <t>12:42</t>
  </si>
  <si>
    <t>12:47</t>
  </si>
  <si>
    <t>16:52</t>
  </si>
  <si>
    <t>13:58</t>
  </si>
  <si>
    <t>12:45</t>
  </si>
  <si>
    <t>19:04</t>
  </si>
  <si>
    <t>16:43</t>
  </si>
  <si>
    <t>11:33</t>
  </si>
  <si>
    <t>12:00</t>
  </si>
  <si>
    <t>220kV New Duburi -Bhadrak</t>
  </si>
  <si>
    <t>16:10</t>
  </si>
  <si>
    <t>16:45</t>
  </si>
  <si>
    <t>220kV TTPS- Telkoi</t>
  </si>
  <si>
    <t>220kV Telkoi- Joda</t>
  </si>
  <si>
    <t>220kV Rengali GD-Deogarh</t>
  </si>
  <si>
    <t>220kV Deogarh-Barkote</t>
  </si>
  <si>
    <t>220kV Budhipadar-Lephripada</t>
  </si>
  <si>
    <t xml:space="preserve">220kV Lephripada-Basundhara </t>
  </si>
  <si>
    <t>220kV Bonai-RTSS Bimlagarh</t>
  </si>
  <si>
    <t>220kV Laxmipur - Laxmipur RTSS</t>
  </si>
  <si>
    <t>220kV New Bolangir- Kesinga</t>
  </si>
  <si>
    <t>220kV Bolangir PG- Kesinga</t>
  </si>
  <si>
    <t>220kV Therubali-Gunupur</t>
  </si>
  <si>
    <t>220kV Gunupur-Narendrapur</t>
  </si>
  <si>
    <t>220kV Meramundali-Meramundali(B)-Duburi 'T' Connection</t>
  </si>
  <si>
    <t>220kV Meramundali-Meramundali(B)-Goda 'T' Connection</t>
  </si>
  <si>
    <t>132 kV Katapalli-Thuapalli</t>
  </si>
  <si>
    <t>132 kV Thuapalli-Bargarh</t>
  </si>
  <si>
    <t>132kV Samagara-Malatipatpur RTSS</t>
  </si>
  <si>
    <t>132kV Therubali-RTSS Bhalumaska</t>
  </si>
  <si>
    <t>132kV Akhusing-Gunupur</t>
  </si>
  <si>
    <t>132kV Nabarangpur-Tentulikhunti</t>
  </si>
  <si>
    <t>132 kV Aska New-Digapahandi-I</t>
  </si>
  <si>
    <t>132 kV Aska New-Digapahandi-II</t>
  </si>
  <si>
    <t>132kV Meramundali- RML (DSP)</t>
  </si>
  <si>
    <t>132kV Arya Iron &amp; Steel- RML (Karakendra)</t>
  </si>
  <si>
    <t>132kV RML (Karakendra)- RML (Karakolha)</t>
  </si>
  <si>
    <t>132kV Padampur-Nuapada-I</t>
  </si>
  <si>
    <t>132kV Padampur-Nuapada-II</t>
  </si>
  <si>
    <t>132kV Pattamundai-Rajnagar Ckt - I</t>
  </si>
  <si>
    <t>132kV Pattamundai-Rajnagar Ckt - II</t>
  </si>
  <si>
    <t>132kV Kuchei PG- Bangiriposhi Ckt-I</t>
  </si>
  <si>
    <t>132kV Kuchei PG- Bangiriposhi Ckt-II</t>
  </si>
  <si>
    <t>132kV Aska New- Hinjili</t>
  </si>
  <si>
    <t>132kV Hinjili- Berhampur</t>
  </si>
  <si>
    <t>132kV TTPS- Gondia</t>
  </si>
  <si>
    <t>132kV Gondia-Jabamayee FAlloys</t>
  </si>
  <si>
    <t>132kV Jabamayee FAlloys-Duburi</t>
  </si>
  <si>
    <t>132kV BCMohanty-Daitari</t>
  </si>
  <si>
    <t>132kV Daitari-Bamnipal(Tisco)</t>
  </si>
  <si>
    <t>132kV ICCL-Bahugram</t>
  </si>
  <si>
    <t>132kV Bahugram-Salipur</t>
  </si>
  <si>
    <t>132kV Burla-Hirakud</t>
  </si>
  <si>
    <t>132kV Hirakud-Lapanga</t>
  </si>
  <si>
    <t>132kV Paradeep- Siju RTSS</t>
  </si>
  <si>
    <t>220kV Bhanjanagar-Meramundali</t>
  </si>
  <si>
    <t xml:space="preserve">220kV Bhanjanagar-Nayagarh </t>
  </si>
  <si>
    <t xml:space="preserve">220kV Bhanjanagar-Mendhasal </t>
  </si>
  <si>
    <t>220kV Balimela-Jayanagar Ckt-I</t>
  </si>
  <si>
    <t>220kV Balimela-Jayanagar Ckt-II</t>
  </si>
  <si>
    <t>220kV Balimela-Jayanagar Ckt-III</t>
  </si>
  <si>
    <t>220kV Bisra PG-Tarkera Ckt-I</t>
  </si>
  <si>
    <t>220kV Bisra PG-Tarkera Ckt-II</t>
  </si>
  <si>
    <t>220kV Budhipadar-IbTPS Ckt-I</t>
  </si>
  <si>
    <t>220kV Budhipadar-IbTPS Ckt-II</t>
  </si>
  <si>
    <t>220kV Budhipadar-IbTPS Ckt-III</t>
  </si>
  <si>
    <t>220kV Budhipadar-IbTPS Ckt-IV</t>
  </si>
  <si>
    <t>220kV Budhipadar-Raigarh Ckt-I</t>
  </si>
  <si>
    <t>220kV Budhipadar-Korba Ckt-II</t>
  </si>
  <si>
    <t>220kV Budhipadar-Lapanga Ckt-I</t>
  </si>
  <si>
    <t>220kV Budhipadar-Lapanga Ckt-II</t>
  </si>
  <si>
    <t>220kV Chandaka- Mendhasal ckt-II</t>
  </si>
  <si>
    <t>220kV Chandaka- Chandaka (B)</t>
  </si>
  <si>
    <t>220kV  Chandaka (B)-Mendhasal</t>
  </si>
  <si>
    <t>220kV Duburi-New Duburi Ckt - I</t>
  </si>
  <si>
    <t>220kV Duburi-New Duburi Ckt - II</t>
  </si>
  <si>
    <t xml:space="preserve">220kV Indravati PH-Therubali Ckt-I </t>
  </si>
  <si>
    <t>220kV Indravati PH-Therubali Ckt-II</t>
  </si>
  <si>
    <t>220kV Indravati PH-Therubali Ckt-III</t>
  </si>
  <si>
    <t>220kV Jayanagar-Jeypore PG Ckt-I</t>
  </si>
  <si>
    <t>220kV Jayanagar-Jeypore PG Ckt-II</t>
  </si>
  <si>
    <t>220kV Jayanagar-Jeypore PG Ckt-III</t>
  </si>
  <si>
    <t>220kV Jayanagar-Jeypore PG Ckt-IV</t>
  </si>
  <si>
    <t>220kV Jayanagar-Laxmipur Ckt-I</t>
  </si>
  <si>
    <t>220kV Jayanagar-Laxmipur Ckt-II</t>
  </si>
  <si>
    <t>220kV Lapanga-Katapali Ckt-I</t>
  </si>
  <si>
    <t>220kV Lapanga-Katapali Ckt-II</t>
  </si>
  <si>
    <t xml:space="preserve">220kV Katapalli- Bargarh New </t>
  </si>
  <si>
    <t>220kV Bargarh New- New Bolangir</t>
  </si>
  <si>
    <t>220kV TTPS-Joda</t>
  </si>
  <si>
    <t>Joda 160MVA Auto – I</t>
  </si>
  <si>
    <t>Pratapsasan 160 MVA Auto – I</t>
  </si>
  <si>
    <t>Pratapsasan 160 MVA Auto – II</t>
  </si>
  <si>
    <t>Meramundali-B 500MVA ICT – II</t>
  </si>
  <si>
    <t>Meramundali-B 500MVA ICT – I</t>
  </si>
  <si>
    <t>Gunupur 160MVA Auto – I</t>
  </si>
  <si>
    <t>Gunupur 160MVA Auto – II</t>
  </si>
  <si>
    <t>132kV Kantabanji- Kantabanji RTSS</t>
  </si>
  <si>
    <t>132kV Palasponga- Keonjhargarh RTSS</t>
  </si>
  <si>
    <t>132kV Duburi-Jajpur Road Ckt-I</t>
  </si>
  <si>
    <t>132kV Duburi-Jajpur Road Ckt-II</t>
  </si>
  <si>
    <t>132kV Duburi-Jakhapura RTSS</t>
  </si>
  <si>
    <t>132kVJaleswar-Jaleswar RTSS</t>
  </si>
  <si>
    <t>132kVJharsuguda-Jharsuguda RTSS</t>
  </si>
  <si>
    <t>10:05</t>
  </si>
  <si>
    <t>11:21</t>
  </si>
  <si>
    <t>12:53</t>
  </si>
  <si>
    <t>16:57</t>
  </si>
  <si>
    <t>18:00</t>
  </si>
  <si>
    <t>18:30</t>
  </si>
  <si>
    <t>132kV Marshaghai-Paradeep</t>
  </si>
  <si>
    <t>132kV Kendrapada-Paradeep</t>
  </si>
  <si>
    <t>11:42</t>
  </si>
  <si>
    <t>132kVJagatsinghpur-Gorakhnath RTSS</t>
  </si>
  <si>
    <t xml:space="preserve">132kV Kendrapada-Marshaghai </t>
  </si>
  <si>
    <t>13:28</t>
  </si>
  <si>
    <t>12:33</t>
  </si>
  <si>
    <t>12:50</t>
  </si>
  <si>
    <t>13:10</t>
  </si>
  <si>
    <t>15:55</t>
  </si>
  <si>
    <t>18:46</t>
  </si>
  <si>
    <t>132kV Bhadrak-Dhamara Port Traction</t>
  </si>
  <si>
    <t>132kV Bhadrak-Dhamara Port</t>
  </si>
  <si>
    <t>132kV Nimapara-Puri</t>
  </si>
  <si>
    <t>132kV Kamakhyanagar-Goda</t>
  </si>
  <si>
    <t>132kV Goda-Kalarangi</t>
  </si>
  <si>
    <t>132kV Kalarangi-Duburi</t>
  </si>
  <si>
    <t>132kV Lapanga-Budhipadar</t>
  </si>
  <si>
    <t>132kVJayanagar-Jayanagar RTSS</t>
  </si>
  <si>
    <t>12:57</t>
  </si>
  <si>
    <t>132kV Chhend-Nuagaon RTSS</t>
  </si>
  <si>
    <t>09:13</t>
  </si>
  <si>
    <t>09:20</t>
  </si>
  <si>
    <t>132 kV Khariar - Nuapada</t>
  </si>
  <si>
    <t>132kV Nuapada-Nuapada RTSS</t>
  </si>
  <si>
    <t>132kV Rourkela-Bhalulata RTSS</t>
  </si>
  <si>
    <t>132kV Beekay Steel - Bhalulata RTSS</t>
  </si>
  <si>
    <t>12:31</t>
  </si>
  <si>
    <t>132kV Chandaka-Ranasinghpur</t>
  </si>
  <si>
    <t>132kV Ranasinghpur-Badagada (Kesura)</t>
  </si>
  <si>
    <t>11:54</t>
  </si>
  <si>
    <t>17:46</t>
  </si>
  <si>
    <t>132kV RML (Karakendra)-Nalda RTSS</t>
  </si>
  <si>
    <t>132kV Meramundali- RML (FAD)</t>
  </si>
  <si>
    <t>132kV Dhenkanal-Joranda RTSS</t>
  </si>
  <si>
    <t>220kV Budhipadar-SMC (Unit-II) Feeder Ckt-I</t>
  </si>
  <si>
    <t>220kV Budhipadar-SMC (Unit-II) Feeder Ckt-II</t>
  </si>
  <si>
    <t>132kV Chatrapur-Rambha RTSS</t>
  </si>
  <si>
    <t>132kV Narendrapur-Jagannathpur RTSS</t>
  </si>
  <si>
    <t>132kV Tentulikhunti-Dabugaon</t>
  </si>
  <si>
    <t>220kV Indravati PH-Jayapatna</t>
  </si>
  <si>
    <t>220kV Jayapatna-Kasipur</t>
  </si>
  <si>
    <t>220kV Kasipur-Therubali</t>
  </si>
  <si>
    <t>12:27</t>
  </si>
  <si>
    <t>13:18</t>
  </si>
  <si>
    <t>19:30</t>
  </si>
  <si>
    <t>16:30</t>
  </si>
  <si>
    <t>16:11</t>
  </si>
  <si>
    <t>16:16</t>
  </si>
  <si>
    <t>14:31</t>
  </si>
  <si>
    <t>19:37</t>
  </si>
  <si>
    <t>19:24</t>
  </si>
  <si>
    <t>18:50</t>
  </si>
  <si>
    <t>16:02</t>
  </si>
  <si>
    <t>20:12</t>
  </si>
  <si>
    <t>17:26</t>
  </si>
  <si>
    <t>17:29</t>
  </si>
  <si>
    <t>17:57</t>
  </si>
  <si>
    <t>20:01</t>
  </si>
  <si>
    <t>132kV Khurdha-Kaipadar RTSS</t>
  </si>
  <si>
    <t>132kV Machkund PH- Machkund RTSS</t>
  </si>
  <si>
    <t>18:18</t>
  </si>
  <si>
    <t>10:37</t>
  </si>
  <si>
    <t>11:13</t>
  </si>
  <si>
    <t>11:22</t>
  </si>
  <si>
    <t>11:52</t>
  </si>
  <si>
    <t>12:30</t>
  </si>
  <si>
    <t>12:51</t>
  </si>
  <si>
    <t>16:25</t>
  </si>
  <si>
    <t>14:12</t>
  </si>
  <si>
    <t>20:55</t>
  </si>
  <si>
    <t>20:46</t>
  </si>
  <si>
    <t>18:04</t>
  </si>
  <si>
    <t>14:46</t>
  </si>
  <si>
    <t>15:14</t>
  </si>
  <si>
    <t>16:08</t>
  </si>
  <si>
    <t>12:19</t>
  </si>
  <si>
    <t>14:20</t>
  </si>
  <si>
    <t>15:46</t>
  </si>
  <si>
    <t>14:38</t>
  </si>
  <si>
    <t>10:38</t>
  </si>
  <si>
    <t>01:50</t>
  </si>
  <si>
    <t>17:06</t>
  </si>
  <si>
    <t>10:41</t>
  </si>
  <si>
    <t>16:40</t>
  </si>
  <si>
    <t>O/C</t>
  </si>
  <si>
    <t>11:36</t>
  </si>
  <si>
    <t>17:25</t>
  </si>
  <si>
    <t>19:10</t>
  </si>
  <si>
    <t>17:35</t>
  </si>
  <si>
    <t>13:21</t>
  </si>
  <si>
    <t>17:36</t>
  </si>
  <si>
    <t>17:54</t>
  </si>
  <si>
    <t>17:55</t>
  </si>
  <si>
    <t>15:09</t>
  </si>
  <si>
    <t>15:20</t>
  </si>
  <si>
    <t>20:45</t>
  </si>
  <si>
    <t>13:47</t>
  </si>
  <si>
    <t>11:46</t>
  </si>
  <si>
    <t>15:05</t>
  </si>
  <si>
    <t>17:20</t>
  </si>
  <si>
    <t>12:44</t>
  </si>
  <si>
    <t>10:53</t>
  </si>
  <si>
    <t>11:37</t>
  </si>
  <si>
    <t>11:08</t>
  </si>
  <si>
    <t>14:47</t>
  </si>
  <si>
    <t>09:53</t>
  </si>
  <si>
    <t>15:35</t>
  </si>
  <si>
    <t>10:28</t>
  </si>
  <si>
    <t>15:48</t>
  </si>
  <si>
    <t>17:04</t>
  </si>
  <si>
    <t>11:58</t>
  </si>
  <si>
    <t>08:52</t>
  </si>
  <si>
    <t>15:34</t>
  </si>
  <si>
    <t>01:10</t>
  </si>
  <si>
    <t>15:13</t>
  </si>
  <si>
    <t>21:08</t>
  </si>
  <si>
    <t>14:14</t>
  </si>
  <si>
    <t>20:06</t>
  </si>
  <si>
    <t>13:20</t>
  </si>
  <si>
    <t>14:57</t>
  </si>
  <si>
    <t>15:04</t>
  </si>
  <si>
    <t>23:32</t>
  </si>
  <si>
    <t>13:59</t>
  </si>
  <si>
    <t>16:59</t>
  </si>
  <si>
    <t>13:05</t>
  </si>
  <si>
    <t>12:43</t>
  </si>
  <si>
    <t>09:02</t>
  </si>
  <si>
    <t>16:39</t>
  </si>
  <si>
    <t>17:38</t>
  </si>
  <si>
    <t>09:07</t>
  </si>
  <si>
    <t>18:13</t>
  </si>
  <si>
    <t>19:19</t>
  </si>
  <si>
    <t>15:18</t>
  </si>
  <si>
    <t>11:50</t>
  </si>
  <si>
    <t>15:40</t>
  </si>
  <si>
    <t>18:36</t>
  </si>
  <si>
    <t>16:01</t>
  </si>
  <si>
    <t>14:34</t>
  </si>
  <si>
    <t>17:17</t>
  </si>
  <si>
    <t>16:23</t>
  </si>
  <si>
    <t>17:21</t>
  </si>
  <si>
    <t>17:39</t>
  </si>
  <si>
    <t>05:45</t>
  </si>
  <si>
    <t>17:27</t>
  </si>
  <si>
    <t>16:32</t>
  </si>
  <si>
    <t>10:44</t>
  </si>
  <si>
    <t>16:20</t>
  </si>
  <si>
    <t>13:29</t>
  </si>
  <si>
    <t>12:22</t>
  </si>
  <si>
    <t>220kV Bidanasi -Godisahi</t>
  </si>
  <si>
    <t xml:space="preserve">220kV Godisahi -Mendhasal </t>
  </si>
  <si>
    <t>132kV Burla-Lapanga</t>
  </si>
  <si>
    <t>220kV Tarkera-Bamra</t>
  </si>
  <si>
    <t>220kV Bamra-Budhipadar</t>
  </si>
  <si>
    <t>220kV Balimela-Kalimela</t>
  </si>
  <si>
    <t>220kV Kalimela-Malkangiri</t>
  </si>
  <si>
    <t>220kV Tarkera-Kuarnmunda</t>
  </si>
  <si>
    <t>220kV Kuarnmunda-Budhipadar</t>
  </si>
  <si>
    <t>132 kV Sonepur - Birmaharajpur</t>
  </si>
  <si>
    <t>132kV Saintala- ABREL</t>
  </si>
  <si>
    <t>132kV ABREL- Kesinga</t>
  </si>
  <si>
    <t>132kV Budhipadar- Bamra</t>
  </si>
  <si>
    <t>132kV Bamra-Rajgangpur</t>
  </si>
  <si>
    <t>132 kV Balasore-Chandipur</t>
  </si>
  <si>
    <t>132 kV Chandipur-Soro</t>
  </si>
  <si>
    <t>132kV Barbil- RML (Karakolha)</t>
  </si>
  <si>
    <t>132kV Kuchinda-SHIVA (Kutra)</t>
  </si>
  <si>
    <t>132kV SHIVA (Kutra)-Rajgangpur</t>
  </si>
  <si>
    <t>132kV SHIVA (Kutra)-SHIVA Cement</t>
  </si>
  <si>
    <t>132kV Jabamayee FAlloys-Sukinda RTSS</t>
  </si>
  <si>
    <t>17:19</t>
  </si>
  <si>
    <t>09:51</t>
  </si>
  <si>
    <t>132kV Kharagprasad-Meramundali RTSS</t>
  </si>
  <si>
    <t>17:10</t>
  </si>
  <si>
    <t>132kV TS Alloys-Ultratech</t>
  </si>
  <si>
    <t>132kV Ultratech-Arati Steel</t>
  </si>
  <si>
    <t>14:41</t>
  </si>
  <si>
    <t>02:37</t>
  </si>
  <si>
    <t>16:55</t>
  </si>
  <si>
    <t>13:17</t>
  </si>
  <si>
    <t>Duburi 160MVA Auto – II</t>
  </si>
  <si>
    <t>Bamra 160MVA Auto – I</t>
  </si>
  <si>
    <t>Kuarnmunda 160MVA Auto – I</t>
  </si>
  <si>
    <t>10:43</t>
  </si>
  <si>
    <t>14:37</t>
  </si>
  <si>
    <t>16:27</t>
  </si>
  <si>
    <t>17:07</t>
  </si>
  <si>
    <t>15:08</t>
  </si>
  <si>
    <t>18:19</t>
  </si>
  <si>
    <t>15:06</t>
  </si>
  <si>
    <t>12:13</t>
  </si>
  <si>
    <t>10:33</t>
  </si>
  <si>
    <t>07:39</t>
  </si>
  <si>
    <t>05:18</t>
  </si>
  <si>
    <t>06:10</t>
  </si>
  <si>
    <t>09:43</t>
  </si>
  <si>
    <t>07:15</t>
  </si>
  <si>
    <t>12:49</t>
  </si>
  <si>
    <t>132kV Pratapsasan -Badagada (Kesura)</t>
  </si>
  <si>
    <t>132kV Pratapsasan -Nimapara</t>
  </si>
  <si>
    <t>132kV Lapanga-Jharsuguda</t>
  </si>
  <si>
    <t>16:24</t>
  </si>
  <si>
    <t>132kV Joda-Kenduposi</t>
  </si>
  <si>
    <t>17:02</t>
  </si>
  <si>
    <t>17:34</t>
  </si>
  <si>
    <t>07:26</t>
  </si>
  <si>
    <t>16:12</t>
  </si>
  <si>
    <t>19:53</t>
  </si>
  <si>
    <t>11:14</t>
  </si>
  <si>
    <t>16:58</t>
  </si>
  <si>
    <t>17:12</t>
  </si>
  <si>
    <t>15:33</t>
  </si>
  <si>
    <t>15:57</t>
  </si>
  <si>
    <t>12:07</t>
  </si>
  <si>
    <t>13:39</t>
  </si>
  <si>
    <t>19:09</t>
  </si>
  <si>
    <t>12:32</t>
  </si>
  <si>
    <t>13:06</t>
  </si>
  <si>
    <t>15:17</t>
  </si>
  <si>
    <t>14:56</t>
  </si>
  <si>
    <t>21:02</t>
  </si>
  <si>
    <t>14:15</t>
  </si>
  <si>
    <t>12:20</t>
  </si>
  <si>
    <t>17:28</t>
  </si>
  <si>
    <t>16:29</t>
  </si>
  <si>
    <t>220kV Meramundali-Duburi</t>
  </si>
  <si>
    <t>15:31</t>
  </si>
  <si>
    <t>15:02</t>
  </si>
  <si>
    <t>15:01</t>
  </si>
  <si>
    <t>15:44</t>
  </si>
  <si>
    <t>15:29</t>
  </si>
  <si>
    <t>16:14</t>
  </si>
  <si>
    <t>21:55</t>
  </si>
  <si>
    <t>11:09</t>
  </si>
  <si>
    <t>08:49</t>
  </si>
  <si>
    <t>16:47</t>
  </si>
  <si>
    <t>23:31</t>
  </si>
  <si>
    <t>23:35</t>
  </si>
  <si>
    <t>14:48</t>
  </si>
  <si>
    <t>20:04</t>
  </si>
  <si>
    <t>11:38</t>
  </si>
  <si>
    <t>11:04</t>
  </si>
  <si>
    <t>Source failure</t>
  </si>
  <si>
    <t>04:20</t>
  </si>
  <si>
    <t>05:40</t>
  </si>
  <si>
    <t>Bargarh New 160MVA Auto – I</t>
  </si>
  <si>
    <t>10:47</t>
  </si>
  <si>
    <t>14:29</t>
  </si>
  <si>
    <t>08:53</t>
  </si>
  <si>
    <t>23:58</t>
  </si>
  <si>
    <t>22:42</t>
  </si>
  <si>
    <t>132kV Chainpal-Global-TFL</t>
  </si>
  <si>
    <t>132kV Chainpal-TFL</t>
  </si>
  <si>
    <t>22:28</t>
  </si>
  <si>
    <t>07:56</t>
  </si>
  <si>
    <t>19:44</t>
  </si>
  <si>
    <t>18:17</t>
  </si>
  <si>
    <t>02:33</t>
  </si>
  <si>
    <t>20:09</t>
  </si>
  <si>
    <t>17:47</t>
  </si>
  <si>
    <t>18:08</t>
  </si>
  <si>
    <t>17:48</t>
  </si>
  <si>
    <t>21:29</t>
  </si>
  <si>
    <t>17:11</t>
  </si>
  <si>
    <t>14:39</t>
  </si>
  <si>
    <t>15:36</t>
  </si>
  <si>
    <t>Incomer failure</t>
  </si>
  <si>
    <t>132kV Joda-FAP</t>
  </si>
  <si>
    <t>132 kV Balasore- Balasore RTSS</t>
  </si>
  <si>
    <t>220kV Laxmipur - Utkal Alumina (Aditya) ckt-I</t>
  </si>
  <si>
    <t>220kV Laxmipur - Utkal Alumina (Aditya) ckt-II</t>
  </si>
  <si>
    <t>132kV Burla PH-Katapalli Ckt-I</t>
  </si>
  <si>
    <t>132kV Burla PH-Katapali Ckt-II</t>
  </si>
  <si>
    <t>132kV Burla PH-Hindalco-II</t>
  </si>
  <si>
    <t>132kV Burla PH-Chipilima Ckt-I</t>
  </si>
  <si>
    <t>132kV Burla PH-Hindalco-I</t>
  </si>
  <si>
    <t>09:05</t>
  </si>
  <si>
    <t>19:59</t>
  </si>
  <si>
    <t>20:00</t>
  </si>
  <si>
    <t>08:15</t>
  </si>
  <si>
    <t>08:18</t>
  </si>
  <si>
    <t>18:52</t>
  </si>
  <si>
    <t>21:35</t>
  </si>
  <si>
    <t>20:38</t>
  </si>
  <si>
    <t>18:14</t>
  </si>
  <si>
    <t>18:28</t>
  </si>
  <si>
    <t>220kV New Duburi -Dhamara</t>
  </si>
  <si>
    <t>220kV Dhamara -Balasore</t>
  </si>
  <si>
    <t>220kV Chandaka- Kantabada</t>
  </si>
  <si>
    <t>220kV Kantabada- Mendhasal</t>
  </si>
  <si>
    <t>220kV Therubali-Aska New</t>
  </si>
  <si>
    <t>220kV Aska New-Narendrapur</t>
  </si>
  <si>
    <t>132kVJayanagar-Borigumma</t>
  </si>
  <si>
    <t>132kV Borigumma-Nabarangpur</t>
  </si>
  <si>
    <t>132kV Karanjia-Turumunga</t>
  </si>
  <si>
    <t>132kV Turumunga-Palasponga</t>
  </si>
  <si>
    <t>132kV Gunupur- Palasingi RTSS</t>
  </si>
  <si>
    <t>132kV Bhawanipatna- Bhawanipatna RTSS</t>
  </si>
  <si>
    <t>132 kV Bargarh New- Bhatli Ckt -I</t>
  </si>
  <si>
    <t>132 kV Bargarh New- Bhatli Ckt -II</t>
  </si>
  <si>
    <t>132kV Brajrajnagar- RTSS Belpahar Ckt-I</t>
  </si>
  <si>
    <t>132kV Brajrajnagar- RTSS Belpahar Ckt-II</t>
  </si>
  <si>
    <t>132kV Dhamara - Chandabali Ckt - I</t>
  </si>
  <si>
    <t>132kV Dhamara - Chandabali Ckt - II</t>
  </si>
  <si>
    <t>132kV Budhipadar-Lakhanpur</t>
  </si>
  <si>
    <t>132kV Lakhanpur- Brajrajnagar (Remja)</t>
  </si>
  <si>
    <t>132kV Brajrajnagar (Remja)- MCL(Jorbaga)</t>
  </si>
  <si>
    <t>20:17</t>
  </si>
  <si>
    <t>18:20</t>
  </si>
  <si>
    <t>20:18</t>
  </si>
  <si>
    <t>16:54</t>
  </si>
  <si>
    <t>18:03</t>
  </si>
  <si>
    <t>07:58</t>
  </si>
  <si>
    <t>01:30</t>
  </si>
  <si>
    <t>17:03</t>
  </si>
  <si>
    <t>15:37</t>
  </si>
  <si>
    <t>11:41</t>
  </si>
  <si>
    <t>19:41</t>
  </si>
  <si>
    <t>07:24</t>
  </si>
  <si>
    <t>07:32</t>
  </si>
  <si>
    <t>13:00</t>
  </si>
  <si>
    <t>15:47</t>
  </si>
  <si>
    <t>18:29</t>
  </si>
  <si>
    <t>03:58</t>
  </si>
  <si>
    <t>12:56</t>
  </si>
  <si>
    <t>Bamra 160MVA Auto – II</t>
  </si>
  <si>
    <t>Dhamara 160MVA Auto – I</t>
  </si>
  <si>
    <t>Dhamara 160MVA Auto – II</t>
  </si>
  <si>
    <t>20:11</t>
  </si>
  <si>
    <t>20:57</t>
  </si>
  <si>
    <t>08:33</t>
  </si>
  <si>
    <t>08:54</t>
  </si>
  <si>
    <t>08:41</t>
  </si>
  <si>
    <t>12:21</t>
  </si>
  <si>
    <t>09:40</t>
  </si>
  <si>
    <t>14:40</t>
  </si>
  <si>
    <t>09:31</t>
  </si>
  <si>
    <t>15:58</t>
  </si>
  <si>
    <t>16:04</t>
  </si>
  <si>
    <t>21:46</t>
  </si>
  <si>
    <t>12:29</t>
  </si>
  <si>
    <t>19:00</t>
  </si>
  <si>
    <t>06:04</t>
  </si>
  <si>
    <t>10:49</t>
  </si>
  <si>
    <t>21:44</t>
  </si>
  <si>
    <t>17:53</t>
  </si>
  <si>
    <t>14:50</t>
  </si>
  <si>
    <t>00:14</t>
  </si>
  <si>
    <t>20:58</t>
  </si>
  <si>
    <t>16:34</t>
  </si>
  <si>
    <t>18:58</t>
  </si>
  <si>
    <t>16:22</t>
  </si>
  <si>
    <t>16:06</t>
  </si>
  <si>
    <t>17:01</t>
  </si>
  <si>
    <t>22:36</t>
  </si>
  <si>
    <t>04:17</t>
  </si>
  <si>
    <t>20:36</t>
  </si>
  <si>
    <t>19:29</t>
  </si>
  <si>
    <t>132kV Burla PH-Sambalpur</t>
  </si>
  <si>
    <t>17:23</t>
  </si>
  <si>
    <t>15:53</t>
  </si>
  <si>
    <t>17:56</t>
  </si>
  <si>
    <t>18:10</t>
  </si>
  <si>
    <t>18:48</t>
  </si>
  <si>
    <t>09:01</t>
  </si>
  <si>
    <t>19:40</t>
  </si>
  <si>
    <t>12:16</t>
  </si>
  <si>
    <t>19:01</t>
  </si>
  <si>
    <t>08:25</t>
  </si>
  <si>
    <t>08:37</t>
  </si>
  <si>
    <t>08:36</t>
  </si>
  <si>
    <t>09:10</t>
  </si>
  <si>
    <t>23:10</t>
  </si>
  <si>
    <t>14:44</t>
  </si>
  <si>
    <t>20:47</t>
  </si>
  <si>
    <t>18:39</t>
  </si>
  <si>
    <t>22:52</t>
  </si>
  <si>
    <t>20:39</t>
  </si>
  <si>
    <t>14:52</t>
  </si>
  <si>
    <t>12:55</t>
  </si>
  <si>
    <t>19:56</t>
  </si>
  <si>
    <t>09:45</t>
  </si>
  <si>
    <t>19:50</t>
  </si>
  <si>
    <t>02:43</t>
  </si>
  <si>
    <t>08:04</t>
  </si>
  <si>
    <t>06:12</t>
  </si>
  <si>
    <t>06:38</t>
  </si>
  <si>
    <t>23:20</t>
  </si>
  <si>
    <t>03:55</t>
  </si>
  <si>
    <t>19:52</t>
  </si>
  <si>
    <t>20:02</t>
  </si>
  <si>
    <t>132kV Cuttack-Jagatsinghpur</t>
  </si>
  <si>
    <t>12:05</t>
  </si>
  <si>
    <t>14:26</t>
  </si>
  <si>
    <t>18:23</t>
  </si>
  <si>
    <t>18:56</t>
  </si>
  <si>
    <t>08:35</t>
  </si>
  <si>
    <t>02:10</t>
  </si>
  <si>
    <t>05:50</t>
  </si>
  <si>
    <t>06:37</t>
  </si>
  <si>
    <t>01:33</t>
  </si>
  <si>
    <t>11:28</t>
  </si>
  <si>
    <t>19:33</t>
  </si>
  <si>
    <t>09:19</t>
  </si>
  <si>
    <t>08:24</t>
  </si>
  <si>
    <t>08:32</t>
  </si>
  <si>
    <t>08:08</t>
  </si>
  <si>
    <t>11:05</t>
  </si>
  <si>
    <t>11:16</t>
  </si>
  <si>
    <t>06:05</t>
  </si>
  <si>
    <t>07:51</t>
  </si>
  <si>
    <t>05:38</t>
  </si>
  <si>
    <t>20:54</t>
  </si>
  <si>
    <t>22:53</t>
  </si>
  <si>
    <t>10:36</t>
  </si>
  <si>
    <t>13:36</t>
  </si>
  <si>
    <t>14:04</t>
  </si>
  <si>
    <t>00:52</t>
  </si>
  <si>
    <t>18:05</t>
  </si>
  <si>
    <t>08:03</t>
  </si>
  <si>
    <t>00:12</t>
  </si>
  <si>
    <t>21:10</t>
  </si>
  <si>
    <t>03:04</t>
  </si>
  <si>
    <t>23:27</t>
  </si>
  <si>
    <t>22:10</t>
  </si>
  <si>
    <t>20:56</t>
  </si>
  <si>
    <t>03:23</t>
  </si>
  <si>
    <t>17:58</t>
  </si>
  <si>
    <t>132kV Kesinga- Vento Solar ckt-I</t>
  </si>
  <si>
    <t>132kV Kesinga- Vento Solar ckt-II</t>
  </si>
  <si>
    <t>17:41</t>
  </si>
  <si>
    <t>17:43</t>
  </si>
  <si>
    <t>132kV Kharagprasad-MGM</t>
  </si>
  <si>
    <t>16:51</t>
  </si>
  <si>
    <t>09:30</t>
  </si>
  <si>
    <t>02:00</t>
  </si>
  <si>
    <t>21:11</t>
  </si>
  <si>
    <t>09:44</t>
  </si>
  <si>
    <t>10:51</t>
  </si>
  <si>
    <t>19:51</t>
  </si>
  <si>
    <t>12:40</t>
  </si>
  <si>
    <t>08:19</t>
  </si>
  <si>
    <t>11:20</t>
  </si>
  <si>
    <t>23:12</t>
  </si>
  <si>
    <t>132kV Kharagprasad-Samal Metallic (SGEL)</t>
  </si>
  <si>
    <t>05:31</t>
  </si>
  <si>
    <t>08:13</t>
  </si>
  <si>
    <t>220kV Meramundali-Bhusan (Tata BSL) Ckt-I</t>
  </si>
  <si>
    <t>220kV Meramundali-Bhusan (Tata BSL) Ckt-II</t>
  </si>
  <si>
    <t>07:43</t>
  </si>
  <si>
    <t>10:48</t>
  </si>
  <si>
    <t>220kV Pandiabil- Pratapsasan Ckt-I</t>
  </si>
  <si>
    <t>220kV Pandiabil- Pratapsasan Ckt-II</t>
  </si>
  <si>
    <t>23:08</t>
  </si>
  <si>
    <t>11:39</t>
  </si>
  <si>
    <t>20:32</t>
  </si>
  <si>
    <t>10:07</t>
  </si>
  <si>
    <t>10:21</t>
  </si>
  <si>
    <t>03:46</t>
  </si>
  <si>
    <t>09:08</t>
  </si>
  <si>
    <t>09:22</t>
  </si>
  <si>
    <t>15:38</t>
  </si>
  <si>
    <t>04:03</t>
  </si>
  <si>
    <t>21:48</t>
  </si>
  <si>
    <t>02:39</t>
  </si>
  <si>
    <t>01:22</t>
  </si>
  <si>
    <t>09:47</t>
  </si>
  <si>
    <t>08:51</t>
  </si>
  <si>
    <t>07:20</t>
  </si>
  <si>
    <t>16:19</t>
  </si>
  <si>
    <t>07:00</t>
  </si>
  <si>
    <t>06:00</t>
  </si>
  <si>
    <t>13:40</t>
  </si>
  <si>
    <t>10:15</t>
  </si>
  <si>
    <t>132kV Gunupur- Parlakhemundi</t>
  </si>
  <si>
    <t>132kV Patnagarh-Padampur - I</t>
  </si>
  <si>
    <t>132kV Patnagarh-Padampur - II</t>
  </si>
  <si>
    <t>132kV Kalunga - EIPL</t>
  </si>
  <si>
    <t>132kV Jayanagar-Sunabeda -I</t>
  </si>
  <si>
    <t>132kV Jayanagar-Sunabeda -II</t>
  </si>
  <si>
    <t>132 kV New Bolangir - Sonepur -I</t>
  </si>
  <si>
    <t>132 kV New Bolangir - Sonepur -II</t>
  </si>
  <si>
    <t>132kV Bhubaneswar-Nayapalli</t>
  </si>
  <si>
    <t>132kV Junagarh -  Brundabahal</t>
  </si>
  <si>
    <t>220kV Balimela-Govindpalli</t>
  </si>
  <si>
    <t>220kV Govindpalli-Jayanagar</t>
  </si>
  <si>
    <t>220kV New Duburi-Balichandrapur</t>
  </si>
  <si>
    <t>220kV Balichandrapur- Paradeep</t>
  </si>
  <si>
    <t>132kV Chhend-Shree Ganesh Metalics</t>
  </si>
  <si>
    <t>132kV Shree Ganesh Metalics-Adhunik Metalics</t>
  </si>
  <si>
    <t>132kV Chhend-Kuarnmunda</t>
  </si>
  <si>
    <t>132kV Kuarnmunda-Shree Ganesh Metalics</t>
  </si>
  <si>
    <t>Kuarnmunda 160MVA Auto – II</t>
  </si>
  <si>
    <t>Turumunga 160MVA Auto – I</t>
  </si>
  <si>
    <t>01.04.24</t>
  </si>
  <si>
    <t>O/C, Ir- 2.18kA, Iy- 0.76kA, Ib- 0.23kA. R Ph insulator burst at Loc No 118 from Lapanga end.</t>
  </si>
  <si>
    <t>02.04.24</t>
  </si>
  <si>
    <t>Source failure due to tree falling 132kV Sonepur-Bolangir line</t>
  </si>
  <si>
    <t>20:35</t>
  </si>
  <si>
    <t>04.04.24</t>
  </si>
  <si>
    <t>20:31</t>
  </si>
  <si>
    <t>06.04.24</t>
  </si>
  <si>
    <t>08.04.24</t>
  </si>
  <si>
    <t>15:56</t>
  </si>
  <si>
    <t>09.04.24</t>
  </si>
  <si>
    <t>20:03</t>
  </si>
  <si>
    <t>21.04.24</t>
  </si>
  <si>
    <t>28.04.24</t>
  </si>
  <si>
    <t>30.04.24</t>
  </si>
  <si>
    <t>O/C, Ir- 0.266kA, Iy- 0.264kA</t>
  </si>
  <si>
    <t>O/C, Ir- 0.27kA, Iy- 0.268kA</t>
  </si>
  <si>
    <t>O/C, Iy- 0.266kA, Ib- 0.264kA</t>
  </si>
  <si>
    <t>O/C, Ir- 0.267kA, Iy- 0.264kA</t>
  </si>
  <si>
    <t>O/C, Ir- 0.268kA, Iy- 0.265kA</t>
  </si>
  <si>
    <t>E/F, Ir- 3.68kA</t>
  </si>
  <si>
    <t>O/C, Ir- 0.264kA, Ib- 0.262kA</t>
  </si>
  <si>
    <t>03.04.24</t>
  </si>
  <si>
    <t>09:28</t>
  </si>
  <si>
    <t>02:07</t>
  </si>
  <si>
    <t>O/C, Iy- 0.261kA, Ib- 0.258kA</t>
  </si>
  <si>
    <t>O/C, Ir- 0.265kA, Iy- 0.259kA</t>
  </si>
  <si>
    <t>O/C, Iy- 0.271kA, Ib- 0.266kA</t>
  </si>
  <si>
    <t>O/C, Iy- 0.264kA, Ib- 0.259kA</t>
  </si>
  <si>
    <t>O/C, If- 0.266kA</t>
  </si>
  <si>
    <t>O/C, Ir- 0.264kA, Ib- 0.259kA</t>
  </si>
  <si>
    <t>14.04.24</t>
  </si>
  <si>
    <t>Zone 2, Dist- 51.62km, Ir- 0.209kA, Iy- 0.629kA, Ib- 0.159kA</t>
  </si>
  <si>
    <t>15.04.24</t>
  </si>
  <si>
    <t>15:22</t>
  </si>
  <si>
    <t>03:08</t>
  </si>
  <si>
    <t>Zone 2, Dist- 29.28km, Ir- 0.265kA, Iy- 0.82kA, Ib- 0.228kA</t>
  </si>
  <si>
    <t>O/C, Iy- 0.269kA, Ib- 0.259kA</t>
  </si>
  <si>
    <t>E/F, Ir- 0.115kA, Iy- 0.438kA, Ib- 0.124kA</t>
  </si>
  <si>
    <t>Over Excitation, O/C</t>
  </si>
  <si>
    <t>25.04.24</t>
  </si>
  <si>
    <t>O/C, Iy-0.44kA</t>
  </si>
  <si>
    <t>Tripped due to overloading from Kesinga</t>
  </si>
  <si>
    <t>16:48</t>
  </si>
  <si>
    <t>24.04.24</t>
  </si>
  <si>
    <t>07:11</t>
  </si>
  <si>
    <t>Machkund supply failed at Machkund end.</t>
  </si>
  <si>
    <t>20.04.24</t>
  </si>
  <si>
    <t>13:24</t>
  </si>
  <si>
    <t>14:21</t>
  </si>
  <si>
    <t>Remote end Tripping</t>
  </si>
  <si>
    <t>Remote end Tripping. Machkund supply failed at Machkund end.</t>
  </si>
  <si>
    <t>26.04.24</t>
  </si>
  <si>
    <t>Machhkund supply failure</t>
  </si>
  <si>
    <t>132kV Rayagada-Rayagada RTSS</t>
  </si>
  <si>
    <t>19.04.24</t>
  </si>
  <si>
    <t>07.04.24</t>
  </si>
  <si>
    <t>18:49</t>
  </si>
  <si>
    <t>O/C, Ir- 0.45kA, Iy- 0.24kA, Ib- 0.44kA</t>
  </si>
  <si>
    <t xml:space="preserve">O/C (R Ph), Ir- 0.326kA, Iy- 0.325kA </t>
  </si>
  <si>
    <t>O/C (R Ph), Ir- 0.3kA, Iy- 0.301kA</t>
  </si>
  <si>
    <t>Zone 2, Ir- 2.846kA, Iy- 0.217kA, Ib- 0.299kA</t>
  </si>
  <si>
    <t>Distance Protection, Ia- 532A, Ib-2.813kA, Ic-2.514kA, Distance- 34.54km</t>
  </si>
  <si>
    <t>17:59</t>
  </si>
  <si>
    <t>Y-B, Zone 1, Dist- 21.79km, Iy- 3.597kA, Ib- 3.214kA</t>
  </si>
  <si>
    <t>05.04.24</t>
  </si>
  <si>
    <t>19:08</t>
  </si>
  <si>
    <t>07:55</t>
  </si>
  <si>
    <t>O/C, Ir- 1.402kA, Iy- 1.404kA</t>
  </si>
  <si>
    <t>B-N, Zone 1, Dist- 5.57km, If- 5.13kA</t>
  </si>
  <si>
    <t>07:45</t>
  </si>
  <si>
    <t>Zone 1, Dist- 21.1km, Ir- 0.54kA</t>
  </si>
  <si>
    <t>07:25</t>
  </si>
  <si>
    <t>07:34</t>
  </si>
  <si>
    <t>R-N, Zone 4, Dist- 0.188km, Ir- 2.517kA</t>
  </si>
  <si>
    <t>08:00</t>
  </si>
  <si>
    <t>R-N, Zone 4, Dist- 0.674km, Ir- 1.77kA</t>
  </si>
  <si>
    <t>07:27</t>
  </si>
  <si>
    <t>Remote end Tripping D/P, Zone 1, Ir- 0.54kA</t>
  </si>
  <si>
    <t>18:02</t>
  </si>
  <si>
    <t>19:32</t>
  </si>
  <si>
    <t>20:14</t>
  </si>
  <si>
    <t>Y-N, Zone 1, Dist- 9.115km, Iy- 7.26kA</t>
  </si>
  <si>
    <t>Zone 1, Dist- 15.65km, Ir-2.438kA</t>
  </si>
  <si>
    <t>O/C, Ir-0.29kA, Ib-0.29kA</t>
  </si>
  <si>
    <t>13.04.24</t>
  </si>
  <si>
    <t>18.04.24</t>
  </si>
  <si>
    <t>01:36</t>
  </si>
  <si>
    <t>23:03</t>
  </si>
  <si>
    <t>23:07</t>
  </si>
  <si>
    <t>23.04.24</t>
  </si>
  <si>
    <t>03:31</t>
  </si>
  <si>
    <t>03:33</t>
  </si>
  <si>
    <t>O/C, Ir- 0.506kA, Iy- 0.409kA, Ib- 0.348kA</t>
  </si>
  <si>
    <t>O/C, Ir- 0.525kA, Iy- 0.414kA, Ib- 0.33kA</t>
  </si>
  <si>
    <t>O/C, Ir- 0.3kA, Iy- 0.243kA, Ib- 0.065kA</t>
  </si>
  <si>
    <t>O/C, Ir- 0.298kA, Iy- 0.214kA, Ib- 0.092kA</t>
  </si>
  <si>
    <t>O/C, Zone 1, Ir- 0.501kA, Iy- 0.433kA, Ib- 0.317kA</t>
  </si>
  <si>
    <t>O/C, Ir- 0.3kA, Iy- 0.27kA</t>
  </si>
  <si>
    <t>O/C, Ir- 0.3kA, Iy- 0.213kA</t>
  </si>
  <si>
    <t>O/C, Ir- 0.299kA, Iy- 0.252kA</t>
  </si>
  <si>
    <t>B-N, Dist- 13.6km, Iy- 2.42kA, Ib- 2.36kA</t>
  </si>
  <si>
    <t>07:36</t>
  </si>
  <si>
    <t>At Joda end: O/C, If- 0.27kA</t>
  </si>
  <si>
    <t>O/C, If- 0.26kA</t>
  </si>
  <si>
    <t>At Joda end:  Dir. O/C, If- 0.26kA</t>
  </si>
  <si>
    <t>Dir O/C, If- 0.26kA</t>
  </si>
  <si>
    <t>29.04.24</t>
  </si>
  <si>
    <t>O/C, Ir- 0.02kA, Iy- 0.245kA, Ib- 0.064kA</t>
  </si>
  <si>
    <t>At Chandpur-A/R block at Chandpur end. Y-B Ph, Zone 1, Dist- 22.5km, Ir- 0.15kA, Iy- 1.98kA, Ib- 1.84kA
At Balugaon-No breaker operated.</t>
  </si>
  <si>
    <t>B-N, Zone 1, Dist- 21.3km, Ib- 1.12kA</t>
  </si>
  <si>
    <t>16.04.24</t>
  </si>
  <si>
    <t>Zone 1, Dist- 4.05km, Ir- 5.48kA</t>
  </si>
  <si>
    <t>132kV BCMohanty-Tomka RTSS</t>
  </si>
  <si>
    <t xml:space="preserve">At BC Mohanty: Zone 1, Dist- 5.1km, Ir- 6.17kA, Iy- 6.14kA
</t>
  </si>
  <si>
    <t>10:18</t>
  </si>
  <si>
    <t>12:37</t>
  </si>
  <si>
    <t>B-N Fault</t>
  </si>
  <si>
    <t>Source failure from Baripada PG &amp; Balasore grid end</t>
  </si>
  <si>
    <t>14:00</t>
  </si>
  <si>
    <t>Y-B, Dist- 14.62km, Iy- 1.38kA, Ib- 2.33kA</t>
  </si>
  <si>
    <t>At Bidanasi end: Y-B, Zone 1, Dist- 14.62km, Iy- 1.33kA, Ib- 2.33kA
At Mendhasal end: Y-B, Zone 1, Dist-24.8km, Iy- 1.26kA, Ib- 5.35kA</t>
  </si>
  <si>
    <t>Remote end Tripping 220kV Bidanasi-Cuttack CKT I &amp; II H/T at Cuttack end due to overloading and alternate power supply availed from Phulnakharaa end.</t>
  </si>
  <si>
    <t>Distance Protection, At BPPL end, Fault Distance-5.4km, Ir-0.19kA, Iy-0.09kA, Ib-5.19kA. rnAt Brajabiharipur end, O/C &amp; E/F Back up relay pick up in B-phase</t>
  </si>
  <si>
    <t>15:07</t>
  </si>
  <si>
    <t>132kV Choudwar-Kendrapara Road RTSS</t>
  </si>
  <si>
    <t>132kV Jayanagar-Podagada</t>
  </si>
  <si>
    <t>22.04.24</t>
  </si>
  <si>
    <t>At Mohana end: E/F (Y Ph), Zone 1, Dist- 40.79km, Iy- 1.612kA
At Digapahandi end: E/F (Y Ph), Zone 1, Dist- 40.79km, Iy- 1.612kA</t>
  </si>
  <si>
    <t>22:32</t>
  </si>
  <si>
    <t>Distance Protection,Earth Fault, Yph O/C &amp;E/F,Dist-0.6km,IR-0A,IY-2929A,IB-22A,IG-2946A,Yph O/C&amp;E/F,IR-0A,IY-3kA,IB-0.03kA</t>
  </si>
  <si>
    <t>23:25</t>
  </si>
  <si>
    <t>O/C (Y &amp; B Ph), Iy- 0.44kA, Ib-0.45kA</t>
  </si>
  <si>
    <t>11:53</t>
  </si>
  <si>
    <t>11:56</t>
  </si>
  <si>
    <t>O/C (R-Y), Ir- 0.27kA, Iy- 0.23kA</t>
  </si>
  <si>
    <t>O/C (R-Y), Ir- 0.27kA, Iy- 0.28kA</t>
  </si>
  <si>
    <t>14:22</t>
  </si>
  <si>
    <t>Distance ProtectionZ1 , BN, D-24.05km , Ia-493.4A , Ib-2.165kA , Ic-310.5A,</t>
  </si>
  <si>
    <t>O/C767.9,762.5,815.1A</t>
  </si>
  <si>
    <t>Bus bar Protection and 96 relay operated.</t>
  </si>
  <si>
    <t>At Atri end: Y-N, Zone 1, Dist- 0.739km, Iy- 10.71kA</t>
  </si>
  <si>
    <t xml:space="preserve">O/C (R Ph), Zone 1, Dist- 51.26km, Ir- 1.828kA </t>
  </si>
  <si>
    <t>Y-B Ph, Zone 2, Dist- 6.034km, Iy- 7.205kA, Ib- 6.810kA</t>
  </si>
  <si>
    <t>01.05.24</t>
  </si>
  <si>
    <t>02.05.24</t>
  </si>
  <si>
    <t>21:30</t>
  </si>
  <si>
    <t xml:space="preserve">At Betanati end: Y Ph, Dist- 14.95km 
</t>
  </si>
  <si>
    <t>03.05.24</t>
  </si>
  <si>
    <t>04.05.24</t>
  </si>
  <si>
    <t>07.05.24</t>
  </si>
  <si>
    <t>10.05.24</t>
  </si>
  <si>
    <t>22:30</t>
  </si>
  <si>
    <t>17.05.24</t>
  </si>
  <si>
    <t>27.05.24</t>
  </si>
  <si>
    <t>11:30</t>
  </si>
  <si>
    <t>At Palasponga end: O/C, Ir- 0.301kA, Iy- 0.27kA</t>
  </si>
  <si>
    <t>At Palasponga end: O/C, IA=300.0A, IB=222.1A, IC=89.6A,INM=7.25A, IND=5.69A</t>
  </si>
  <si>
    <t>At Palasponga end: O/C,IA=300.1A,IB=214.2A,IC=102.7A, INM=6.1A,IND=3.98A</t>
  </si>
  <si>
    <t>At Palasponga end: O/C,IA=300.4A, IB=263.4A, IC=41.75A, INM=6.27A, IND=3.999A</t>
  </si>
  <si>
    <t>At Palasponga end: O/C,IA=301.5A,IB=277.5A,IC=31.80A, INM=6.307A,IND=3.73A</t>
  </si>
  <si>
    <t>132kV Joda- Bansapani RTSS</t>
  </si>
  <si>
    <t>00:47</t>
  </si>
  <si>
    <t>00:51</t>
  </si>
  <si>
    <t>08.05.24</t>
  </si>
  <si>
    <t>04:16</t>
  </si>
  <si>
    <t>26.05.24</t>
  </si>
  <si>
    <t>19:49</t>
  </si>
  <si>
    <t>31.05.24</t>
  </si>
  <si>
    <t>13:53</t>
  </si>
  <si>
    <t>14:55</t>
  </si>
  <si>
    <t>At Joda end: O/C,Tripped at Joda end only, B/U relay: Dir.O/C tripped,Fault Current: IL1=0.26KA,IL2=0.26KA</t>
  </si>
  <si>
    <t>At Joda end: O/C,132kV Banspani RTSS feeder tripped on O/C with following relay indication, Ia=0.28KA, Ib=0.28KA</t>
  </si>
  <si>
    <t>At Joda end: O/C,132kV Banspani RTSS feeder tripped on O/C with following relay indicationtIa=0.26KAtIb=0.26KA</t>
  </si>
  <si>
    <t>11.05.24</t>
  </si>
  <si>
    <t>12.05.24</t>
  </si>
  <si>
    <t>20.05.24</t>
  </si>
  <si>
    <t>220kV JSPL-Jamsedpur DVC</t>
  </si>
  <si>
    <t>22:18</t>
  </si>
  <si>
    <t>22:34</t>
  </si>
  <si>
    <t>At Palasponga end: Distance Protection,ER, IA=256A,IB=287A,IC=1244A,IG=878A
At Joda end: Earth Fault,132kV Joda-Palasponga feeder tripped  at Both End. Relay at  Palasponga end:- Fault CurrentIa-256AIb-287AIc-1244AIg-878A Relay at  Joda end:-DP Operate.B-PH faultDist- 1KM Fault Current :-Ia-213.8AIb-186.83AIc-703A</t>
  </si>
  <si>
    <t>At Joda end: Earth Fault, DP-I , ZONE-1, FAULT LOOP-YN, DISTANCE-5.3954KM                                   Ia=215.01A, Ib=7045A, Ic=228.11A    
At Palasponga end: DP-I ZONE-I EVENT-BGT DISTANCE-33.39KM Ia=247A Ib=403A Ic=240A</t>
  </si>
  <si>
    <t>At Palasponga end: O/C, IA=537.3A, IB=472.9A, IC=346.1A, IN=0.05A,IG=3.22A</t>
  </si>
  <si>
    <t>At Joda end: Earth Fault,At Joda endDP-IZONE-IFAULTY PHASE-ANDISTANCE-13.30KM,Ia-3825AIb-100.6AIc-153.6A
At Kenduposi end: DISTANCE-59.4KMIa-140AIb-130AIc-160A</t>
  </si>
  <si>
    <t>220kV Joda-TSLPL (formerly TSIL)</t>
  </si>
  <si>
    <t>At Joda end: Earth Fault,220kV Joda-TSIL feeder  tripped only at Joda end with following relay indication.At Joda end:-  Back upFault loop- C-N, Ia-27.96A, Ib-28.20A, Ic-29.37A</t>
  </si>
  <si>
    <t>At Joda end: Distance Protection,132kV Joda-Barbil Feeder tripped only at Joda end.Tripped Phase :- AB TTarget Zone-1Fault current-IL1=7370AIL2=5935AIL3=249A  G=1330A  Zone-1   Dist-3.79KM
At Barbil end: Distance Protection,Fault Current at Barbil end : Ia=627A,Ib=565.8A,Ic=274A,Dist=6.791KM,Zone-I</t>
  </si>
  <si>
    <t>13:35</t>
  </si>
  <si>
    <t>09.05.24</t>
  </si>
  <si>
    <t xml:space="preserve">At Budhipadar end: O/C (R-N), Zone 1, Dist- 21.83km, Ir- 3.316kA
At Bamra end: O/C (R-N), Zone 1, Dist- 26.71km, Ir- 2.28kA </t>
  </si>
  <si>
    <t>18.05.24</t>
  </si>
  <si>
    <t>At Budhipadar end: O/C,At Budhipadar end: D/P (MiCOM P444): F.L=Cph-N, zone 1, f.Dur=70.02 ms, RTT 0ms, F.D= 5.236 km, Il1=5.39 A, Il2=3.77A, Il3=9.6 kA, F.R=2.05 ohm</t>
  </si>
  <si>
    <t>19.05.24</t>
  </si>
  <si>
    <t>11:35</t>
  </si>
  <si>
    <t>At Budhipadar end:O/C,At Budhipadar end:D/P 1(MiCOM P444): F.L:Cph-N, zone1, F.D=17.15 km, F. Dur=111.7ms, Ia=40.41 A, Ib=59.29 A, Ic=2.58 kA, F.R=44.12 ohm, RTT=0ms</t>
  </si>
  <si>
    <t>22.05.24</t>
  </si>
  <si>
    <t>At Budhipadar end: O/C,At Budhipadar end:D/P Operated (MiCom P444): FL= Bph-E, F.D=87.1 km, F. Dur= 413.6 ms, Ia=181.6 A, Ib=271.8 A, Ic=1.437 kA, F.R= 61.26 Ohm, Zone2</t>
  </si>
  <si>
    <t>29.05.24</t>
  </si>
  <si>
    <t>At Budhipadar end: O/C,Budhipadar End:D/P (MiCOM P444):F.L=Y ph-E,Zone 1,F.Dur=65.01 ms,F.D=34.52 km,Il1=336. A, Il2=2.78 kA,Il3=351.3 AF.R=-1.4 ohm 
At Kalunga end: Distance Protection,DP RELAY-1) Fault Loop: Y-N2)Zone-13) Fault Location: 34.52 km4) Current-  Ir- 336.3 A, Iy- 2.78 kA, Ib- 351.5 A5) Fault Duration- 65.01 ms6)Fault Resistance- 1.47 ohm</t>
  </si>
  <si>
    <t>05.05.24</t>
  </si>
  <si>
    <t>06.05.24</t>
  </si>
  <si>
    <t>14.05.24</t>
  </si>
  <si>
    <t>16.05.24</t>
  </si>
  <si>
    <t>05:37</t>
  </si>
  <si>
    <t>Machkund supply failure</t>
  </si>
  <si>
    <t>At Podagada end: Distance Protection,PU Time= 50ms, Trip Time= 0, Dist. loop= L1-L2, IL1= 1.16kA, IL2= 1.16kA, IL3= 0.07kA, Dist= 2.8 KM, Zone-1. (After rain &amp; thunder stopped, the said feeder charged)</t>
  </si>
  <si>
    <t>13.05.24</t>
  </si>
  <si>
    <t>15.05.24</t>
  </si>
  <si>
    <t>28.05.24</t>
  </si>
  <si>
    <t>24.05.24</t>
  </si>
  <si>
    <t xml:space="preserve">O/C </t>
  </si>
  <si>
    <t xml:space="preserve">TRIPPED ON O/C </t>
  </si>
  <si>
    <t>TRRIPED ON ZONE-I DISTANCE PROTECTION</t>
  </si>
  <si>
    <t>TRIPPED ON E/F AND NO P/S AT Bhawanipatna END</t>
  </si>
  <si>
    <t>At Junagarh end: Earth Fault,R &amp; Y ph E/F, Ia=0.2kA, Ib=0.7kA, Ic=0.14kA</t>
  </si>
  <si>
    <t>At Junagarh end: O/C,Y &amp; B ph O/C, Ia=0.11kA, Ib=0.29kA, Ic=0.27kA</t>
  </si>
  <si>
    <t>At Junagarh end: O/C,IA=0.11 kA IB=0.26 kA IC=0.23 kA</t>
  </si>
  <si>
    <t>POWER SUPPLY FAIL FROM Junagarh END</t>
  </si>
  <si>
    <t>Fault at Railway end</t>
  </si>
  <si>
    <t>PERIOD : 2024-25</t>
  </si>
  <si>
    <t>At Chend end: B-N, Zone 1, Dist- 10.59km, ib- 2.761kA</t>
  </si>
  <si>
    <t>At Budhipadar end: O/C (B Ph), Zone 1, Dist- 7.6km, Ib- 4.89kA</t>
  </si>
  <si>
    <t>12:01</t>
  </si>
  <si>
    <t>Source Failure at GSS Chainpal as AUTO TRF I tripped at TTPS end</t>
  </si>
  <si>
    <t>At Chainpal end: O/C,Earth Fault,Directional Overcurrent R phase, IR = 5.4kA,Directional Earth Fault, IN = 4.5kA
At Global end: Remote End Tripping,Relay Indication at GSS Chainpal: Directional Overcurrent R phase, IR = 5.4kA, &amp; E/F</t>
  </si>
  <si>
    <t>132kV Chainpal- Chainpal RTSS</t>
  </si>
  <si>
    <t>07:02</t>
  </si>
  <si>
    <t>At Duburi end: O/C,Ia=1.71KA,Ib=0.14KA, Ic= 0.31KA</t>
  </si>
  <si>
    <t>At Bangriposi end: Remote End Tripping,
At Baripada  End:-B/U Relay I&gt;&gt;Dir.Trip-L1, Directional O/C Trip, IL1-2.646KA, IL2-0.342KA,  IL3-0.457KA &amp; IN-1.848KA</t>
  </si>
  <si>
    <t>At Rourkela end: O/C,tripped on BGT, DP relay details: zone 1,location 39.36KM,Ia=338A,Ib=2320A,Ic=283A,Ig=1698A. At BK Steel end: Location 26KM
, I a=312A,Ib=684A,Ic=336A.SN 17.</t>
  </si>
  <si>
    <t>13:30</t>
  </si>
  <si>
    <t>05:27</t>
  </si>
  <si>
    <t>06:07</t>
  </si>
  <si>
    <t>25.05.24</t>
  </si>
  <si>
    <t>At Kesinga end: Earth Fault,Earth Fault, in B phase,Fault Current 1.72 KA,Distance Pick up-44.62 KM From Local End</t>
  </si>
  <si>
    <t>At Kesinga end: O/C,O/C, Fault Current R Phase-1.74 KA, Y Phase-1.49 KA, B Phase-235.2A,Distance Pick up 62.6 KM from Local end</t>
  </si>
  <si>
    <t>At Kesinga end: O/C,O/C, R-2.2KA,Y-0.01KA,B-0.01KA</t>
  </si>
  <si>
    <t>At Kesinga end: E/F, B-Ph conductor of 132kV POWMEX Feeder snapped</t>
  </si>
  <si>
    <t>08:12</t>
  </si>
  <si>
    <t>At Junagarh end: Y-B, Dist- 50.6km, SOTF</t>
  </si>
  <si>
    <t>07:52</t>
  </si>
  <si>
    <t>Transformer Failed from Kesinga end</t>
  </si>
  <si>
    <t>07:38</t>
  </si>
  <si>
    <t>21.05.24</t>
  </si>
  <si>
    <t>TRIPPED ON O/C</t>
  </si>
  <si>
    <t>16:37</t>
  </si>
  <si>
    <t>At Joda end: O/C,At Joda end: DP relay: AGT, Fault current: A=4958A,B=222A,C=208A,G=4905A,Zone-I.Dist=2.08KM              
At Barbil end: CB not tripped</t>
  </si>
  <si>
    <t>05:46</t>
  </si>
  <si>
    <t>06:06</t>
  </si>
  <si>
    <t>At Tentulikhunti end: R-B Ph, Zone 2, Ir- 0.823kA, Ib- 0.792kA</t>
  </si>
  <si>
    <t>At Bhadrak end: O/C,IL1-79.87A,IL2-92.54A. IL3-47.01A</t>
  </si>
  <si>
    <t>14:58</t>
  </si>
  <si>
    <t xml:space="preserve">At Bhadrak end: Remote End Tripping,IL1-1876.15A, IL2-417.31A,IL3-850.12A, IN-915.85A
At Balasore end: Distance Protection,Main-I: Dist R-ph, Optd,Zone-2,Zone-3,Auto reclose lock out OPTD,fault distance-115.35KM,  fault current-Ir=1876.151A, Iy=417.328 A, Ib=850.123A,In-915.858A.                                                                                  </t>
  </si>
  <si>
    <t>At Bhadrak end: O/C,IL1-222.1A, IL2-172.1A, IL3-176.2A</t>
  </si>
  <si>
    <t>At Bhadrak end: O/C,IL1-201.5A, IL2-185.8A, IL3-214.6A</t>
  </si>
  <si>
    <t>At Bhadrak end: O/C,IL1-199.8A, IL2-158.8A,IL3-166.2A</t>
  </si>
  <si>
    <t>15:49</t>
  </si>
  <si>
    <t>At Bhadrak end: Remote End Tripping,Started phase B-N, Tripped phase R-Y-B, Zone-1, Fault distance=1.35 KM, Ir=81.7A, Iy=196.4A, Ib=9.875 KA, Vr=72.29KV, Vy=73.54 KV, Vb=12.2KV, Fault resistance=0.456 ohm
At Jajpur Town end: Remote End Tripping, Started phase B-N, Tripped phase R-Y-B, Zone-1, Fault distance=1.35 KM, Ir=81.7A, Iy=196.4A, Ib=9.875 KA, Vr=72.29KV, Vy=73.54 KV, Vb=12.2KV, Fault resistance=0.456 ohm</t>
  </si>
  <si>
    <t>At Bhadrak end: O/C,IL2-0.27KA,IL3-0.26KA</t>
  </si>
  <si>
    <t>05:41</t>
  </si>
  <si>
    <t>08:34</t>
  </si>
  <si>
    <t>23.05.24</t>
  </si>
  <si>
    <t>09:06</t>
  </si>
  <si>
    <t>18:33</t>
  </si>
  <si>
    <t>At Muniguda end: O/C,I=269 A</t>
  </si>
  <si>
    <t>At Muniguda end: O/C,I=267 A</t>
  </si>
  <si>
    <t>At Muniguda end: O/C,I=270 A</t>
  </si>
  <si>
    <t>At Muniguda end: O/C,I=265 A</t>
  </si>
  <si>
    <t>At Muniguda end: O/C,I= 263 A</t>
  </si>
  <si>
    <t>At Muniguda end: O/C,I=267.5 A</t>
  </si>
  <si>
    <t>At Rairakhol end: Earth Fault,O/C,Ia=343 amps, Ib=79.2 amps, Ic=173.5 amps, In= 209.44 amps, Ig=212.51 amps,Ia=343 amps, Ib=79.2 amps, Ic=173.5 amps, In= 209.44 amps, Ig=212.51 amps</t>
  </si>
  <si>
    <t>132kV Podagada-Pottangi</t>
  </si>
  <si>
    <t>30.05.24</t>
  </si>
  <si>
    <t>At Potangi end: Remote End Tripping,Source failure at Sunabeda end.</t>
  </si>
  <si>
    <t>No tripping at Sambalpur end. Tripped at Burla PH end</t>
  </si>
  <si>
    <t>At Kesura end: O/C,IA-0.315KA, IB-5.062KA, IC-4.559KA, IG-3.467KA
At Pratapsasan end: O/C,AT PRATAPSASAN GSS    IB-287.3A, IC-2.3KA, IG-2KA   AT KESURA GSS   IA-0.315KA, IB-5.062KA, IC-4.559KA, IG-3.467KA</t>
  </si>
  <si>
    <t>At Pratapsasan end: Distance Protection,Tripped from Pratapsasan end</t>
  </si>
  <si>
    <t>15:27</t>
  </si>
  <si>
    <t>Tripped at Bhanjanagar end only. Distance Protection, CN, Z-1, D=41.36km,  IC=1.04 KA</t>
  </si>
  <si>
    <t>At ICCL SW Station end: O/C,Earth Fault,Distance Protection,If=1.628kA,Y-phase,Zone-1 Dist-2.089km
At Mania end: Remote End Tripping,No tripping at Mania</t>
  </si>
  <si>
    <t>At Bamra end: Earth Fault,Fault=E/F, Fault Loop- L1-N, F.D- 570ms, RTT=551.0ms, Ia=2.303KA, Ib=199.4A, Ic=237.6A,In=2.166KA Make &amp; type of Relay-ALSTOM Micom &amp; P141
At Rajgangpur end: Earth Fault,DP Relay Operated, R-Phase, Zone- 1, IR=3.319 KA, IY=200.6 A, IB=234.8 A, IG= 3.284 KA, Distance=16.43 KM,</t>
  </si>
  <si>
    <t>19:05</t>
  </si>
  <si>
    <t>20:07</t>
  </si>
  <si>
    <t>At Katapali end: Distance Protection,Distance protection optd in zone1 with fault distance of 1.02km, time duration=0.108ms IR=15KA, IY=100A, IB=69.2A
At Thuapali end: Distance Protection,L1 to Earth Fault,Zone-1 trip FD-29.3KM,IL1-1.18KA,IL2-0.01KA,IL3-0.00KA</t>
  </si>
  <si>
    <t>At Bhatli end: Remote End Tripping,220kV Line tripped at source grid GSS Bargarh New.</t>
  </si>
  <si>
    <t>04:32</t>
  </si>
  <si>
    <t>10:16</t>
  </si>
  <si>
    <t>18:01</t>
  </si>
  <si>
    <t>A-N, Z-1, 24.34KM, Ia=2.79KA</t>
  </si>
  <si>
    <t>05:25</t>
  </si>
  <si>
    <t>At Chatrapur end: O/C,Back-up relay (Siemens Siprotec 7SJ66) O/C (R-Y )Ph with M/R (IR=0.27KA,IY=0.27KA)</t>
  </si>
  <si>
    <t>At Chatrapur end: O/C,Back-up relay (Siemens Siprotec 7SJ66) O/C (R-Y) Ph with M/R (IR=0.91KA,IY=0.91KA).</t>
  </si>
  <si>
    <t>08:56</t>
  </si>
  <si>
    <t>At Khajuriakata end: O/C,Rph-Yph-Bph O/C</t>
  </si>
  <si>
    <t>At Rairakhol end: Distance Protection,Zone-1 , Distance =40.4KM ,Current IL1-0.42KA, IL2-1.82KA, IL3-0.22KA, fault loop- IL2-E
At Maneswar end: Distance Protection,y-PH, Distance-40.4 km, Z1, pu time- 50 ms, trip time- 0 ms (Ir=0.42  Iy=1.82  Ib=0.22 ) kA, E/F -6 ms</t>
  </si>
  <si>
    <t>At Rairakhol end: Distance Protection,Zone-1 , Distance -39.9KM, Current IL1-0.37KA, IL2-1.8KA, IL3-0.22KA, faukt loop- IL2-E
At Maneswar end: Distance Protection,Y ph, Z-1, Distance=39.9 km, pu time- 50 ms, trip time - 1 ms . Ir= 0.37 kA, Iy= 1.8 kA, Ib=0.22 kA</t>
  </si>
  <si>
    <t>18:27</t>
  </si>
  <si>
    <t>18:47</t>
  </si>
  <si>
    <t>At Narendrapur end: O/C,Tripped on R-Ph,B-Ph O/C,Ir-1KAmp,Ib-1Kmp</t>
  </si>
  <si>
    <t>01.06.24</t>
  </si>
  <si>
    <t>02.06.24</t>
  </si>
  <si>
    <t>13:52</t>
  </si>
  <si>
    <t>06.06.24</t>
  </si>
  <si>
    <t>00:18</t>
  </si>
  <si>
    <t>07.06.24</t>
  </si>
  <si>
    <t>08.06.24</t>
  </si>
  <si>
    <t>23.06.24</t>
  </si>
  <si>
    <t>24.06.24</t>
  </si>
  <si>
    <t>23:40</t>
  </si>
  <si>
    <t>28.06.24</t>
  </si>
  <si>
    <t>At Polasponga end: Over Current,IA=305A,IB=295A,IC=28.65A</t>
  </si>
  <si>
    <t>At Polasponga end: Over Current,IA=306A,IB=229.7A,IC=88.9A, INM=6.9A,IND=7.399A</t>
  </si>
  <si>
    <t>At Polasponga end:Over Current,IA=300.5A,IB=224.1A,IC=85.32A, INM=6.99,IND=6.166A</t>
  </si>
  <si>
    <t>At Polasponga end: Over Current, IA=299A, IB=299A, IC=13.1A, INM=6.7,IND=5.69A</t>
  </si>
  <si>
    <t>At Polasponga end: Over Current,IA=300.6A,IB=224A,IC=92.23A,INM=7.107A,IND=6.66A</t>
  </si>
  <si>
    <t>At Polasponga end: Over Current,IA=299.9A, IB=224.0A,IC=90.66A,INM=6.708A,IND=5.404A</t>
  </si>
  <si>
    <t>At Polasponga end: Over Current,IA=300A, IB=279.9A, IC=36.07A, INM=7.059A,IND=6.8A</t>
  </si>
  <si>
    <t>At Polasponga end: Over Current,IA=300.3A, IB=271.4A, IC=36.07A, INM=7.059A,IND=6.8A</t>
  </si>
  <si>
    <t>04.06.24</t>
  </si>
  <si>
    <t>16.06.24</t>
  </si>
  <si>
    <t>03.06.24</t>
  </si>
  <si>
    <t>09.06.24</t>
  </si>
  <si>
    <t>15.06.24</t>
  </si>
  <si>
    <t>17.06.24</t>
  </si>
  <si>
    <t>At Polasponga end: Over Current,AB T, IA=508.6A,IB=416.8A,IC=342.1A, ,IG=3.42A</t>
  </si>
  <si>
    <t>At Joda end:Earth Fault, IL1=.35KArnIL2=.72KArnIL3=.32KA
At Polasponga end: Remote End Tripping,IL1=0.35KA,IL2=0.72KA,IL3=0.32KA</t>
  </si>
  <si>
    <t>At Polasponga end:Over Current,AB T,IA=524.1A,IB=442.9A,IC=353.9A, IG=3.52A</t>
  </si>
  <si>
    <t>At Polasponga end:Over Current,IA=490A,IB=422.4A,IC=373.3A, IG=2.15A</t>
  </si>
  <si>
    <t>At Polasponga end: Over Current,AB T, IA=484.8A,IB=410.7A,IC=298.9A,IG=5.12A</t>
  </si>
  <si>
    <t>At Polasponga end: Over Current,AB T, IA=527.9A,IB=446.7A,IC=359.6A,IG=4.83A</t>
  </si>
  <si>
    <t>At Polasponga end: Over Current,AB T, IA=530A,IB=447A,IC=386A,IG=8.0A</t>
  </si>
  <si>
    <t>20.06.24</t>
  </si>
  <si>
    <t>04:24</t>
  </si>
  <si>
    <t>At Polasponga end: Over Current,IA=503.3A, IB=411.4A,IC=375.6A,IG=5.34A</t>
  </si>
  <si>
    <t>At Joda end: Distance Protection,Relay at Joda end:   DP relay  Main:                                                   Zone -01  ,Dist-8.5364Km, Ia=4767.75A, Ib=231.52A, Ic=249.14A
At Polasponga end: Distance Protection,AG T,Z-1,D=30.37KM,IA=407A, IB=238A,IC=270A, IG=526A</t>
  </si>
  <si>
    <t>22:27</t>
  </si>
  <si>
    <t>At Joda end: Distance Protection,Relay at Joda end: DP relay  Main-1: Zone -01  , Dist-33.92Km, Tripped phase- CN,  Fault Current :Ia- 271.5A , Ib-565.3A, Ic-2794A                                                                        DP Main-II: Zone -01,Trip ph- CGT ,Dist -31.38Km ,  Fault current : Ia- 263A, Ib-572A, Ic-2965A 
At Ramchandrapur end: DP relay  Main-1:                                           Zone -01  ,Dist-86.4Km, Fault Current : Ic-2120A</t>
  </si>
  <si>
    <t>At Joda end: Distance Protection,Relay at Joda end: DP relay  Main-1: A/R lockout shot, SOTF,  Zone -01  ,Dist-14.13Km, Tripped phase- CN,  Fault Current :Ia- 466.8A ,Ib-236.3A, Ic-4192A                                                                                              DP Main-II: Zone -01,Trip ph- CGT , Dist -13.38Km ,  Fault current : Ia- 223A, Ib-700A, Ic-4268A  
At Ramchandrapur end:   DP relay  Main-1:Zone -01  ,Dist-104.7Km</t>
  </si>
  <si>
    <t>22:46</t>
  </si>
  <si>
    <t>21.06.24</t>
  </si>
  <si>
    <t>20:20</t>
  </si>
  <si>
    <t>05.06.24</t>
  </si>
  <si>
    <t>00:04</t>
  </si>
  <si>
    <t>12:34</t>
  </si>
  <si>
    <t>10:04</t>
  </si>
  <si>
    <t>12:04</t>
  </si>
  <si>
    <t>10.06.24</t>
  </si>
  <si>
    <t>00:16</t>
  </si>
  <si>
    <t>14.06.24</t>
  </si>
  <si>
    <t>18.06.24</t>
  </si>
  <si>
    <t>19.06.24</t>
  </si>
  <si>
    <t>At Muniguda end:Over Current,I=262A</t>
  </si>
  <si>
    <t>At Muniguda end: Over Current,I=264.8A</t>
  </si>
  <si>
    <t>At Muniguda end:Over Current,I=267.2A</t>
  </si>
  <si>
    <t>At Muniguda end:Over Current,I=266A</t>
  </si>
  <si>
    <t>At Muniguda end: Over Current,I=268.8A</t>
  </si>
  <si>
    <t>At Muniguda end:Over Current,I=268A</t>
  </si>
  <si>
    <t>At Muniguda end:Over Current,I=267A</t>
  </si>
  <si>
    <t>At Muniguda end: Over Current,I=268A</t>
  </si>
  <si>
    <t>At Muniguda end: Over Current,I=267.6A</t>
  </si>
  <si>
    <t>15:03</t>
  </si>
  <si>
    <t>15:11</t>
  </si>
  <si>
    <t>15:19</t>
  </si>
  <si>
    <t>30.06.24</t>
  </si>
  <si>
    <t>Incomer failed and Change Over P/S from 132kV Sunabeda-Potangi Feeder to 132kV Podagada-Potangi  Feeder .</t>
  </si>
  <si>
    <t>I/C failed at Sunabeda end on O/C ,E/F on R,Y,B- ph, IL1=2.19kA IL2 =3.05kA, IL3=2.51 KA</t>
  </si>
  <si>
    <t>At Kalunga end: DP Relay- Tripped Phase- R-N, Zone- 1, Fault location- 71.49 km, Fault duration- 41.65 ms,relay trip time - 79.47 ms, Ir-182.4 A, Iy-11.02A, Ib-10.69A, Fault Resistance- 31.76 ohm
At Budhipadar end: zone-1,fault location-29.35 km,fault duration-71.65 ms, Ir-2.52 kA,Iy-308.0 A,Ib-355.0 A,fault resistance-15.40 ohm</t>
  </si>
  <si>
    <t>At Kalunga end: DP Relay- Tripped Phase- B-N, Zone- 1, Fault location- 14 km, Fault duration- 59.96 ms,relay trip time - 79.95 ms, Ir-364.5 A, Iy-473.1A, Ib-433.7A, Fault Resistance- 42.72 ohm
At Budhipadar end: zone-1,fault location-74.31 km,fault duration-59.96 ms, Ir-353.3A,Iy-464.5 A,Ib-1.47 kA,fault resistance-11.91 ohm</t>
  </si>
  <si>
    <t>11.06.24</t>
  </si>
  <si>
    <t>13.06.24</t>
  </si>
  <si>
    <t>At Kalunga end: DP Relay- Tripped Phase- B-N, Zone- 1, Fault location- 51.65 km, Fault duration- 170 ms,relay trip time - 80.01 ms, Ir-300.2 A, Iy-322.4A, Ib-399.2A, Fault Resistance- 14.40 ohm
At Budhipadar end: zone-1,fault location-24.10 km,fault duration-75.01 ms, Ir-3.6 kA,Iy-316A,Ib-394.9A,fault resistance-1.991 ohm</t>
  </si>
  <si>
    <t>D/P operated:
F.L=Y-B-N, F.D=9.78 km, Ia=4.76A
Ib=9.01KA, Ic=7.65KA, F. Resistance=1.68ohm, Zone1, F. Duration=73.32ms</t>
  </si>
  <si>
    <t>03:26</t>
  </si>
  <si>
    <t>R-N, Zone 1, Dist- 16.61km, Ir- 1.64kA</t>
  </si>
  <si>
    <t>D/P: F.L- Bph-E, ZONE 1, F.D- 1.295km,F.Dur- 68.3ms, IL1-5.154A,IL2-3.48A,IL3-10.52KA, F.R-4.315ohm</t>
  </si>
  <si>
    <t>At Budhipadar end: Over Current,(B.padar end ) D/P u2013 Tripped Phase-ABC, Fault loop- Bph to E, Zone 1, Dist- 1.57km, IL1- 135.9A, IL2-181.5A, IL3- 10.77kA, Fault duration- 70.01ms.</t>
  </si>
  <si>
    <t>19:11</t>
  </si>
  <si>
    <t>Busbar Protection relay operated</t>
  </si>
  <si>
    <t>R-N, Zone 1, Dist- 17.2km, Ir- 6.6kA</t>
  </si>
  <si>
    <t>04:12</t>
  </si>
  <si>
    <t xml:space="preserve">D/P 1- Fault loop-L2 to E, Dist- 7km, IL1-2.13KA, IL2-2.5Kamp, IL3-2.16kA, </t>
  </si>
  <si>
    <t>Started phase-BC-N, tripped phase- ABC,zone-4,FD=-6.722KM,Ia-629.4A,Ib-955.9A,Ic-799.5A,fault duration-327.5ms</t>
  </si>
  <si>
    <t>D/P 1-Zone-1, IL1-0A, IL2-309.8Amp, IL3-137.1A, Fault Duration-15.04ms, D/P 2- Fault loop-L1toE, Zone-1, IL1-0.14Ka, IL2-0Kamp, IL3- 0kA, Dist-6Km.</t>
  </si>
  <si>
    <t>D/P 1:-started phase BC-N, tripped phase-ABC,-Zone-4, Trip Phase-BCN, Dist.-1.36km,IL1-694.9A,IL2-971Amp, IL3-898.4 A</t>
  </si>
  <si>
    <t>BB Protection &amp; D/P 1- AR Block,IL1-793.7A,IL2- 265.98,IL3-204.3A</t>
  </si>
  <si>
    <t>At Bamra end: Earth Fault,Fault type= E/F &amp; O/C, R-phase operated, , F.D=620 ms, RTT=65 ms ,Ia= 1.837KA, Ib= 170.3A, Ic= 203A, In=1.616KA Make &amp; type of Relay-ALSTOM Micom &amp; P141
At Rajgangpur end: Earth Fault,R-PH,Z1-PU/Z1 TRIP,   ZONE-1,IR=1.322 KA, IY=160.3 A, IB=192 A, DISTANCE=22.69 KM, MASTER TRIP RELAY OPERATED</t>
  </si>
  <si>
    <t xml:space="preserve">At Kalunga end: DP Relay- Tripped Phase- R-N, Zone- 1, Fault location- 31.20 km, Fault duration- 53.31 ms,relay trip time - 79.97 ms, Ir-442.9 A, Iy-252.8A, Ib-448.5A,Vrn-23.07 kv,Vyn-74.73 kv , Vbn-73.99 kv, Fault Resistance- 30.03 ohm  
At Budhipadar end: zone-1,fault location-61.73 km,fault duration-54.97 ms, Ir-1.743 kA,Iy-234.1 A,Ib-443.6 A,fault resistance-1.424 ohm </t>
  </si>
  <si>
    <t>H/T for restoration of power supply</t>
  </si>
  <si>
    <t>19:23</t>
  </si>
  <si>
    <t xml:space="preserve">At Bamra end: Distance Protection,D.P-Fault Loop- L2-N, Zone- 1, Distance-9.037KM, F.D- 71.58ms,RTT=79.90ms, Ia=287.5A, Ib=3.292KA,Ic=253.5A
At Budhipadar end: D/P operated, F.L=Y-N, F.D=38.57  km, Ia=291A,Ib=1.804kA, Ic=241 A, F. Resistance=21.09ohm,Zone1, F. Duration=58.26 ms  </t>
  </si>
  <si>
    <t>At Bamra end: Distance Protection,D.P- Fault Loop- L1-N, Zone- 1, Distance-21.14KM,R-Phase operated, F.D- 73.36ms, RTT=80.03ms, Ia=2.166KA, Ib=144.7A,Ic=230.2A,F.R-18.98ohm  Make &amp; type of Relay-ALSTOM Micom &amp; P442                                                 
At Budhipadar end: D/P(MICOM P444): F.L-A-N,zone 1, F.D-27.38 KM,F.Dur- 60.02ms,IL1-2.58ka,IL2-133.7a,IL3-236.5a,F.R-13.41ohm</t>
  </si>
  <si>
    <t>D/P:-started phase-BC-N, tripped phase-ABC,FD-13.72KM, FD-304.1ms, Zone-4, IL1-111.7A, IL2-414.7A, IL3-431Amp</t>
  </si>
  <si>
    <t>19:06</t>
  </si>
  <si>
    <t>Busbar Protection relay operated.</t>
  </si>
  <si>
    <t>Busbar Protection relay tripped.</t>
  </si>
  <si>
    <t>At Kuchinda end: Distance Protection,zone-1, location=36.07km Tripped phase Yph,Fault duration=81.63ms, Ir=11.93A,Iy=655.5A, Ib=15.48A, Fault resistnace=45.59 Ohm
At SMC end: zone-1, location=12.20km Tripped phase Yph,Fault duration=79.96ms, Ir=112.7A,Iy=4.791kA, Ib=36.35A, fault resistance=4.746 Ohm</t>
  </si>
  <si>
    <t>20:53</t>
  </si>
  <si>
    <t xml:space="preserve">D/P 1:-started phase ABC-N, tripped phase-ABC,Zone-4, Fault Duration-302.5ms,Dist.1.912km,IL1-1.17KA, IL2-4.452KAmp, IL3-3.944KA, </t>
  </si>
  <si>
    <t>D/P1-started phase-ABC-N, tripped phase-ABC,Zone-4,Dist.-2.3km,IL1-1.18KA,IL2-4.08KAmp, IL3-3.6KA, /DP-2 FL-L2-L3,Fault Duration-310.8 ms,Zone-4,IL1-1.18KA, IL24.08KA, IL3-3.61KA</t>
  </si>
  <si>
    <t>04:11</t>
  </si>
  <si>
    <t>R-N, Zone 1, Dist- 12.2km, Ir- 2.28kA</t>
  </si>
  <si>
    <t>B-N, Ib- 2.98kA</t>
  </si>
  <si>
    <t xml:space="preserve">D/P(MICOM P444): F.L- C-N, ZONE 1, F.D-5.3km,IL1-43.05A,IL2-44.07A,IL3-17.89ka,F.dur-71.44ms                                      
D/P(Siemens 7SA52): F.L- L3-N, ZONE 1, F.D-5.3km,IL1-0.04KA,IL2-0.05KA,IL3-18.41ka   </t>
  </si>
  <si>
    <t>19:31</t>
  </si>
  <si>
    <t>At Duburi end: Distance Protection,Distant Protection RelayrnStart Phase - C N,Tripped  Phase - A B C,  ZONE-1, FAULT LOCATION = 6.289KM, Ia=52.14A,Ib=70.55A, Ic=3.99KA,Van=74.57KV,Vbn=75.96KV,  Vcn=31.63KV   ,                                                               Fault Resistance=    1.005 ohm,                                              Relay Trip time =79.96ms</t>
  </si>
  <si>
    <t>At Gondia end: Remote End Tripping,Adjacent line (132kV JFAL-Duburi) tripped at remote end (Duburi end).</t>
  </si>
  <si>
    <t>15:39</t>
  </si>
  <si>
    <t>At Duburi end: Distance Protection, DP RELAY OPERATED, FAULT CURRENT: IA=114.7A,IB=265.1A,IC=8.86KA;F. VOLTAGE: VAN=73.0KV,VBN=73.57KV,VCN=24.77KV; F. ZONE-I; FAULT RESISTANCE=481.7Ω; FAULT LOCATION=3.18KM
At Jajpur Road end: DP RELAY OPERATED, FAULT CURRENT: IA=116.8A, IB=264.0A, IC=1.634KA; F. VOLTAGE: VAN=73.34KV, VBN=72.56KV,VCN=17.13KV; F. ZONE-I; FAULT RESISTANCE=3.74Ω; FAULT LOCATION=8.87KM</t>
  </si>
  <si>
    <t>12.06.24</t>
  </si>
  <si>
    <t>19:54</t>
  </si>
  <si>
    <t>08:09</t>
  </si>
  <si>
    <t>At BhawanipAt na end:Over Current,Ia=0, Ib=263.6A, Ic=259.6A, In=5.2A</t>
  </si>
  <si>
    <t>At BhawanipAt na end:Over Current,IA=0, IB=264.8A, IC=260.4A, IN=5.2A</t>
  </si>
  <si>
    <t>14:17</t>
  </si>
  <si>
    <t>26.06.24</t>
  </si>
  <si>
    <t>20:44</t>
  </si>
  <si>
    <t>DP RELAY INDICATION-3-PH trip,Trip R, Fault abs dist-(-1.00KM),Fault Loop-L1N, IL1- 466.93A ,IL2- 125.00A, IL3- 196.08A</t>
  </si>
  <si>
    <t>22:29</t>
  </si>
  <si>
    <t>At Dhenkanal grid end-: DP relay operated  with indication:- Z-2, Dist.=32.53 kM, Ir=1.255KA, Iy=7 A, Ib=7A
At Meramundali grid end-: DP relay operated with indication- Z-1, R-N, Dist=6.75Km, Ir=7.97KA</t>
  </si>
  <si>
    <t>15:54</t>
  </si>
  <si>
    <t>At Jajpur Town end: Remote End Tripping,Started Phase C-N, Tripping Phase A-B-C, Zone-1, Fault Distance =1.33 KM, Ia=148A, Ib=290.8A, Ic=9.6KA, Van=71.2KV, Vbn=72KV, Vcn=11.17KV
At Bhadrak end: Distance Protection,Over Current,Earth Fault,STARTED PHASE -CN, TRIPPED PHASE-ABC, ZONE-1, DIST-1.329 KM, Ia-148.8 A, Ib-290.8 A, Ic-9.630  KA,</t>
  </si>
  <si>
    <t>18:34</t>
  </si>
  <si>
    <t>At Rayagada end:Earth Fault,132kV rayagada Buscoupler Feeder tripped on E/F relay indication. P141 back up relay operated, Ia=324.6 A, Ib=282 A, Ic=186.2 A, In=788.9 A</t>
  </si>
  <si>
    <t>At Rayagada end:Earth Fault,132kV Rayagada Buscoupler CB tripped on E/F relay indication. Back up relay operated Ia=324.6 A, Ib=282 A, Ic=186.2 A, In=788.9 A</t>
  </si>
  <si>
    <t>Tripped due to overfluxing.</t>
  </si>
  <si>
    <t>22.06.24</t>
  </si>
  <si>
    <t>05:01</t>
  </si>
  <si>
    <t>17:52</t>
  </si>
  <si>
    <t>At Biramaharajpur end: Remote End Tripping,Shutdown availed for 132kV Bolangir-Sonepur Line from Sonepur end</t>
  </si>
  <si>
    <t>At Biramaharajpur end: Remote End Tripping, Shutdown availed for 132kV Bolangir-Sonepur Line from Sonepur end</t>
  </si>
  <si>
    <t>Supply failure</t>
  </si>
  <si>
    <t>At Bolangir end:Distance Protection,Fault occured at zone2 at a distance of 18.9km with fault current 2.1KA</t>
  </si>
  <si>
    <t>At Bolangir end: Distance Protection,Fault occured at zone2 with fault current 2.1KA</t>
  </si>
  <si>
    <t>27.06.24</t>
  </si>
  <si>
    <t>06:19</t>
  </si>
  <si>
    <t>21:17</t>
  </si>
  <si>
    <t xml:space="preserve">H/T from Udala grid end as per Instruction of SLDC </t>
  </si>
  <si>
    <t>22:25</t>
  </si>
  <si>
    <t>At Rajgangpur end: Earth Fault,EARTH FAULT, R-PH,   ZONE-3,IR=831.7A, IY=142.1 A, IB=183.9 A, DISTANCE=70.83 KM, FD=69.90 ms, MASTER TRIP RELAY OPERATED
At Bamra end: Earth Fault, MASTER Fault type=E/F &amp; O/C , R phase operated, F.D- 739ms,RTT=669ms, Ia= 1.448KA, Ib= 101.8A, Ic= 180.1A, In=1.34A</t>
  </si>
  <si>
    <t xml:space="preserve">At Rajgangpur end: Earth Fault,R-PH,Z1 PU/Z1 TRIP,  ZONE-1, IR=1.178 KA, IY=164.7 A, IB=301.6 A, DISTANCE=0 KM, FD=61.81 ms,RTT=80.19 ms MASTER TRIP RELAY OPERATED
At Bamra end: Over Current,Fault type=O/C , R-Y-B-phase operated, F.D- 611ms,RTT=541ms, Ia= 2.193KA, Ib= 145.5A, Ic= 292.9A, </t>
  </si>
  <si>
    <t>At Duburi end: Distance Protection, DP RELAY OPERATED, FAULT CURRENT: IA=6.3KA, IB=244A, IC=300A;F. VOLTAGE: VAN=35.81KV,VBN=76.57KV,VCN=76.95KV; F. ZONE-I; FAULT RESISTANCE=597.7mΩ; FAULT LOCATION=6.67KM
At Jajpur Road end: DP RELAY OPERATED, FAULT CURRENT: IA=3.02KA, IB=246.9A, IC=295.5A; F. VOLTAGE: VAN=25.49KV, VBN=84.29KV,VCN=68.36KV; F. ZONE-II; FAULT RESISTANCE=4.646Ω; FAULT LOCATION=6.439KM</t>
  </si>
  <si>
    <t>At Chatrapur end: Over Current,B/U Relay O/C(R phase),E/F M/R Operated  IR=1.44KA,IY=0.09KA,IB=0.12KA</t>
  </si>
  <si>
    <t>At Brajarajnagar end: Earth Fault,DP operated, Zone 1, FL= R-E, Fault Dist. 2.3 km, IL1= 8.49 KA</t>
  </si>
  <si>
    <t>D/P(MICOM P444): F.L- A-N, ZONE 1, F.D-8.135km,IL1-7.78KA,IL2-338.8A,IL3-920.3A,F.R-1.14ohm,F.dur-93.44ms</t>
  </si>
  <si>
    <t>25.06.24</t>
  </si>
  <si>
    <t>29.06.24</t>
  </si>
  <si>
    <t>02.07.24</t>
  </si>
  <si>
    <t>05:05</t>
  </si>
  <si>
    <t>03.07.24</t>
  </si>
  <si>
    <t>07.07.24</t>
  </si>
  <si>
    <t>10.07.24</t>
  </si>
  <si>
    <t>18:07</t>
  </si>
  <si>
    <t>16.07.24</t>
  </si>
  <si>
    <t>13:27</t>
  </si>
  <si>
    <t>21.07.24</t>
  </si>
  <si>
    <t>26.07.24</t>
  </si>
  <si>
    <t>14.07.24</t>
  </si>
  <si>
    <t>17.07.24</t>
  </si>
  <si>
    <t>01:31</t>
  </si>
  <si>
    <t>22.07.24</t>
  </si>
  <si>
    <t>B-Phase CT Jumper burnt out at Polasponga end (open Circuited) no touch to Ground.</t>
  </si>
  <si>
    <t>04.07.24</t>
  </si>
  <si>
    <t>13.07.24</t>
  </si>
  <si>
    <t>29.07.24</t>
  </si>
  <si>
    <t>31.07.24</t>
  </si>
  <si>
    <t>25.07.24</t>
  </si>
  <si>
    <t>28.07.24</t>
  </si>
  <si>
    <t>If- 0.575kA</t>
  </si>
  <si>
    <t>L-L fault, If- 0.575kA</t>
  </si>
  <si>
    <t>L-L fault, If- 0.574kA</t>
  </si>
  <si>
    <t>L-L fault, If- 0.385kA</t>
  </si>
  <si>
    <t>L-L fault, If- 0.584kA</t>
  </si>
  <si>
    <t>05.07.24</t>
  </si>
  <si>
    <t>15.07.24</t>
  </si>
  <si>
    <t>08:22</t>
  </si>
  <si>
    <t>08.07.24</t>
  </si>
  <si>
    <t>07:30</t>
  </si>
  <si>
    <t>13:50</t>
  </si>
  <si>
    <t>20.07.24</t>
  </si>
  <si>
    <t>15:32</t>
  </si>
  <si>
    <t>09.07.24</t>
  </si>
  <si>
    <t>B-N, Zone 1, Dist- 34.56km, Ib- 2.818kA</t>
  </si>
  <si>
    <t xml:space="preserve">R-Y-B, Dist- 74.26km, Ir-1.059kA, Iy-1.051kA, Ib-1.171kA   </t>
  </si>
  <si>
    <t>11.07.24</t>
  </si>
  <si>
    <t>12:41</t>
  </si>
  <si>
    <t>At Bhawanipatna end: Dist Protection,tripped due to tree loaded truck passing the line</t>
  </si>
  <si>
    <t>30.07.24</t>
  </si>
  <si>
    <t>12.07.24</t>
  </si>
  <si>
    <t>18.07.24</t>
  </si>
  <si>
    <t>Jumper snap at Loc. No. 35</t>
  </si>
  <si>
    <t>17:31</t>
  </si>
  <si>
    <t>07:31</t>
  </si>
  <si>
    <t>19.07.24</t>
  </si>
  <si>
    <t>06:22</t>
  </si>
  <si>
    <t>10:11</t>
  </si>
  <si>
    <t>09:41</t>
  </si>
  <si>
    <t>16:56</t>
  </si>
  <si>
    <t>21:03</t>
  </si>
  <si>
    <t>02:59</t>
  </si>
  <si>
    <t>21:28</t>
  </si>
  <si>
    <t>27.07.24</t>
  </si>
  <si>
    <t>21:13</t>
  </si>
  <si>
    <t>O/C (R Ph)</t>
  </si>
  <si>
    <t>O/C (R-B Ph)</t>
  </si>
  <si>
    <t>13:03</t>
  </si>
  <si>
    <t>Failure of source</t>
  </si>
  <si>
    <t>01:13</t>
  </si>
  <si>
    <t>23.07.24</t>
  </si>
  <si>
    <t>17:45</t>
  </si>
  <si>
    <t>01.08.24</t>
  </si>
  <si>
    <t>07:47</t>
  </si>
  <si>
    <t>30.08.24</t>
  </si>
  <si>
    <t>At  Bhawanipatna end: O/C,IA=60 A, Ib-0 A, IC=60 A</t>
  </si>
  <si>
    <t>27.08.24</t>
  </si>
  <si>
    <t>At  Bhawanipatna end: O/C,IA=0 A, Ib-314.8 A, IC=310.4 A, IN=5.6 A</t>
  </si>
  <si>
    <t xml:space="preserve"> At  Bhawanipatna end: O/C,IA=0 A, Ib-321.2 A, IC=316.4 A, IN=5.6 A</t>
  </si>
  <si>
    <t>20:34</t>
  </si>
  <si>
    <t>18.08.24</t>
  </si>
  <si>
    <t>07:01</t>
  </si>
  <si>
    <t>19.08.24</t>
  </si>
  <si>
    <t>11:27</t>
  </si>
  <si>
    <t>24.08.24</t>
  </si>
  <si>
    <t>01:51</t>
  </si>
  <si>
    <t>29.08.24</t>
  </si>
  <si>
    <t>09:23</t>
  </si>
  <si>
    <t>At  Padampur end: Dist Protection,PH-AB,Ia-1.986kA, Ib-1.760kA,Ic-321.4A, Dist:-824.2Meter, Zone4,</t>
  </si>
  <si>
    <t>At  Padampur end: AN,Ia-315.2A,Ib-168.3A,Ic-427A,Zone 1,Dist-35.64km,Zone1</t>
  </si>
  <si>
    <t>At  Padampur end: Dist Protection,PH-AN,Ia-257A,Ib-245A,Ic-504A,Zone 2</t>
  </si>
  <si>
    <t>At  Nuapada end: Dist Protection,Zone 1, Dist 47.24km, Started ph B,C tripped ph ABC Ia 149.7A, Ib 1.29kA Ic 1.61LA</t>
  </si>
  <si>
    <t>20.08.24</t>
  </si>
  <si>
    <t>03:13</t>
  </si>
  <si>
    <t>At  Nuapada end: Dist Protection,Zone 1, started phase A,N, tripped ph ABC, Dist 28.10 km Ia 155A Ib 110.8A Ic 212A
At  Padampur end: Dist Protection,Zone 1, started phase A,N, tripped ph ABC, Dist 28.10 km Ia 155A Ib 110.8A Ic 212A</t>
  </si>
  <si>
    <t xml:space="preserve"> At Padampur end: Dist Protection,Zone 1, started ph BN, tripped Ph ABC, Ia 412.7A, Ib 172.4A, Ic 122.6A
At Nuapada end: Dist Protection,Zone 1, started ph BN, tripped Ph ABC, Ia 412.7A, Ib 172.4A, Ic 122.6A</t>
  </si>
  <si>
    <t>02.08.24</t>
  </si>
  <si>
    <t>06:11</t>
  </si>
  <si>
    <t>10.08.24</t>
  </si>
  <si>
    <t>20:26</t>
  </si>
  <si>
    <t>17.08.24</t>
  </si>
  <si>
    <t>22.08.24</t>
  </si>
  <si>
    <t>26.08.24</t>
  </si>
  <si>
    <t>07:18</t>
  </si>
  <si>
    <t>At  Muniguda end: O/C,Ia=266.8 A, Ib-264 A</t>
  </si>
  <si>
    <t>At  Muniguda end: O/C,Ia=265A, Ib-263 A</t>
  </si>
  <si>
    <t>06:17</t>
  </si>
  <si>
    <t>23.08.24</t>
  </si>
  <si>
    <t>At  Palasponga end: O/C,IA=300.3A,Ib-288.8A,IC=18.63A,INM=6.33A,IND=7.01A</t>
  </si>
  <si>
    <t>At  Palasponga end: O/C,IL1=299.7A,IL2=274.3A,IL3=36.29A,INM=6.92A,IND=4.57A</t>
  </si>
  <si>
    <t>At  Palasponga end: O/C,IA=299.9A,Ib-239.5A,IC=74.42A,INM=6.618A,IND=6.9A</t>
  </si>
  <si>
    <t>At  Palasponga end: O/C,IA=301A,Ib-213A,IC=129A,INM=7.06A, IND=7.5A</t>
  </si>
  <si>
    <t>03.08.24</t>
  </si>
  <si>
    <t>01:06</t>
  </si>
  <si>
    <t>28.08.24</t>
  </si>
  <si>
    <t>At  Rourkela end: O/C (R-Y-B), Zone 1, Dist- 45.99km, Ir- 2.886kA, Iy- 3.165kA, Ib- 2.916kA</t>
  </si>
  <si>
    <t>13:04</t>
  </si>
  <si>
    <t>04.08.24</t>
  </si>
  <si>
    <t>06.08.24</t>
  </si>
  <si>
    <t>14:01</t>
  </si>
  <si>
    <t>15.08.24</t>
  </si>
  <si>
    <t>16.08.24</t>
  </si>
  <si>
    <t>07:41</t>
  </si>
  <si>
    <t>O/C (R-B)</t>
  </si>
  <si>
    <t>At  Rayagada end: O/C, R &amp; B PHASE</t>
  </si>
  <si>
    <t>At  Rayagada end: O/C,R &amp; B PHASE</t>
  </si>
  <si>
    <t>19:02</t>
  </si>
  <si>
    <t>At  Brajarajnagar end: Dist Protection,Zone 1, IL1= 1.15 kA, IL1-E, fault Dist- 20.6 km, fault duration- 352 ms</t>
  </si>
  <si>
    <t>At  Budhipadar end: Dist Protection,D/P operated: F.L- A-N, ZONE 2, Dist-17.78km, Distur- 340.0ms, IA-3.828kA, IB-117.4A, IC-110.8A                                                                                         F.resistance-3.37ohm,</t>
  </si>
  <si>
    <t>At  Budhipadar end: A-N, ZONE 1, Dist-27.25km, IA-2.628kA, IB-68.50A, IC-821.8A
At  Bamra end: E/F, L1-N, Zone- 1, Dist-34.76km, Ia=1.536kA</t>
  </si>
  <si>
    <t xml:space="preserve"> 07.08.24</t>
  </si>
  <si>
    <t>25.08.24</t>
  </si>
  <si>
    <t xml:space="preserve">Supply failure from Sambalpur grid end </t>
  </si>
  <si>
    <t>At  Rairakhol end: Dist Protection,</t>
  </si>
  <si>
    <t>07.08.24</t>
  </si>
  <si>
    <t>19:57</t>
  </si>
  <si>
    <t>08.08.24</t>
  </si>
  <si>
    <t>12.08.24</t>
  </si>
  <si>
    <t xml:space="preserve"> B-N, Zone 4, Ir- 0304kA, Iy- 0.13kA, Ib- 0.831kA</t>
  </si>
  <si>
    <t>Source failure at Paradeep end</t>
  </si>
  <si>
    <t>21:31</t>
  </si>
  <si>
    <t>13.08.24</t>
  </si>
  <si>
    <t>132kV Bhadrak-Bhadrak RTSS</t>
  </si>
  <si>
    <t>At  Bamra end: Earth Fault,D.P- Fault Loop- L1-N, Zone- 1, Dist-14.33km,R- Phase operated, Dist-71.67ms,RTT=79.96ms, Ia=3.232kA, Ib-215.2A,Ic=299.8A, In-3921.07 
At  Budhipadar end: Dist Protection, Fault loop: Rph-N,Zone1, Dist-33.84 km, Duration=40.33 ms
Ir=2.40 kA,Iy-205.7 A, Ib-306.3 A</t>
  </si>
  <si>
    <t xml:space="preserve">At  Budhipadar end: Dist Protection,D/P operated: F.L- A-N, ZONE 1, Dist-39.69km, Distur- 66.56ms, IA-2.388kA, IB-321.5A, IC-389.6A                                                                                         F.resistance-4.917ohm,
At  Bamra end: Earth Fault,D.P- Fault Loop- L1-N, Zone- 1, Dist-8.85km,R- Phase operated, Dist-74.88ms,RTT=79.87ms, Ia=4.427kA, Ib-330.9A,Ic=383.0A Ig=1.953A </t>
  </si>
  <si>
    <t>At  Bamra end: E/F (R-N), Zone 1, Dist- 33.02km, Ir- 5.92kA</t>
  </si>
  <si>
    <t xml:space="preserve">At  Bamra end: Earth Fault,D.P- Fault Loop- L1-N, Zone- 1, Dist-8.38km,R-Phase operated, Dist-71.70ms,RTT=80.04ms, Ia=5.724kA, Ib-11.58A,Ic=10.95A,In=4.717kA  </t>
  </si>
  <si>
    <t xml:space="preserve">At  Budhipadar end: Dist Protection,D/P operated: F.L- A-N, ZONE 1, Dist-36.30km, Distur- 51.66ms, IA-2.438kA, IB-219.6A, IC-553.4A                                                                                         F.resistance-9.196ohm
At  Bamra end: Earth Fault,D.P- Fault Loop- L1-N, Zone- 1, Dist-12.19km,R- Phase operated, Dist-71.66ms,RTT=79.99ms, Ia=2.707kA, Ib-233.5A,Ic=554.3A Ig=3.551A </t>
  </si>
  <si>
    <t>22:26</t>
  </si>
  <si>
    <t>At  Budhipadar end: A-C-N, ZONE 1, Dist-40.91km, IA-3.111kA, IB-191.5A, IC-3.645kA
At  Kalunga end: E/F, R-N, Zone 1, Dist- 44.78  km, Ir=1.188 kA, Iy-57.04 A, Ib-38.49 A</t>
  </si>
  <si>
    <t>At  Budhipadar end: Dist Protection,D/P operated: F.L- A-N, ZONE 1, Dist-37km, Distur- 56.74ms, IA-2.017kA, IB-74.85A, IC-44.15A                                                                                         F.resistance-14.98ohm,
At  Kalunga end: Earth Fault,Tripped ph- R-N, Zone- 1, Dist- 44.78 km, Fault Duration- 120.2 msec, Relay Trip time-, Ir= 1.188 kA, Iy-57.04 A, Ib-38.49 A, Fault Resistance - 20.49 ohm</t>
  </si>
  <si>
    <t>14.08.24</t>
  </si>
  <si>
    <t>19:47</t>
  </si>
  <si>
    <t>00:42</t>
  </si>
  <si>
    <t>21.08.24</t>
  </si>
  <si>
    <t>At  kAranjia end: Earth Fault,Dist pick up=L3-E, IL1=0.16kA, IL2=0.37kA, IL3=0.27kA, Dist-64.8km
At Rairangpur end: IA=137.1A,Ib-378.3A,IC=1.907kA</t>
  </si>
  <si>
    <t>At  kAranjia end: Dist Protection,Dist pick up=L2-E, IL1=0.28kA, IL2=0.28kA, IL3=0.35kA, Dist-30.2km</t>
  </si>
  <si>
    <t>At  kAranjia end: Dist Protection,Dist pick up=L2-E, IL1=0.12kA, IL2=1.17kA, IL3=0.16kA, Dist-25.1km
At Rairangpur end: DIR E/F TRIP,IA=1.409kA,Ib-1.045kA,IC=428.7A</t>
  </si>
  <si>
    <t>04:25</t>
  </si>
  <si>
    <t>At  New Duburi end: Zone 1 IL1-7.09kA IL2-6.9kA IL3-1.4kA Dist-0.2km
At  Paradeep end: O/C,Due to CT burst of jindal ckt II at New duburi end</t>
  </si>
  <si>
    <t>Differenial,NO RECORD</t>
  </si>
  <si>
    <t>At  Duburi end: Dist Protection,DP Relay :-,Started phase - C N,Fault Duration -346.4 ms,System Frequency - 50.04 Hz,Ia =94.67 Amp ,Ib- 136.0 Amp ,Ic= 2.893 kAmp,Van =120.2 KV ,Vbn =118.7 KV ,Vcn =19.18 KV,Back up Relay :-,Pick up -543 ms,Trip time -450 ms,B-ph ,E/F</t>
  </si>
  <si>
    <t>At  Duburi end: O/C,Back up  Relay :-,pick up - 535 ms,Trip Time - 447 ms</t>
  </si>
  <si>
    <t>At  New Duburi end: Dist Protection</t>
  </si>
  <si>
    <t>17:50</t>
  </si>
  <si>
    <t>At  ICCL SW Station end: Dist Protection,B-Ph, Zone-2,Dist-23km, If=3.4kA</t>
  </si>
  <si>
    <t>At  Salipur end: Dist Protection,C N, Zone 1, Frequency: 49.87 Hz, Fault Duration: 78.54 ms, Relay Trip Time: 80.21 ms, Fault loc.: 1.25 km, Ia = 82.9 A, Ib = 219.5 A, Ic = 1.6 kA, Van = 84.3 kV, Vbn = 83.1 kV, Vcn = 5.8 kV, Fault Resistance = 3.9 Ohm</t>
  </si>
  <si>
    <t>At  Kendrapara end: Dist Protection,Tripped on DP,Zone 1, Dist-27.58km, IR=3.2kA</t>
  </si>
  <si>
    <t>18:57</t>
  </si>
  <si>
    <t>At  Hinjili end: Dist Protection,Micom P442,Zone 1,Fault Dist-747.6m,Fault records ,IA-145.5A,IB-27.72A,IC-3.108kA
At Berhampur end: DP RELAY B-phase,ZONE-2,Dist-,Ib-3.56kA</t>
  </si>
  <si>
    <t>At  Narendrapur end:  Overcurrent &amp; E/F Relay operated. Relay:- B-phase to E/F.IL3= 1.42kAmp</t>
  </si>
  <si>
    <t>At  Digapahandi end: Back up relay,Bphase earth fault, fault currents ia-0.17kA,ib-0.37kA,ic-1.44kA</t>
  </si>
  <si>
    <t>At Joda end: Fault Phase : CAT,Dist-4.07km, Fault Current: Ia=5126A,Ib-173A,Ic=7455A,Ig=2942At Barbil end: Breaker not tripped and no indication</t>
  </si>
  <si>
    <t>At  Barbil end:Tripped Phase: ABC, Fault Current: Ia=42A,Ib-43A,Ic=41A
At KSP end: Ia=261.1A, Ib-50.89A,Ic=299.4A, Dist.=9.069km</t>
  </si>
  <si>
    <t>11:23</t>
  </si>
  <si>
    <t>At  Chatrapur end: O/C,Back-up relay, O/C (R-Y )Ph with M/R (IR=0.26kA,Iy-0.25kA)</t>
  </si>
  <si>
    <t>At Chatrapur end: O/C,Back-up relay, O/C (R-Y )Ph with M/R (IR=0.27kA,Iy-0.26kA)</t>
  </si>
  <si>
    <t>At  Tusura end: O/C,Tripped phase A&amp;C, IA=0.25 kA, IC=0.25kA, master trip 86 operated.</t>
  </si>
  <si>
    <t>At  Kharagprasad end: O/C and Earth Fault(B-ph to Ground Fault). Ir=15.65A Iy-18.41 A , Ib-442.51 A  Fault Duration-181 ms.</t>
  </si>
  <si>
    <t>At  Podagada end: Dist Protection,Dist- 55.4 km, Y-Ph fault, IL1= 0.34kA, IL2= 0.95kA, IL3= 0.15kA</t>
  </si>
  <si>
    <t>At  Angul end: Tripped on DP Relay,Fault Abs. Dist-20.588km,Fault Loop -L3N, fault current=3.5kA 
At Boinda end: No tripping</t>
  </si>
  <si>
    <t>06:57</t>
  </si>
  <si>
    <t xml:space="preserve">At  Lapanga end: R-N, Zone 3, Dist- 95.33km, Ir- 2.442kA </t>
  </si>
  <si>
    <t>At  Bargarh New end: Dist Protection,Earth Fault, Ia-1.385kA, Ib-451A, Ic-98.19A</t>
  </si>
  <si>
    <t>At  Lapanga end: R-N, Zone 3, Dist- 95.01km, Ir- 2.439kA 
At  Katapali end: O/C</t>
  </si>
  <si>
    <t>01.09.24</t>
  </si>
  <si>
    <t>03.09.24</t>
  </si>
  <si>
    <t>12.09.24</t>
  </si>
  <si>
    <t>02:38</t>
  </si>
  <si>
    <t>22:50</t>
  </si>
  <si>
    <t>21.09.24</t>
  </si>
  <si>
    <t>23:48</t>
  </si>
  <si>
    <t>22.09.24</t>
  </si>
  <si>
    <t>24.09.24</t>
  </si>
  <si>
    <t>25.09.24</t>
  </si>
  <si>
    <t>04:44</t>
  </si>
  <si>
    <t>26.09.24</t>
  </si>
  <si>
    <t>29.09.24</t>
  </si>
  <si>
    <t>01:58</t>
  </si>
  <si>
    <t>05.09.24</t>
  </si>
  <si>
    <t>07.09.24</t>
  </si>
  <si>
    <t>17.09.24</t>
  </si>
  <si>
    <t>At Khariar end: Distance Protection,Dist 40.65 KM, B-PHASE 3.766 KA</t>
  </si>
  <si>
    <t>TRIP FROM SOURCE END GSS KHARIAR END</t>
  </si>
  <si>
    <t>L-L FAULT WITH FAULT CURRENT 566A</t>
  </si>
  <si>
    <t>L-L FAULT WITH FAULT CURRENT 324A</t>
  </si>
  <si>
    <t>Over Current,R ph-1.2 KA,Y ph-1.2 KA, B ph- 0.5 KA</t>
  </si>
  <si>
    <t>Over Current,R ph-903.6 A,Y ph-235 A,B ph-503 A</t>
  </si>
  <si>
    <t>02.09.24</t>
  </si>
  <si>
    <t>04.09.24</t>
  </si>
  <si>
    <t>08.09.24</t>
  </si>
  <si>
    <t>18.09.24</t>
  </si>
  <si>
    <t>01:27</t>
  </si>
  <si>
    <t>01:45</t>
  </si>
  <si>
    <t>19:27</t>
  </si>
  <si>
    <t>30.09.24</t>
  </si>
  <si>
    <t>22:15</t>
  </si>
  <si>
    <t>09.09.24</t>
  </si>
  <si>
    <t>10:34</t>
  </si>
  <si>
    <t>14.09.24</t>
  </si>
  <si>
    <t>20.09.24</t>
  </si>
  <si>
    <t>28.09.24</t>
  </si>
  <si>
    <t>10.09.24</t>
  </si>
  <si>
    <t>04:26</t>
  </si>
  <si>
    <t>10:13</t>
  </si>
  <si>
    <t>18:55</t>
  </si>
  <si>
    <t>At Bolangir end: Remote End Tripping,tripped with 132kV balangir new CKT I line simultaneously.</t>
  </si>
  <si>
    <t xml:space="preserve">Tripped at Rairakhol Grid end </t>
  </si>
  <si>
    <t xml:space="preserve">Fault type Rph- G
Fault Duration: 56.67ms
Ia= 1.939 KA
Ib= 1.394 KA
MiCOM, 86A, 86B Tripped </t>
  </si>
  <si>
    <t>06.09.24</t>
  </si>
  <si>
    <t>15.09.24</t>
  </si>
  <si>
    <t>16.09.24</t>
  </si>
  <si>
    <t>OC/EF</t>
  </si>
  <si>
    <t>17:09</t>
  </si>
  <si>
    <t>Tripped on E/F. 3.297 KM. Ia- 127.6 A, Ib-2.264 KA, Ic-80.34 A</t>
  </si>
  <si>
    <t>18:43</t>
  </si>
  <si>
    <t>14:19</t>
  </si>
  <si>
    <t>11.09.24</t>
  </si>
  <si>
    <t>16:53</t>
  </si>
  <si>
    <t>At Rourkela end: Earth Fault,BGT, Dist 1.36,IA=12A,IB=5974.0A,IC=3A,IN=1A,IG=5964A,TRIP ZONE 1 GROUP 2.</t>
  </si>
  <si>
    <t>16:50</t>
  </si>
  <si>
    <t>17:14</t>
  </si>
  <si>
    <t>At Balasore end: Distance Protection, First Fault:                                                                                         Dist R-ph ,Y-ph Optd,Zone-1,Auto reclose operated , Dist-5.89 KM,  fault current-Ir=132A, Iy=9.1 KA, Ib=120A.                                                           Second Fault:Dist operated Y-ph operated,Zone-1,fault current Ir-21A,Iy-9.385A,Ib-17A,In-9389A.</t>
  </si>
  <si>
    <t>At Balasore end: Distance Protection, Main-I:Dist Y-ph Optd,Zone-3,Auto reclose lockout, Dist-117.87 KM,  fault current-Ir=443.978A, Iy=1566.214 A, Ib=378.893A,In-789.678A</t>
  </si>
  <si>
    <t>At New Duburi end: E/F ( Y Ph), Zone 3, Dist- 110.8km, Iy- 2.15kA
At Bhadrak end: R-Y Ph, Zone 1, Dist- 35.3km, Ir- 5.63kA, Iy- 5.35kA</t>
  </si>
  <si>
    <t>19.09.24</t>
  </si>
  <si>
    <t>132kV Source failure.</t>
  </si>
  <si>
    <t>Source Failure</t>
  </si>
  <si>
    <t>At Potangi end: Source failure at Sunabeda end.</t>
  </si>
  <si>
    <t>23.09.24</t>
  </si>
  <si>
    <t>At Cuttack end: Distance Protection,Tripped on Distance Protection in zone 3 with LG fault (  Y-ph to Ground).rnIndications on DP Relay: Trip in Zone 3, Dist: shown 48.3km (But the line length is only 35.112km)rnFault Currents: IR=296.8kA, IY=1.924kA, IB=120.5A
At Jagatsinghpur end: No tripping</t>
  </si>
  <si>
    <t>22:22</t>
  </si>
  <si>
    <t>At Jajpur Town end: Remote End Tripping,Started phase B-N, Tripped phase B-N, Zone-1, Dist=28.65KM, Irn=9A, Iyn=8.9A, Ibn=2.7KA, VRn=77.03 KV, Vyn=77.42KV, Vbn=59.37KV</t>
  </si>
  <si>
    <t>At Jajpur Town end: Remote End Tripping,Started phase B-N, Tripped phase B-N, Zone-1, Dist=17.36KM, Irn=270A, Iyn=357.7A, Ibn=3.5KA, Vrn=77.56 KV, Vyn=78.97KV, Vbn=50.68KV, Fault resistance=1.32 ohm</t>
  </si>
  <si>
    <t>22:41</t>
  </si>
  <si>
    <t>23:16</t>
  </si>
  <si>
    <t>Earth Fault</t>
  </si>
  <si>
    <t>22:43</t>
  </si>
  <si>
    <t>02:53</t>
  </si>
  <si>
    <t>At Rairakhol end: B-N, Zone 1, Dist- 28.05km, Ib- 0.123kA    
At Boinda end: B-N, Zone 1, Dist- 21.68km, Ib- 1.63kA</t>
  </si>
  <si>
    <t>15:59</t>
  </si>
  <si>
    <t>19:46</t>
  </si>
  <si>
    <t>14:28</t>
  </si>
  <si>
    <t>At Jayanagar end:  Y-N, Zone 1, Dist- 6.75km, Iy- 5.97kA</t>
  </si>
  <si>
    <t>At Jayanagar end: Distance Protection, R-G,Z-1,Dist-35KM,If-2.044KA</t>
  </si>
  <si>
    <t>At Jayanagar end: Distance ProtectionZ-1,Y-B-G,DIST-4.2KM,If-7.5KA</t>
  </si>
  <si>
    <t>At Jayanagar end: Distance ProtectionZ-1,Y-B-G,DIST-74.14KM,If-1.87KA</t>
  </si>
  <si>
    <t>At Jayanagar end: Distance ProtectionZ-1,Y-G,If-6.29KA,Dist-6.7KM</t>
  </si>
  <si>
    <t>At Mendhasal end: Distance Protection, Zone 1 trip,Ia= 2.68KA, Dist= 14.1KM 
At Chandaka end: Zone 1 trip,Ia= 4.439KA, Dist= 9.8KM rnrn</t>
  </si>
  <si>
    <t>At Chandaka end: Distance Protection,Remote end TrippingA-N, Zone 1, 9.864KM, I1=4.439KA, I2=45.39A, I3=73.93A, AR WAS DISABLED,A-N, Z-1, 14.1KM, 2.6KA</t>
  </si>
  <si>
    <t>04:57</t>
  </si>
  <si>
    <t>01:15</t>
  </si>
  <si>
    <t>At Khariar end: Over Current, R-0.46 KA,Y-0.44 KA,B-0.24 KA
At Kesinga end: Over Current, R-0.46 KA,Y-0.44 KA,B-0.24 KA</t>
  </si>
  <si>
    <t>At Khariar end: Distance Protection, Zone 1 Operated, Fault dist. 13.77KM, Fault current R-Ph 3.309KA</t>
  </si>
  <si>
    <t>At Khariar end: Distance ProtectionZone 1, Fault dist. 40.6KM,R ph- 158A, Y ph- 514A, B ph- 2KA
At Kesinga end: Earth Fault, R-158 A,Y-514 A,B-2 KA,DISTANCE-13.77 KM</t>
  </si>
  <si>
    <t>At Kesinga end: Earth FaultR-106.5 A,Y-363.1 A,B-3.763 KA,DISTANCE-14.03 KM</t>
  </si>
  <si>
    <t>At Kesinga end: Earth Fault, Master Trip Relay Operated</t>
  </si>
  <si>
    <t>At Khariar end: Distance Protection, Zone 1, FAULT CURRENT B-PH 2.02KA, FAULT DISTANCE 40 KM</t>
  </si>
  <si>
    <t>At Khariar end: Distance ProtectionR PH-3.606 KA, Y PH-158.8A, B PH-379.2A, FAULT DISTANCE-13 KM, Zone 1 OPERATED
At Kesinga end: Earth Fault, R-3.606 KA,Y-158.8A,B-379.2A,DISTANCE-13 KM</t>
  </si>
  <si>
    <t>At Khariar end: Distance Protection, Zone 1, FAULT CURRENT B-PH 3.8 KA, FAULT DISTANCE 14.4 KM</t>
  </si>
  <si>
    <t>At Kesinga end: Earth FaultR-80 A,Y-92 A,B-98 A,IN-273 A</t>
  </si>
  <si>
    <t>17:18</t>
  </si>
  <si>
    <t>At Rayagada end: Over Current, R &amp; B PHASE</t>
  </si>
  <si>
    <t>Supply failure from Machkund</t>
  </si>
  <si>
    <t>At Rayagada end: Over Current,R &amp; B PHASE</t>
  </si>
  <si>
    <t>06:51</t>
  </si>
  <si>
    <t>At Rayagada end: Remote end TrippingMACHHAKUND P.H POWER SUPPLY FAILURE</t>
  </si>
  <si>
    <t>At Rayagada end: Remote end Tripping, 132KV Machkund PS fail from Machkund P.H</t>
  </si>
  <si>
    <t>At Paralakhemundi end: Zone 1, Ib- 4.56kA</t>
  </si>
  <si>
    <t>10:39</t>
  </si>
  <si>
    <t>At Muniguda end: Over CurrentIa= 265 A, Ib= 262 A</t>
  </si>
  <si>
    <t>At Muniguda end: Over CurrentIa=267 A, Ib=265 A</t>
  </si>
  <si>
    <t>At Muniguda end: Over CurrentIa=268 A, Ib=270 A</t>
  </si>
  <si>
    <t>At Muniguda end: Over CurrentIa=265 A, Ib=263 A</t>
  </si>
  <si>
    <t>At Muniguda end: Over CurrentIa=267 A, Ib=264 A</t>
  </si>
  <si>
    <t>23:47</t>
  </si>
  <si>
    <t>At ICCL SW Station end: Distance Protection,Earth Fault,Over Current, Zone 1 ,13.5km , Top conductor,B-Ph e/f, IF=4.68KA (IL1=0.21KA, IL2=0.22KA, IL3=4.68KA)</t>
  </si>
  <si>
    <t>At ICCL SW Station end: Distance Protection,Earth Fault,Over CurrentZone -1, Dist- 17.1 km,B-ph E/F,B-ph O/C, If = 3.84KA (IL1= 0.19KA, IL2=0.38KA, IL3=3.84KA)</t>
  </si>
  <si>
    <t>At Bargarh end: Earth FaultZone 1,Y-N, E/F,15.61 Km,IR-458.4A,IY-308.8A,IB=325.6A, Fault duration-50.04 ms</t>
  </si>
  <si>
    <t>Tripped on O/C in Y-ph &amp; E/F.
Indications on DP Relay: Trip in Zone 2, Fault Location: 32.35km,
Current: IR=288.4A, IY=3.459kA, IB=3.345kA, Van=74.12kV, Vbn=54.44kV, Vcn=52.83kV</t>
  </si>
  <si>
    <t>At BC Mohanty SW end: Over CurrentIa=237.7A,Ic=240.2A</t>
  </si>
  <si>
    <t>At SambaIpur end:No tripping
At Burla PH end: Yph,O/C, DP operated,Z1, Fault dist.=54.7KM, impedance=9.95 ohm,Iy= 3.75A</t>
  </si>
  <si>
    <t>At SambaIpur end: tripped on Y ph E/F, Z1, Fault dist.=24.31Km, Fault duration= 114.258ms, Ia=159A, Ib=2620A, Ic=190A, In=2604A
At Shyam DRI end: No tripping</t>
  </si>
  <si>
    <t>At Lakhanpur end: Remote end Tripping, 
At Budhipadar end: Ia=0.415kA, Ib=0.396kA, Ic=0.174kA</t>
  </si>
  <si>
    <t>At Karanjia end: Distance Protection, DP relay: Trip time=5ms, Distance pick up=L1-L2, IL1=0.33KA, IL2=0.27KA, IL3=0.35KA, Distance=59km 
At Rairangpur end: R-ph, Y-ph, Zone 1, Distance-27.23 KM, Ia=1.776KA, Ib=1.723 KA, Ic=342.9 A</t>
  </si>
  <si>
    <t>At Bargarh New end: Over Current, Ia-0.61kA, Ib-0.56kA, Ic-0.62kA</t>
  </si>
  <si>
    <t>At Lephripada end: Y-B Ph, Zone 1, Dist- 11.7km, Iy- 5.81kA, Ib- 5.79kA</t>
  </si>
  <si>
    <t>15:45</t>
  </si>
  <si>
    <t>06:33</t>
  </si>
  <si>
    <t>At Polasponga end: Over Current, IA=300A,IB=210A,IC=133A,IND=7.24,INM=7.807A</t>
  </si>
  <si>
    <t>At Polasponga end: Earth Fault, IN=95.5A,IB=99.95A,IC=1733A,INM=1747A,IND=1745A</t>
  </si>
  <si>
    <t>22:04</t>
  </si>
  <si>
    <t xml:space="preserve">At Polasponga end: Distance Protection, BGT, Distance=11.29KM, Zone-I, IA=326A, IB=570A,IC=252A, IN=0A,IG=754A
At Joda end: DP relay :                                                            Tripped phase : YN, Zone 1, Dist:31.06Km,                                                  Fault Current :Ia-318.63A ,Ib-2806A, Ic-235.26A   </t>
  </si>
  <si>
    <t>Polasponga, OSISL, Patnaik Steel
ESIL</t>
  </si>
  <si>
    <t>00:12
00:13</t>
  </si>
  <si>
    <t>-</t>
  </si>
  <si>
    <t>At Choudwar end:No tripping
At TS Alloys end: Zone 1, dist- 19.03km, Ia-0.467kA, Ib-1.097kA, Ic-2.076kA</t>
  </si>
  <si>
    <t>At Choudwar end: Line Differentional Protection, Zone 1, distance- 5.11km, Ir- 0.42kA, Iy- 0.51kA, Ib- 5.443kArn
At Bidanasi end: Zone 1, dist-8.01km, Ir-0.511kA, Iy-0.005kA, Ib-0.419kA</t>
  </si>
  <si>
    <t>At Mania end: Remote end Tripping,no fault at Mania GSS</t>
  </si>
  <si>
    <t>At Mania end: Remote end Tripping, no fault at Mania GSS</t>
  </si>
  <si>
    <t xml:space="preserve">At Betanati end: O/C (R-B), Zone 1, Dist- 33.72km, Ir- 0.063kA, Ib- 0.067kA
At Baripada end: O/C (R-B), Zone 1, Dist- 13.4km, Ir- 3.73kA, Ib- 3.92kA
</t>
  </si>
  <si>
    <t>At Baripada PG end: R-B, Zone 3, Ir- 3.543kA, Ib- 3.847kA 
CB didnot trip from Baripada grid end .</t>
  </si>
  <si>
    <t>At Brajabiharipur end: Distance Protection, Fault Phase:- R-phase (Top conductor), Zone-01, Fault Distance= 1.6km, Fault Currents: Ir=6.39kA, Iy=0.36kA, Ib=0.33kArn
At BPPL end: Fault Phase:- R-phase (Ir=3.6) , Fault Distance= 12.5km</t>
  </si>
  <si>
    <t>At Pattamundai end: Distance Protection, Zone 1, Dist=14.1km , Ir=0.07kA,Iy=0.07kA &amp; Ib=2.17kA
At Rajnagar end: Distance Protection, Zone 1, Dist=4.6km , Ir=0.08kA,Iy=0.07kA &amp; Ib=1.28kA</t>
  </si>
  <si>
    <t>At Samangara end: Distance Protection, DP,ZONE-2,IL1=2.89 KA,IL2=0.01 KA,IL3=0.01 KA,DIST.=24.9 KM
At Satasankha end: Distance Protection, TRIPPED ON R-PHASE, Zone 1(1.05KM), IL1-2.944KA, IL2-86.18A, IL3-86.43</t>
  </si>
  <si>
    <t>At Daitari end: LBB Protection, B/U relay details are  Ia=12A,Ib=85A, Ic=25A,Van=74.6KV,Vbn=75.1KV,Vcn=61.4KV</t>
  </si>
  <si>
    <t xml:space="preserve">At Daitari end: Distance Protection,Over Current, Zone=Z1,Dist.=1.85KM,Ia=0.49KA,Ib=0.48KA,Ic=0.36KA,Van=75.1KV,Vbn=6.04KV
At BC Mohanty SW end: Distance ProtectionZone=Z1,Dist.=11.8KM,Ia=0.52KA,Ib=4.93KA,Ic=4.65KA </t>
  </si>
  <si>
    <t>At Bhadrak end: Over Current tripped on Backup Relay, R phase P/U, E/F P/U ,IL1=200.7A, IL2=161.0A, IL3=195.7A,</t>
  </si>
  <si>
    <t>02:05</t>
  </si>
  <si>
    <t>At Bhadrak end: Distance Protection, started phase-AN,Ia=1.792KA,Ib=238.20A,Ic=263.7A, distance=50.04KM, 
At DPCL end: Zone-I, R phase , distance=4.62KM, Ir=262.5A</t>
  </si>
  <si>
    <t>2.11.24</t>
  </si>
  <si>
    <t xml:space="preserve"> Buchholz relay tripped</t>
  </si>
  <si>
    <t>Bargarh New 100MVA Auto – II</t>
  </si>
  <si>
    <t>Over loading of Transformer</t>
  </si>
  <si>
    <t>12:18</t>
  </si>
  <si>
    <t>3.11.24</t>
  </si>
  <si>
    <t>At Akhusingh-Tripped on E/F  due to 132kV B Ph CT fault at Paralakhemundi GSS.
[TRIPPED AT AKHUSING END ON DP RELAY AT 11:11  BUT CHARGERD AT 11:37 BUT AGAIN TRIPPED ON SAME FAULT.]</t>
  </si>
  <si>
    <t>4.11.24</t>
  </si>
  <si>
    <t>5.11.24</t>
  </si>
  <si>
    <t>23:51</t>
  </si>
  <si>
    <t>22:38</t>
  </si>
  <si>
    <t>6.11.24</t>
  </si>
  <si>
    <t>11:40</t>
  </si>
  <si>
    <t>At Soro end: Distance Protection, Distance Protection Relay: Zone-1, Distance-32.799Km, Event-B-G, IA=94.4A, IB=0.979KA, Ic=100.4A, IN=1.192KA, VA=73.632KV, VB=26.68KV, VC=76.95KV.
At Bhadrak end: Distance Protection Relay, Zone-2, Started phase B to N, Tripped phase A,B,C. Distance=36.04Km, IA=156.7A, IB=1.85KA, IC=155.9A, VAN=69.03KV, VBN=47.97KV, VCN=69.53KV.</t>
  </si>
  <si>
    <t>7.11.24</t>
  </si>
  <si>
    <t>00:33</t>
  </si>
  <si>
    <t>At Chatrapur end: Distance Protection,DP Relay (SEL 311C):AG-T,Z-1,Fault Distance:4.78km,IR=5964A,IY=52A,IB=183A,IG=5745A</t>
  </si>
  <si>
    <t>02:18</t>
  </si>
  <si>
    <t>11.11.24</t>
  </si>
  <si>
    <t>O/C,R-phase P/U,Y-phase P/U,                                              Fault Current: Ia-7.32KA,Ib-0.07KA,Ic-0.19KA</t>
  </si>
  <si>
    <t>8.11.24</t>
  </si>
  <si>
    <t>9.11.24</t>
  </si>
  <si>
    <t>21:59</t>
  </si>
  <si>
    <t>14.11.24</t>
  </si>
  <si>
    <t>18.11.24</t>
  </si>
  <si>
    <t>20.11.24</t>
  </si>
  <si>
    <t>30.11.24</t>
  </si>
  <si>
    <t>19:58</t>
  </si>
  <si>
    <t>O/C, E/F</t>
  </si>
  <si>
    <t>10.11.24</t>
  </si>
  <si>
    <t xml:space="preserve">At Joda end:    B/U operated only                                             Fault Current :Ia-25.74A ,Ib-164.1A, Ic-104.6A                                                                                                                                                                                  At TSIL end:  B/U relay operated only. Fault Current :Ia-12.78A ,Ib-126.7A, Ic-65.37A                                     </t>
  </si>
  <si>
    <t>12.11.24</t>
  </si>
  <si>
    <t>09:12</t>
  </si>
  <si>
    <t>16.11.24</t>
  </si>
  <si>
    <t>10:14</t>
  </si>
  <si>
    <t>27.11.24</t>
  </si>
  <si>
    <t>At Potangi end: Remote End Tripping,Source failure at Podagada end.</t>
  </si>
  <si>
    <t>07:33</t>
  </si>
  <si>
    <t>28.11.24</t>
  </si>
  <si>
    <t>At Karanjia end: Distance Protection,                                                                                                         DP relay: Trip time=ms, Distance pick up=L2-E, Rsec=4.96ohm, Xsec=8.39ohm, Rpri=14.88ohm, Xpri=25.18ohm, Distance=60.8kmrn At Rairangpur End: DP relay: Trip time=ms, Distance pick up=L2-E, IL1=283.6A, IL2=1.889KA, IL3=142.0A, Distance=16.07km</t>
  </si>
  <si>
    <t>At Karanjia end: Distance Protection,                                                                                                                DP relay: Trip time=ms, Distance pick up=L2-E, Rsec=4.96ohm, Xsec=8.39ohm, Rpri=14.88ohm, Xpri=25.18ohm, Distance=60.8km           At Rairangpur End:  DP relay: Trip time=ms, Distance pick up=L2-E, IL1=294.6A, IL2=1.841KA, IL3=136.3A, Distance=16.15km</t>
  </si>
  <si>
    <t>22.11.24</t>
  </si>
  <si>
    <t>25.11.24</t>
  </si>
  <si>
    <t xml:space="preserve">P/S failure from Arya end </t>
  </si>
  <si>
    <t>OSR,OSR TRIP, MASTER RELAY OPERATED</t>
  </si>
  <si>
    <t>H/Ted while exstingushing fire of Auto TRF-II</t>
  </si>
  <si>
    <t>20:15</t>
  </si>
  <si>
    <t>At Chend end: Distance Protection,Distance-10.8km,Zone-1,Ia-156A,Ib-61A,Ic-148A,Ig-279A</t>
  </si>
  <si>
    <t>At Chend end: Distance Protection,Distance-6.95 km,Zone-1,Ia-181A,Ib-67A, Ic-131A,Ig-256A</t>
  </si>
  <si>
    <t>1.12.24</t>
  </si>
  <si>
    <t>At Barbil end: Master trip relay operated</t>
  </si>
  <si>
    <t>2.12.24</t>
  </si>
  <si>
    <t>21.12.24</t>
  </si>
  <si>
    <t>03:50</t>
  </si>
  <si>
    <t>6.12.24</t>
  </si>
  <si>
    <t>7.12.24</t>
  </si>
  <si>
    <t>10.12.24</t>
  </si>
  <si>
    <t>07:23</t>
  </si>
  <si>
    <t>At Chatrapur end: Y-N, Iy- 5.97kA, Dist- 5.25km</t>
  </si>
  <si>
    <t>O/C (R-Y), Ir- 0.314kA, Iy- 0.308kA</t>
  </si>
  <si>
    <t>9.12.24</t>
  </si>
  <si>
    <t>132kV Rajgangapur-Rajgangapur RTSS Ckt-I</t>
  </si>
  <si>
    <t>132kV Rajgangapur-Rajgangapur RTSS Ckt -II</t>
  </si>
  <si>
    <t>11.12.24</t>
  </si>
  <si>
    <t>07:49</t>
  </si>
  <si>
    <t>19.12.24</t>
  </si>
  <si>
    <t>22:20</t>
  </si>
  <si>
    <t>25.12.24</t>
  </si>
  <si>
    <t>06:03</t>
  </si>
  <si>
    <t>15.12.24</t>
  </si>
  <si>
    <t>27.12.24</t>
  </si>
  <si>
    <t>05:49</t>
  </si>
  <si>
    <t>Source failure at Dhenkanal end</t>
  </si>
  <si>
    <t>12.12.24</t>
  </si>
  <si>
    <t>18.12.24</t>
  </si>
  <si>
    <t>03:27</t>
  </si>
  <si>
    <t>At Gondia end: Ir- 0.08 kA, Iy- 0.12 kA , Ib- 1.18 kA</t>
  </si>
  <si>
    <t>At Gondia end: Ir-0.11 kA , Iy-0.06 kA , Ib-1.36 kA Dist-9.6 Kms 
At TTPS end: Ir-109.3 A , Iy- 58.71 A , Ib-2.427 kA , Dist-26.79 Kms</t>
  </si>
  <si>
    <t>AAt Meramundali end: E/F
At JSPL end: B-N, Ib- 7.45kA, Dist- 23.3km</t>
  </si>
  <si>
    <t>At Duburi end:  O/C (Y-N), Iy- 2.09kA
At New Duburi end: Bus bar Relay &amp; 96 Relay OPTD</t>
  </si>
  <si>
    <t>28.12.24</t>
  </si>
  <si>
    <t xml:space="preserve">I/C Power supply failure at Sunabeda end. </t>
  </si>
  <si>
    <t>30.12.24</t>
  </si>
  <si>
    <t>DP Relay operated with 86A &amp; 86B</t>
  </si>
  <si>
    <t>At Chatrapur end: A/R Lockout B-N, Zone 1, Dist- 0.81km, Ib- 5.706kA
No tripping at Narendrapur end.</t>
  </si>
  <si>
    <t>31.12.24</t>
  </si>
  <si>
    <t>1.01.25</t>
  </si>
  <si>
    <t>15.01.25</t>
  </si>
  <si>
    <t>16.01.25</t>
  </si>
  <si>
    <t>25.01.25</t>
  </si>
  <si>
    <t>20:42</t>
  </si>
  <si>
    <t>28.01.25</t>
  </si>
  <si>
    <t>7.01.25</t>
  </si>
  <si>
    <t>11.01.25</t>
  </si>
  <si>
    <t>12.01.25</t>
  </si>
  <si>
    <t>14.01.25</t>
  </si>
  <si>
    <t>At Polasponga end:Over Current, IA=303.5A, IB=249.2A, IC=71.38A</t>
  </si>
  <si>
    <t>6.01.25</t>
  </si>
  <si>
    <t>13:13</t>
  </si>
  <si>
    <t>23.01.25</t>
  </si>
  <si>
    <t>8.01.25</t>
  </si>
  <si>
    <t>07:13</t>
  </si>
  <si>
    <t>31.01.25</t>
  </si>
  <si>
    <t>13:14</t>
  </si>
  <si>
    <t>05:13</t>
  </si>
  <si>
    <t>06:49</t>
  </si>
  <si>
    <t>26.01.25</t>
  </si>
  <si>
    <t>04:21</t>
  </si>
  <si>
    <t>14:03</t>
  </si>
  <si>
    <t>13.01.25</t>
  </si>
  <si>
    <t>21.01.25</t>
  </si>
  <si>
    <t>06:01</t>
  </si>
  <si>
    <t>17.01.25</t>
  </si>
  <si>
    <t>30.01.25</t>
  </si>
  <si>
    <t>22.01.25</t>
  </si>
  <si>
    <t>18.01.25</t>
  </si>
  <si>
    <t>20.01.25</t>
  </si>
  <si>
    <t>06:28</t>
  </si>
  <si>
    <t>At Chatrapur end: O/C (R-Y), If- 0.267kA</t>
  </si>
  <si>
    <t>03:06</t>
  </si>
  <si>
    <t>27.01.25</t>
  </si>
  <si>
    <t>11:59</t>
  </si>
  <si>
    <t>1.02.25</t>
  </si>
  <si>
    <t>3.02.25</t>
  </si>
  <si>
    <t>08:43</t>
  </si>
  <si>
    <t>7.02.25</t>
  </si>
  <si>
    <t>12.02.25</t>
  </si>
  <si>
    <t>17.02.25</t>
  </si>
  <si>
    <t>18.02.25</t>
  </si>
  <si>
    <t>20.02.25</t>
  </si>
  <si>
    <t>26.02.25</t>
  </si>
  <si>
    <t>4.02.25</t>
  </si>
  <si>
    <t>9.02.25</t>
  </si>
  <si>
    <t>01:46</t>
  </si>
  <si>
    <t>19.02.25</t>
  </si>
  <si>
    <t>23.02.25</t>
  </si>
  <si>
    <t>19:38</t>
  </si>
  <si>
    <t>5.02.25</t>
  </si>
  <si>
    <t>Incomer Failure from GSS, Nuapatna</t>
  </si>
  <si>
    <t>132 kV Banki-Nuapatna</t>
  </si>
  <si>
    <t>132 kV Balugaon-Solari RTSS</t>
  </si>
  <si>
    <t>Source failure from Karanjia end</t>
  </si>
  <si>
    <t>28.02.25</t>
  </si>
  <si>
    <t>23:17</t>
  </si>
  <si>
    <t>8.02.25</t>
  </si>
  <si>
    <t>25.02.25</t>
  </si>
  <si>
    <t>Over Current,R-0.46 KA,Y-0.44 KA,B-0.35 KA</t>
  </si>
  <si>
    <t>21.02.25</t>
  </si>
  <si>
    <t>03:10</t>
  </si>
  <si>
    <t>11:47</t>
  </si>
  <si>
    <t>At Chatrapur end: Over CurrentO/C (R,Y Phase) BU Operated IR=257.1A,IY=249.8A</t>
  </si>
  <si>
    <t>24.02.25</t>
  </si>
  <si>
    <t>13.02.25</t>
  </si>
  <si>
    <t>03:57</t>
  </si>
  <si>
    <t>16.02.25</t>
  </si>
  <si>
    <t>22.02.25</t>
  </si>
  <si>
    <t xml:space="preserve">Tripped during E&amp;MR testing </t>
  </si>
  <si>
    <t>Tripped on R ph O/C &amp; E/F</t>
  </si>
  <si>
    <t>132kV I/C POWER SUPPLY FAILED FROM CHANDAKA -B END.</t>
  </si>
  <si>
    <t>27.02.25</t>
  </si>
  <si>
    <t>1.03.25</t>
  </si>
  <si>
    <t>4.03.25</t>
  </si>
  <si>
    <t>10:22</t>
  </si>
  <si>
    <t>6.03.25</t>
  </si>
  <si>
    <t>04:00</t>
  </si>
  <si>
    <t>7.03.25</t>
  </si>
  <si>
    <t>8.03.25</t>
  </si>
  <si>
    <t>15:10</t>
  </si>
  <si>
    <t>13.03.25</t>
  </si>
  <si>
    <t>18.03.25</t>
  </si>
  <si>
    <t>21.03.25</t>
  </si>
  <si>
    <t>24.03.25</t>
  </si>
  <si>
    <t>2.03.25</t>
  </si>
  <si>
    <t>02:13</t>
  </si>
  <si>
    <t>5.03.25</t>
  </si>
  <si>
    <t>9.03.25</t>
  </si>
  <si>
    <t>10.03.25</t>
  </si>
  <si>
    <t>20.03.25</t>
  </si>
  <si>
    <t>15.03.25</t>
  </si>
  <si>
    <t>11:57</t>
  </si>
  <si>
    <t>11.03.25</t>
  </si>
  <si>
    <t>12.03.25</t>
  </si>
  <si>
    <t>16.03.25</t>
  </si>
  <si>
    <t>19.03.25</t>
  </si>
  <si>
    <t>22.03.25</t>
  </si>
  <si>
    <t>25.03.25</t>
  </si>
  <si>
    <t>O/C, If- 0.57kA</t>
  </si>
  <si>
    <t>L-L fault, If- 0.406kA</t>
  </si>
  <si>
    <t>L-L fault, If- 0.404kA</t>
  </si>
  <si>
    <t>L-L fault, If- 0.357kA</t>
  </si>
  <si>
    <t>Incomer failure at GSS Kantabanji on overcurrent 0.29kA</t>
  </si>
  <si>
    <t>06:43</t>
  </si>
  <si>
    <t>28.03.25</t>
  </si>
  <si>
    <t>14:43</t>
  </si>
  <si>
    <t>31.03.25</t>
  </si>
  <si>
    <t>09:52</t>
  </si>
  <si>
    <t>14.03.25</t>
  </si>
  <si>
    <t>Failed from source</t>
  </si>
  <si>
    <t>Incoming p/s failed from Sunabeda end</t>
  </si>
  <si>
    <t>source failure</t>
  </si>
  <si>
    <t xml:space="preserve">Tripped on Over current </t>
  </si>
  <si>
    <t>26.03.25</t>
  </si>
  <si>
    <t xml:space="preserve">Ir- 0.3kA, Iy- 0.276kA, Ib- 0.155kA                         
</t>
  </si>
  <si>
    <t>Y-N, Dist- 1.652km, Iy- 10.53kA</t>
  </si>
  <si>
    <t>Ir- 0.297kA, Iy- 4.24kA, Ib- 0.933kA</t>
  </si>
  <si>
    <t xml:space="preserve">O/C (R-Y-B), Ir- 1.17kA, Iy- 1.2kA, Ib- 1.23kA </t>
  </si>
  <si>
    <t>O/C (R-Y-B), Ir- 6.21kA, Iy- 5.28kA, Ib- 5.86kA</t>
  </si>
  <si>
    <t>O/C (B Ph), Ib- 8.29kA</t>
  </si>
  <si>
    <t>Tripped at Bolangir New end only</t>
  </si>
  <si>
    <t>04:36</t>
  </si>
  <si>
    <t>132kVJayanagar-Tentulikhunti</t>
  </si>
  <si>
    <t>Failure from Dabugaon end.</t>
  </si>
  <si>
    <t xml:space="preserve"> </t>
  </si>
  <si>
    <t>( OH l x Cktkm l x NSC l )
/
( OH t x MVA t
x 2.5 )</t>
  </si>
  <si>
    <t>(THY x 
Ckt KM X NSC) 
/
 (THY X MVA x 2.5)</t>
  </si>
  <si>
    <r>
      <rPr>
        <b/>
        <u/>
        <sz val="11"/>
        <rFont val="Arial"/>
        <family val="2"/>
      </rPr>
      <t>At Goda end:</t>
    </r>
    <r>
      <rPr>
        <sz val="11"/>
        <rFont val="Arial"/>
        <family val="2"/>
      </rPr>
      <t xml:space="preserve"> Tripped on E/F in R &amp; Y-Phase, Zone-I,  Ir:6.2KA,Iy6.35KA,Ib:115A,Dist : 8.2km.
</t>
    </r>
    <r>
      <rPr>
        <b/>
        <u/>
        <sz val="11"/>
        <rFont val="Arial"/>
        <family val="2"/>
      </rPr>
      <t>At Kalarangi end:</t>
    </r>
    <r>
      <rPr>
        <sz val="11"/>
        <rFont val="Arial"/>
        <family val="2"/>
      </rPr>
      <t xml:space="preserve"> Y- G , Ir: 96A,Iy : 91A, Ib :119A, Dist :none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</si>
  <si>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Zone-4, distance=503mtrs, IR=1.8kA, IY=29.79A, IB=153.4A</t>
    </r>
  </si>
  <si>
    <r>
      <rPr>
        <b/>
        <u/>
        <sz val="11"/>
        <rFont val="Arial"/>
        <family val="2"/>
      </rPr>
      <t>At Kesinga end</t>
    </r>
    <r>
      <rPr>
        <sz val="11"/>
        <rFont val="Arial"/>
        <family val="2"/>
      </rPr>
      <t xml:space="preserve">: Y-N, Dist- 25.27km, Iy- 1.58kA
</t>
    </r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Y-N, Dist- 45.3km, Iy- 0.77kA</t>
    </r>
  </si>
  <si>
    <r>
      <rPr>
        <b/>
        <u/>
        <sz val="11"/>
        <rFont val="Arial"/>
        <family val="2"/>
      </rPr>
      <t>At Tentulikhunti end:</t>
    </r>
    <r>
      <rPr>
        <sz val="11"/>
        <rFont val="Arial"/>
        <family val="2"/>
      </rPr>
      <t xml:space="preserve"> Zone 2, Ir- 1.053kA, Ib- 1.047kA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</si>
  <si>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IL1-20.72KA IL2-0.375KA IL3-0.39KA DIST-1.5KM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</si>
  <si>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</si>
  <si>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 MAIN RELAY-1:- FAULT LOOP-L1-E ZONE-1 IL1-21.86KA IL2-0.47KA IL3-0.60KA DIST-1.516KM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</si>
  <si>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E/F
</t>
    </r>
    <r>
      <rPr>
        <b/>
        <u/>
        <sz val="11"/>
        <rFont val="Arial"/>
        <family val="2"/>
      </rPr>
      <t>At JSPL end</t>
    </r>
    <r>
      <rPr>
        <sz val="11"/>
        <rFont val="Arial"/>
        <family val="2"/>
      </rPr>
      <t>: B-N, Ib- 6.13kA, Dist- 50.2km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</si>
  <si>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Y-B-N, Zone 2, Dist- 40.1km, Iy- 11.15kA, Ib- 9.6kA</t>
    </r>
  </si>
  <si>
    <r>
      <rPr>
        <b/>
        <u/>
        <sz val="11"/>
        <rFont val="Arial"/>
        <family val="2"/>
      </rPr>
      <t>At Meramundali end</t>
    </r>
    <r>
      <rPr>
        <sz val="11"/>
        <rFont val="Arial"/>
        <family val="2"/>
      </rPr>
      <t>: Y-N, Zone 1, Dist- 30.8km, Iy- 10.37kA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</si>
  <si>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Distance Protection, Main 1: R-G, Ir -10.02 kA , 31.4 KM,,Main21: R-G, Ir -10.02 kA , 31.4 KM,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</si>
  <si>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B-N, Zone 2, Dist- 37.2km, Ib- 6.81kA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</si>
  <si>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Distance Protection, Remote end:Ir-9.47 kA,Iy-1.21 kA,Ib-3.74  kA,13.03 kM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</si>
  <si>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Distance Protection, Main1: R-G, Ir - 7.52  kA , 30.7 KM,,Main 2 : Y-G, Iy-10.98 kA,26.4 KM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</si>
  <si>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Protection,R-G, Zone-1, dist=77.17km, Ir=1.693KA</t>
    </r>
  </si>
  <si>
    <r>
      <rPr>
        <b/>
        <u/>
        <sz val="11"/>
        <rFont val="Arial"/>
        <family val="2"/>
      </rPr>
      <t>At Rengali end:</t>
    </r>
    <r>
      <rPr>
        <sz val="11"/>
        <rFont val="Arial"/>
        <family val="2"/>
      </rPr>
      <t xml:space="preserve"> SOTFB-N phase, AR lockout, Ir= 207 A, Iy=1.48 kA, Ib= 87 kA</t>
    </r>
  </si>
  <si>
    <r>
      <rPr>
        <b/>
        <u/>
        <sz val="11"/>
        <rFont val="Arial"/>
        <family val="2"/>
      </rPr>
      <t>At Barkote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</si>
  <si>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Tarkera end:</t>
    </r>
    <r>
      <rPr>
        <sz val="11"/>
        <rFont val="Arial"/>
        <family val="2"/>
      </rPr>
      <t xml:space="preserve"> O/C, Ib- 1.381kA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</si>
  <si>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Y-B, Iy- 12.06kA, Ib- 12.12kA, Dist- 13.85km
</t>
    </r>
    <r>
      <rPr>
        <b/>
        <u/>
        <sz val="11"/>
        <rFont val="Arial"/>
        <family val="2"/>
      </rPr>
      <t>At AAL end:</t>
    </r>
    <r>
      <rPr>
        <sz val="11"/>
        <rFont val="Arial"/>
        <family val="2"/>
      </rPr>
      <t xml:space="preserve"> Y-B, Zone 1,  Iy- 5.485kA, Ib- 0.362kA, Dist- 5.841km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</si>
  <si>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Y-B, Zone 2, Dist- 19.93km, Iy- 9.776kA, Ib- 9.777kA 
</t>
    </r>
    <r>
      <rPr>
        <b/>
        <u/>
        <sz val="11"/>
        <rFont val="Arial"/>
        <family val="2"/>
      </rPr>
      <t xml:space="preserve">At AAL end: </t>
    </r>
    <r>
      <rPr>
        <sz val="11"/>
        <rFont val="Arial"/>
        <family val="2"/>
      </rPr>
      <t xml:space="preserve"> Y-B, Zone 2, Dist- 0.03km, Iy- 12.96kA, Ib- 1.65kA 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</si>
  <si>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B-N, Ir- 1.03kA, Iy- 1.22kA, Ib- 7.967kA, Dist- 12.05km
</t>
    </r>
    <r>
      <rPr>
        <b/>
        <u/>
        <sz val="11"/>
        <rFont val="Arial"/>
        <family val="2"/>
      </rPr>
      <t>At AAL end:</t>
    </r>
    <r>
      <rPr>
        <sz val="11"/>
        <rFont val="Arial"/>
        <family val="2"/>
      </rPr>
      <t xml:space="preserve"> B-N, Zone 1, Ir- 1.033kA, Iy- 1.222kA, Ib- 8.804kA, Dist- 6.863km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</si>
  <si>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 operated, F.L=R-N, F.D=9.17 km, Ia=11.13kA, Ib=636A, Ic=190.6 A, F. Resistance=1.27ohm, Zone1, F. Duration=76.69ms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</si>
  <si>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 operated, F.L=R-N, F.D=12 km, Ia=9.93kA
Ib=491.2A, Ic=160.7 A, F. Resistance=1.57ohm
Zone1, F. Duration=63.27ms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</si>
  <si>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 D/P 1(MICOM P444)-  F.D- 1.104km, IA-20.97ka,IB-931.7a, IC- 266.0a,F.dur-524.9ms     D/P 2(SIEMENS 7SA52)- F.L-L1`-E,  pu time-521ms,F.D-1.2km  ,IL1-21.49ka, IL2-0.9KA,IL3-0.2KArn 
</t>
    </r>
    <r>
      <rPr>
        <b/>
        <sz val="11"/>
        <rFont val="Arial"/>
        <family val="2"/>
      </rPr>
      <t>R-phase limb of the CB burst.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</si>
  <si>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O/C (Y-B), Zone 4, Dist- -2.648km, Iy- 3.398kA, Ib- 3kA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</si>
  <si>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 operated: F.L=R-N
R-Phase CB Blast at Korba end.
F.D=71.77 km, Ia=2.336kA
Ib=176.83A, Ic=189.21A, In-2.353KA, Zone1, F. Duration=66.69ms
</t>
    </r>
    <r>
      <rPr>
        <b/>
        <u/>
        <sz val="11"/>
        <rFont val="Arial"/>
        <family val="2"/>
      </rPr>
      <t>At Korba end:</t>
    </r>
    <r>
      <rPr>
        <sz val="11"/>
        <rFont val="Arial"/>
        <family val="2"/>
      </rPr>
      <t xml:space="preserve"> D/P operated, F.L=R-N
F.D=103.7 km, Ia=1.712kA
Zone1, F. Resistance=7.8ohm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</si>
  <si>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O/C (Y-B), Zone 4, Dist- -2.098km, Iy- 1.68kA, Ib- 1.487kA
At Korba end): B-N, Zone 2, Dist- 201km, Ib- 0.94kA</t>
    </r>
  </si>
  <si>
    <r>
      <rPr>
        <b/>
        <u/>
        <sz val="11"/>
        <rFont val="Arial"/>
        <family val="2"/>
      </rPr>
      <t>At Budhipadar end</t>
    </r>
    <r>
      <rPr>
        <sz val="11"/>
        <rFont val="Arial"/>
        <family val="2"/>
      </rPr>
      <t>: E/F (B Ph), Zone 2, Dist- 12.97km, Ib- 8.855kA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</si>
  <si>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Current,(At Budhipadar end):D/P(MICOM P444):F.L- C-N,zone 1, F.D-1.37km,IL1-182.2A,il2-377.7A,il3-5.971ka,F.R-306.7mohm,F.dur-40ms</t>
    </r>
  </si>
  <si>
    <r>
      <rPr>
        <b/>
        <u/>
        <sz val="11"/>
        <rFont val="Arial"/>
        <family val="2"/>
      </rPr>
      <t>At Budhipadar end</t>
    </r>
    <r>
      <rPr>
        <sz val="11"/>
        <rFont val="Arial"/>
        <family val="2"/>
      </rPr>
      <t>: E/F (B Ph), Zone 2, Dist- 15.07km, Ib- 11.14kA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</si>
  <si>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 D/P(MICOM P444)  F.L- ABC, F.D- 977.5m, IA-25.99ka,IB-350.5a, IC- 354.0A,F.dur-51.07m. SOTF 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</si>
  <si>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Y-N, Zone 1, Dist-3.6km, Iy- 3.79kA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</si>
  <si>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Distance Protection,L2-E, ZONE-NA, D= NA, 472.8A, 2.14KA, 251.7A, AR LOCKOUT SHOT</t>
    </r>
  </si>
  <si>
    <r>
      <rPr>
        <b/>
        <u/>
        <sz val="11"/>
        <rFont val="Arial"/>
        <family val="2"/>
      </rPr>
      <t>At Chandaka end</t>
    </r>
    <r>
      <rPr>
        <sz val="11"/>
        <rFont val="Arial"/>
        <family val="2"/>
      </rPr>
      <t>: R-N, Zone 1, Dist- 13.73km, Ir- 9.91kA, A/R unsuccessful</t>
    </r>
  </si>
  <si>
    <r>
      <rPr>
        <b/>
        <u/>
        <sz val="11"/>
        <rFont val="Arial"/>
        <family val="2"/>
      </rPr>
      <t>At  Duburi end</t>
    </r>
    <r>
      <rPr>
        <sz val="11"/>
        <rFont val="Arial"/>
        <family val="2"/>
      </rPr>
      <t>: Y-B Ph, Dist- 4.897km, Iy-2.45kA, Ib- 2.337kA</t>
    </r>
  </si>
  <si>
    <r>
      <rPr>
        <b/>
        <u/>
        <sz val="11"/>
        <rFont val="Arial"/>
        <family val="2"/>
      </rPr>
      <t>At Duburi end</t>
    </r>
    <r>
      <rPr>
        <sz val="11"/>
        <rFont val="Arial"/>
        <family val="2"/>
      </rPr>
      <t xml:space="preserve">: O/C (Y-N), Iy- 1.97kA
</t>
    </r>
    <r>
      <rPr>
        <b/>
        <u/>
        <sz val="11"/>
        <rFont val="Arial"/>
        <family val="2"/>
      </rPr>
      <t>At New Duburi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</si>
  <si>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 New Duburi end</t>
    </r>
    <r>
      <rPr>
        <sz val="11"/>
        <rFont val="Arial"/>
        <family val="2"/>
      </rPr>
      <t xml:space="preserve">: Iy- 2.417kA, Ib- 2.337kA, Dist- 4.89km
</t>
    </r>
    <r>
      <rPr>
        <b/>
        <u/>
        <sz val="11"/>
        <rFont val="Arial"/>
        <family val="2"/>
      </rPr>
      <t>At  Duburi end</t>
    </r>
    <r>
      <rPr>
        <sz val="11"/>
        <rFont val="Arial"/>
        <family val="2"/>
      </rPr>
      <t>: Y-B Ph, Zone 1, Dist- 5.812km, Iy- 0.091kA, Ib- 2.533kA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</si>
  <si>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YN,Z1,0.33KM,Iy=4.8KA
No tripping at Indravati end.</t>
    </r>
  </si>
  <si>
    <r>
      <rPr>
        <b/>
        <u/>
        <sz val="11"/>
        <rFont val="Arial"/>
        <family val="2"/>
      </rPr>
      <t>At Indravati end:</t>
    </r>
    <r>
      <rPr>
        <sz val="11"/>
        <rFont val="Arial"/>
        <family val="2"/>
      </rPr>
      <t xml:space="preserve"> YN,Z-2,108.4KM,Iy=614.1A</t>
    </r>
  </si>
  <si>
    <r>
      <rPr>
        <b/>
        <u/>
        <sz val="11"/>
        <rFont val="Arial"/>
        <family val="2"/>
      </rPr>
      <t>At Indravati end:</t>
    </r>
    <r>
      <rPr>
        <sz val="11"/>
        <rFont val="Arial"/>
        <family val="2"/>
      </rPr>
      <t xml:space="preserve"> YN,Z-2,121.3KM,Iy=564.1A</t>
    </r>
  </si>
  <si>
    <r>
      <rPr>
        <b/>
        <u/>
        <sz val="11"/>
        <rFont val="Arial"/>
        <family val="2"/>
      </rPr>
      <t>At Jayapatna end:</t>
    </r>
    <r>
      <rPr>
        <sz val="11"/>
        <rFont val="Arial"/>
        <family val="2"/>
      </rPr>
      <t xml:space="preserve"> SOTF, O/C (B-Ph) &amp; E/F, Zone-2 ,Dist- 37km, Ib- 3.05kA</t>
    </r>
  </si>
  <si>
    <r>
      <rPr>
        <b/>
        <u/>
        <sz val="11"/>
        <rFont val="Arial"/>
        <family val="2"/>
      </rPr>
      <t>At Therubali end</t>
    </r>
    <r>
      <rPr>
        <sz val="11"/>
        <rFont val="Arial"/>
        <family val="2"/>
      </rPr>
      <t xml:space="preserve">: B-N, Zone 2, Dist- 61.45km, Ib- 2.821kA </t>
    </r>
  </si>
  <si>
    <r>
      <rPr>
        <b/>
        <u/>
        <sz val="11"/>
        <rFont val="Arial"/>
        <family val="2"/>
      </rPr>
      <t>At Kasipur end:</t>
    </r>
    <r>
      <rPr>
        <sz val="11"/>
        <rFont val="Arial"/>
        <family val="2"/>
      </rPr>
      <t xml:space="preserve"> YN,Z-2,46.4KM,Iy=464.7A</t>
    </r>
  </si>
  <si>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 xml:space="preserve">: E/F 
</t>
    </r>
    <r>
      <rPr>
        <b/>
        <u/>
        <sz val="11"/>
        <rFont val="Arial"/>
        <family val="2"/>
      </rPr>
      <t>At  Jamshedpur end</t>
    </r>
    <r>
      <rPr>
        <sz val="11"/>
        <rFont val="Arial"/>
        <family val="2"/>
      </rPr>
      <t>: Y Ph, Zone 2, Dist- 147km,Iy- 0.77kA</t>
    </r>
  </si>
  <si>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 xml:space="preserve">: E/F 
</t>
    </r>
    <r>
      <rPr>
        <b/>
        <u/>
        <sz val="11"/>
        <rFont val="Arial"/>
        <family val="2"/>
      </rPr>
      <t>At  Jindal end</t>
    </r>
    <r>
      <rPr>
        <sz val="11"/>
        <rFont val="Arial"/>
        <family val="2"/>
      </rPr>
      <t>: Y Ph, Iy- 0.718kA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</si>
  <si>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O/C &amp; E/F, Ib- 0.272kA
</t>
    </r>
    <r>
      <rPr>
        <b/>
        <u/>
        <sz val="11"/>
        <rFont val="Arial"/>
        <family val="2"/>
      </rPr>
      <t>At TSIL end:</t>
    </r>
    <r>
      <rPr>
        <sz val="11"/>
        <rFont val="Arial"/>
        <family val="2"/>
      </rPr>
      <t xml:space="preserve"> O/C &amp; E/F, Ib- 0.072kA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</si>
  <si>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O/C &amp; E/F, Ib- 0.526kA
</t>
    </r>
    <r>
      <rPr>
        <b/>
        <u/>
        <sz val="11"/>
        <rFont val="Arial"/>
        <family val="2"/>
      </rPr>
      <t>At TSIL end:</t>
    </r>
    <r>
      <rPr>
        <sz val="11"/>
        <rFont val="Arial"/>
        <family val="2"/>
      </rPr>
      <t xml:space="preserve"> O/C &amp; E/F, Ib- 0.088kA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</si>
  <si>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B/U Relay:    O/C&amp;E/F                                                                                                         Fault Current :Ia-40A ,Ib-50A, Ic-90A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</si>
  <si>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B/U Relay:    O/C&amp;E/F                                                                                                         Fault Current :Ia-27.44A ,Ib-26.64A, Ic-27.93A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</si>
  <si>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1"/>
        <rFont val="Arial"/>
        <family val="2"/>
      </rPr>
      <t>At Bargarh New end:</t>
    </r>
    <r>
      <rPr>
        <sz val="11"/>
        <rFont val="Arial"/>
        <family val="2"/>
      </rPr>
      <t xml:space="preserve"> Earth Fault,IA-0.09kA, IB-0.25kA,IC-0.21kA</t>
    </r>
  </si>
  <si>
    <r>
      <rPr>
        <b/>
        <u/>
        <sz val="11"/>
        <rFont val="Arial"/>
        <family val="2"/>
      </rPr>
      <t>At  Meramundali B end</t>
    </r>
    <r>
      <rPr>
        <sz val="11"/>
        <rFont val="Arial"/>
        <family val="2"/>
      </rPr>
      <t>: Dist Protection</t>
    </r>
  </si>
  <si>
    <r>
      <rPr>
        <b/>
        <u/>
        <sz val="11"/>
        <rFont val="Arial"/>
        <family val="2"/>
      </rPr>
      <t>At Goda end</t>
    </r>
    <r>
      <rPr>
        <sz val="11"/>
        <rFont val="Arial"/>
        <family val="2"/>
      </rPr>
      <t>: O/C, Ir- 0.396kA, Iy- 0.408kA, Ib- 0.334kA</t>
    </r>
  </si>
  <si>
    <r>
      <rPr>
        <b/>
        <u/>
        <sz val="11"/>
        <rFont val="Arial"/>
        <family val="2"/>
      </rPr>
      <t>At Mendhasal end:</t>
    </r>
    <r>
      <rPr>
        <sz val="11"/>
        <rFont val="Arial"/>
        <family val="2"/>
      </rPr>
      <t xml:space="preserve"> Distance Protection,IY=9.5kA, Distance=5.1KM, ZONE- 1</t>
    </r>
  </si>
  <si>
    <r>
      <rPr>
        <b/>
        <u/>
        <sz val="11"/>
        <rFont val="Arial"/>
        <family val="2"/>
      </rPr>
      <t>At Infocity -II end:</t>
    </r>
    <r>
      <rPr>
        <sz val="11"/>
        <rFont val="Arial"/>
        <family val="2"/>
      </rPr>
      <t xml:space="preserve"> Earth Fault,with following fault current indications:-           Ir- 22.29A, Iy- 200A, Ib- 5.028KA
</t>
    </r>
    <r>
      <rPr>
        <b/>
        <u/>
        <sz val="11"/>
        <rFont val="Arial"/>
        <family val="2"/>
      </rPr>
      <t>At Atri end:</t>
    </r>
    <r>
      <rPr>
        <sz val="11"/>
        <rFont val="Arial"/>
        <family val="2"/>
      </rPr>
      <t xml:space="preserve"> Distance Protection,DP relay operated, B phase-N, IR= 22.29 A, IY= 200 A, IB= 5.20 kA, Zone-1, Distance= 13.2 km</t>
    </r>
  </si>
  <si>
    <r>
      <rPr>
        <b/>
        <u/>
        <sz val="11"/>
        <rFont val="Arial"/>
        <family val="2"/>
      </rPr>
      <t>At Infocity -II end:</t>
    </r>
    <r>
      <rPr>
        <sz val="11"/>
        <rFont val="Arial"/>
        <family val="2"/>
      </rPr>
      <t xml:space="preserve"> Earth Fault,Earth Fault with fault current Indication IR 0.08KA IY 1.85KA IB 8.4KA</t>
    </r>
  </si>
  <si>
    <r>
      <rPr>
        <b/>
        <u/>
        <sz val="11"/>
        <rFont val="Arial"/>
        <family val="2"/>
      </rPr>
      <t>At New Duburi end:</t>
    </r>
    <r>
      <rPr>
        <sz val="11"/>
        <rFont val="Arial"/>
        <family val="2"/>
      </rPr>
      <t xml:space="preserve"> Bus bar Relay &amp; 96 Relay OPTD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</si>
  <si>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Remote End Tripping,IL1-2.05KA,IL2-0.41KA, IL3-0.83KA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</si>
  <si>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Zone 2, O/C (B Ph), Ib-1.497kA, Dist- 67.34km</t>
    </r>
  </si>
  <si>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Over Current,O/C R,Y,B , Ir= 750 A , Iy= 1.02 kA , Ib= 1.18 kA</t>
    </r>
  </si>
  <si>
    <r>
      <rPr>
        <b/>
        <u/>
        <sz val="11"/>
        <rFont val="Arial"/>
        <family val="2"/>
      </rPr>
      <t>At New Duburi end</t>
    </r>
    <r>
      <rPr>
        <sz val="11"/>
        <rFont val="Arial"/>
        <family val="2"/>
      </rPr>
      <t>: O/C (Y-B Ph), Zone 4, Dist- 2.5km, Ir- 0.42kA, Iy- 0.78kA, Ib- 0.82kA</t>
    </r>
  </si>
  <si>
    <r>
      <rPr>
        <b/>
        <u/>
        <sz val="11"/>
        <rFont val="Arial"/>
        <family val="2"/>
      </rPr>
      <t xml:space="preserve">At New Duburi end: </t>
    </r>
    <r>
      <rPr>
        <sz val="11"/>
        <rFont val="Arial"/>
        <family val="2"/>
      </rPr>
      <t>No indication</t>
    </r>
    <r>
      <rPr>
        <b/>
        <u/>
        <sz val="11"/>
        <rFont val="Arial"/>
        <family val="2"/>
      </rPr>
      <t xml:space="preserve">
At Paradeep end:</t>
    </r>
    <r>
      <rPr>
        <sz val="11"/>
        <rFont val="Arial"/>
        <family val="2"/>
      </rPr>
      <t xml:space="preserve"> O/C (R-Y-B), Zone 4, Dist- 0km, Ir- 1.65kA, Iy- 1.513kA, Ib- 1.582kA</t>
    </r>
  </si>
  <si>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Over Current,Earth Fault,Ir= 4.14 kA , Iy= 385 A , Ib= 676.4 A,R-Ph to G ,Zone-I, Dist-11.57 kms</t>
    </r>
  </si>
  <si>
    <r>
      <rPr>
        <b/>
        <u/>
        <sz val="11"/>
        <rFont val="Arial"/>
        <family val="2"/>
      </rPr>
      <t>At New Duburi end</t>
    </r>
    <r>
      <rPr>
        <sz val="11"/>
        <rFont val="Arial"/>
        <family val="2"/>
      </rPr>
      <t xml:space="preserve">: Bus Bar Protection, Dist- 111.6km, Ir- 0.312kA, Iy- 0.195kA, Ib- 0.506kA
</t>
    </r>
    <r>
      <rPr>
        <b/>
        <u/>
        <sz val="11"/>
        <rFont val="Arial"/>
        <family val="2"/>
      </rPr>
      <t>At Paradeep end</t>
    </r>
    <r>
      <rPr>
        <sz val="11"/>
        <rFont val="Arial"/>
        <family val="2"/>
      </rPr>
      <t>: O/C (B Ph), Zone 2, Dist- 111.6km, Ir- 0.392kA, Iy- 0.574kA, Ib- 0.941kA</t>
    </r>
  </si>
  <si>
    <r>
      <rPr>
        <b/>
        <u/>
        <sz val="11"/>
        <rFont val="Arial"/>
        <family val="2"/>
      </rPr>
      <t>At New Duburi end:</t>
    </r>
    <r>
      <rPr>
        <sz val="11"/>
        <rFont val="Arial"/>
        <family val="2"/>
      </rPr>
      <t xml:space="preserve">  Dist- 147.8km, Ir- 1.98kA, Iy- 1.97kA, Ib- 1.99kA</t>
    </r>
  </si>
  <si>
    <r>
      <rPr>
        <b/>
        <u/>
        <sz val="11"/>
        <rFont val="Arial"/>
        <family val="2"/>
      </rPr>
      <t>At Paradeep end</t>
    </r>
    <r>
      <rPr>
        <sz val="11"/>
        <rFont val="Arial"/>
        <family val="2"/>
      </rPr>
      <t>: E/F (B-N), Zone 1,  Dist- 2.72km, Ib- 9.16kA</t>
    </r>
  </si>
  <si>
    <r>
      <rPr>
        <b/>
        <u/>
        <sz val="11"/>
        <rFont val="Arial"/>
        <family val="2"/>
      </rPr>
      <t>At Rengali end:</t>
    </r>
    <r>
      <rPr>
        <sz val="11"/>
        <rFont val="Arial"/>
        <family val="2"/>
      </rPr>
      <t xml:space="preserve"> Distance Protection,DP operated, Zone 4, Dist= 0.2 km. Ir=0.42 kA, Iy=2.87 kA, Ib=0.38 kA</t>
    </r>
  </si>
  <si>
    <r>
      <rPr>
        <b/>
        <u/>
        <sz val="11"/>
        <rFont val="Arial"/>
        <family val="2"/>
      </rPr>
      <t>At Rengali end:</t>
    </r>
    <r>
      <rPr>
        <sz val="11"/>
        <rFont val="Arial"/>
        <family val="2"/>
      </rPr>
      <t xml:space="preserve"> Distance Protection,ABCN Phase, Zone-3, Distance=0.1 km, Ir=0.48kA Iy=2.92kA Ib=0.34kA</t>
    </r>
  </si>
  <si>
    <r>
      <rPr>
        <b/>
        <u/>
        <sz val="11"/>
        <rFont val="Arial"/>
        <family val="2"/>
      </rPr>
      <t xml:space="preserve">At Barkote end: </t>
    </r>
    <r>
      <rPr>
        <sz val="11"/>
        <rFont val="Arial"/>
        <family val="2"/>
      </rPr>
      <t>Remote End Tripping,Distance Protection Fault, Zone-II, Fault Distance= 94.4KM, Fault Current(IL1=0.16KA, IL2=0.12KA, IL3=0.04KA)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</si>
  <si>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Current,DP1 (MiCOM P444):- F.L=B-n, Zone1, F.D=61.3 km, F.Du=71.74 ms, Ia=504 A, Ib=3.144 kA, Ic= 436.6 A, DP2 (MiCOM 7SA52):- F.L=L2-E, Zone1, F.D=59[59.7%] km, F.Du=71.74 ms, Ia=0.2 KA, Ib=2.92 kA, Ic= 0.31 KA</t>
    </r>
  </si>
  <si>
    <r>
      <rPr>
        <b/>
        <u/>
        <sz val="11"/>
        <rFont val="Arial"/>
        <family val="2"/>
      </rPr>
      <t>At Tarkera end:</t>
    </r>
    <r>
      <rPr>
        <sz val="11"/>
        <rFont val="Arial"/>
        <family val="2"/>
      </rPr>
      <t xml:space="preserve"> Distance Protection, DP MAIN1: DIST= 57.475 KM, LOOP=L1-N, ZONE-2, IL1=2644.49 A, IN= 2668.91 A
DP MAIN2 : DIST=57.97 KM, ZONE-2, LOOP : A-N, IA= 2.487 A, MT OPERATED</t>
    </r>
  </si>
  <si>
    <r>
      <rPr>
        <b/>
        <u/>
        <sz val="11"/>
        <rFont val="Arial"/>
        <family val="2"/>
      </rPr>
      <t>At Tarkera end:</t>
    </r>
    <r>
      <rPr>
        <sz val="11"/>
        <rFont val="Arial"/>
        <family val="2"/>
      </rPr>
      <t xml:space="preserve"> Distance Protection,DP1 :- ZONE-2, DIST=54.63 KM, LOOP :- A-N, IA=2.72 KA, IB=781.3 A, IC=202.4 A, FAULT RESISTANCE=1.814 OHM,DP2 :- ZONE-2, DIST=62.969 KM, LOOP :- L1-N, IL1=2.706 KA, IL2=776.06 A, IL3=186.74 A
</t>
    </r>
    <r>
      <rPr>
        <b/>
        <u/>
        <sz val="11"/>
        <rFont val="Arial"/>
        <family val="2"/>
      </rPr>
      <t>At Bamra end:</t>
    </r>
    <r>
      <rPr>
        <sz val="11"/>
        <rFont val="Arial"/>
        <family val="2"/>
      </rPr>
      <t xml:space="preserve"> Distance Protection,D.P-1, Fault Loop- L1-N, Zone- 1, Distance-401.5MTR, F.D- 53.27ms, RTT=79.91ms, Ia=4.387KA, Ib=770.6A, Ic=217.6                                                                    D.P-2,  Fault Loop- L1-N, Zone- 1, Distance- 0.6KM, Ia= 4697.800A, Ib= 780.121A, Ic=206.781A, In=5176.955A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</si>
  <si>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Current,Budhipadar end:- D/P operated(MiCOM p444): F.L=R-N F.D=51.58  km Ia=1.519 kA Ib=284.3 A Ic=525.7 A F. Resistance=3.1ohm Zone2 F. Duration=74.92 ms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</si>
  <si>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YN,Z1,0.06KM,Iy=8.6KA
</t>
    </r>
    <r>
      <rPr>
        <b/>
        <u/>
        <sz val="11"/>
        <rFont val="Arial"/>
        <family val="2"/>
      </rPr>
      <t>At Gunupur end:</t>
    </r>
    <r>
      <rPr>
        <sz val="11"/>
        <rFont val="Arial"/>
        <family val="2"/>
      </rPr>
      <t xml:space="preserve"> YN,Z2.73.9KM,Iy=869.6A</t>
    </r>
  </si>
  <si>
    <r>
      <rPr>
        <b/>
        <u/>
        <sz val="11"/>
        <rFont val="Arial"/>
        <family val="2"/>
      </rPr>
      <t>At Aska New end:</t>
    </r>
    <r>
      <rPr>
        <sz val="11"/>
        <rFont val="Arial"/>
        <family val="2"/>
      </rPr>
      <t xml:space="preserve"> Earth Fault,Aska New end: rnALSTOM P444 D.P relay: A/.R lockout,Y phase to E/f,zone 2,distance= 197.7Km and IY= 667.5A. SIEMENS SIPROTEC 7SA52 D.P relay: A/R lockout,zone 2,L2E , distance=198.7Km and IL2= 0.79KA.
At Therubali end: No tripping.</t>
    </r>
  </si>
  <si>
    <r>
      <rPr>
        <b/>
        <u/>
        <sz val="11"/>
        <rFont val="Arial"/>
        <family val="2"/>
      </rPr>
      <t>At TTPS end</t>
    </r>
    <r>
      <rPr>
        <sz val="11"/>
        <rFont val="Arial"/>
        <family val="2"/>
      </rPr>
      <t>: Ir- 0.019kA, Iy- 0.076kA, Ib- 0.125kA</t>
    </r>
  </si>
  <si>
    <r>
      <rPr>
        <b/>
        <u/>
        <sz val="11"/>
        <rFont val="Arial"/>
        <family val="2"/>
      </rPr>
      <t>At TTPS end</t>
    </r>
    <r>
      <rPr>
        <sz val="11"/>
        <rFont val="Arial"/>
        <family val="2"/>
      </rPr>
      <t>: Zone 1, Dist- 92.82km, Ir- 137.5A, Iy- 2.566kA, Ib- 2.504kA</t>
    </r>
  </si>
  <si>
    <r>
      <rPr>
        <b/>
        <u/>
        <sz val="11"/>
        <rFont val="Arial"/>
        <family val="2"/>
      </rPr>
      <t>At TTPS end:</t>
    </r>
    <r>
      <rPr>
        <sz val="11"/>
        <rFont val="Arial"/>
        <family val="2"/>
      </rPr>
      <t xml:space="preserve"> (i) ZONE-1 (ii) Dist-126.6 KM  (iv) Ia=0 A , Ib=0 A , Ic =30.88 A</t>
    </r>
  </si>
  <si>
    <r>
      <rPr>
        <b/>
        <u/>
        <sz val="11"/>
        <rFont val="Arial"/>
        <family val="2"/>
      </rPr>
      <t>At  Joda end</t>
    </r>
    <r>
      <rPr>
        <sz val="11"/>
        <rFont val="Arial"/>
        <family val="2"/>
      </rPr>
      <t xml:space="preserve">: Y-B-N, Zone 1, Dist- 76.9km, iy- 1.569kA, Ib- 1.606kA
</t>
    </r>
    <r>
      <rPr>
        <b/>
        <u/>
        <sz val="11"/>
        <rFont val="Arial"/>
        <family val="2"/>
      </rPr>
      <t>At Telkoi end</t>
    </r>
    <r>
      <rPr>
        <sz val="11"/>
        <rFont val="Arial"/>
        <family val="2"/>
      </rPr>
      <t>: Y-B-N, Zone 1, Dist- 17.44km, Iy- 2.361kA, Ib- 2.29kA</t>
    </r>
  </si>
  <si>
    <r>
      <rPr>
        <b/>
        <u/>
        <sz val="11"/>
        <rFont val="Arial"/>
        <family val="2"/>
      </rPr>
      <t>At Telkoi end:</t>
    </r>
    <r>
      <rPr>
        <sz val="11"/>
        <rFont val="Arial"/>
        <family val="2"/>
      </rPr>
      <t xml:space="preserve"> R-Y-N, Zone 1, Dist- 43.54km, Ir- 2.066kA, Iy- 1.878kA
A</t>
    </r>
    <r>
      <rPr>
        <b/>
        <u/>
        <sz val="11"/>
        <rFont val="Arial"/>
        <family val="2"/>
      </rPr>
      <t>t Joda end:</t>
    </r>
    <r>
      <rPr>
        <sz val="11"/>
        <rFont val="Arial"/>
        <family val="2"/>
      </rPr>
      <t xml:space="preserve"> R-Y-N, Zone 1, Dist- 50.82km, Ir- 1.823kA, Iy- 1.842kA</t>
    </r>
  </si>
  <si>
    <r>
      <rPr>
        <b/>
        <u/>
        <sz val="11"/>
        <rFont val="Arial"/>
        <family val="2"/>
      </rPr>
      <t>At  Joda end</t>
    </r>
    <r>
      <rPr>
        <sz val="11"/>
        <rFont val="Arial"/>
        <family val="2"/>
      </rPr>
      <t xml:space="preserve">: Y-B-N, Zone 1, Dist- 78km, Iy- 1.503kA, Ib- 1.597kA
</t>
    </r>
    <r>
      <rPr>
        <b/>
        <u/>
        <sz val="11"/>
        <rFont val="Arial"/>
        <family val="2"/>
      </rPr>
      <t>At Telkoi end</t>
    </r>
    <r>
      <rPr>
        <sz val="11"/>
        <rFont val="Arial"/>
        <family val="2"/>
      </rPr>
      <t xml:space="preserve">: Y-B-N, Zone 1, Dist- 66.78km, Iy- 3.642kA, Ib- 3.472kA                                                                                                                                                           </t>
    </r>
  </si>
  <si>
    <r>
      <rPr>
        <b/>
        <u/>
        <sz val="11"/>
        <rFont val="Arial"/>
        <family val="2"/>
      </rPr>
      <t xml:space="preserve"> At Joda end:</t>
    </r>
    <r>
      <rPr>
        <sz val="11"/>
        <rFont val="Arial"/>
        <family val="2"/>
      </rPr>
      <t xml:space="preserve"> R-Y-N, Zone 1, Dist- 52.04km, Ir- 1.619kA, Iy- 1.74kA
</t>
    </r>
    <r>
      <rPr>
        <b/>
        <u/>
        <sz val="11"/>
        <rFont val="Arial"/>
        <family val="2"/>
      </rPr>
      <t>At TTPS end:</t>
    </r>
    <r>
      <rPr>
        <sz val="11"/>
        <rFont val="Arial"/>
        <family val="2"/>
      </rPr>
      <t xml:space="preserve"> R-Y-N, Zone 1, Dist- 90.40km, Ir- 2.76kA, Iy- 2.542kA                                                                                                                                                        </t>
    </r>
  </si>
  <si>
    <r>
      <rPr>
        <b/>
        <u/>
        <sz val="11"/>
        <rFont val="Arial"/>
        <family val="2"/>
      </rPr>
      <t>At Upper Kolab end:</t>
    </r>
    <r>
      <rPr>
        <sz val="11"/>
        <rFont val="Arial"/>
        <family val="2"/>
      </rPr>
      <t xml:space="preserve"> Y-N, Zone 2, Dist-156.3km, Iy- 0.775kA</t>
    </r>
  </si>
  <si>
    <r>
      <rPr>
        <b/>
        <u/>
        <sz val="11"/>
        <rFont val="Arial"/>
        <family val="2"/>
      </rPr>
      <t>At Mohana end:</t>
    </r>
    <r>
      <rPr>
        <sz val="11"/>
        <rFont val="Arial"/>
        <family val="2"/>
      </rPr>
      <t xml:space="preserve"> Distance Protection,At Akhusingh end: Dist=14.3Km, Ir=0.05Ka, Iy=0.45Ka, Ib=0.04Ka</t>
    </r>
  </si>
  <si>
    <r>
      <rPr>
        <b/>
        <u/>
        <sz val="11"/>
        <rFont val="Arial"/>
        <family val="2"/>
      </rPr>
      <t>At Mohana end:</t>
    </r>
    <r>
      <rPr>
        <sz val="11"/>
        <rFont val="Arial"/>
        <family val="2"/>
      </rPr>
      <t xml:space="preserve"> Earth Fault,IL1=0.05Ka, IL2=0.54Ka, IL3=0.03Ka [From Digapahandi end]</t>
    </r>
  </si>
  <si>
    <r>
      <rPr>
        <b/>
        <u/>
        <sz val="11"/>
        <rFont val="Arial"/>
        <family val="2"/>
      </rPr>
      <t>At Mohana end:</t>
    </r>
    <r>
      <rPr>
        <sz val="11"/>
        <rFont val="Arial"/>
        <family val="2"/>
      </rPr>
      <t xml:space="preserve"> Distance Protection,At Digapahandi end: Dist=42.84km, IR=47A, IY=1324A, IB=31A, IG=1249A</t>
    </r>
  </si>
  <si>
    <r>
      <rPr>
        <b/>
        <u/>
        <sz val="11"/>
        <rFont val="Arial"/>
        <family val="2"/>
      </rPr>
      <t xml:space="preserve">At TTPS end: </t>
    </r>
    <r>
      <rPr>
        <sz val="11"/>
        <rFont val="Arial"/>
        <family val="2"/>
      </rPr>
      <t>160MVA AUTO TRF-I tripped on O/C</t>
    </r>
  </si>
  <si>
    <r>
      <rPr>
        <b/>
        <u/>
        <sz val="11"/>
        <rFont val="Arial"/>
        <family val="2"/>
      </rPr>
      <t>At Angul end:</t>
    </r>
    <r>
      <rPr>
        <sz val="11"/>
        <rFont val="Arial"/>
        <family val="2"/>
      </rPr>
      <t xml:space="preserve"> Remote End Tripping,CB did not trip at Boinda end.</t>
    </r>
  </si>
  <si>
    <r>
      <rPr>
        <b/>
        <u/>
        <sz val="11"/>
        <rFont val="Arial"/>
        <family val="2"/>
      </rPr>
      <t xml:space="preserve">At Angul end: </t>
    </r>
    <r>
      <rPr>
        <sz val="11"/>
        <rFont val="Arial"/>
        <family val="2"/>
      </rPr>
      <t>Remote End Tripping, CB didnot trip at Boinda end</t>
    </r>
  </si>
  <si>
    <r>
      <rPr>
        <b/>
        <u/>
        <sz val="11"/>
        <rFont val="Arial"/>
        <family val="2"/>
      </rPr>
      <t xml:space="preserve">At Angul end: </t>
    </r>
    <r>
      <rPr>
        <sz val="11"/>
        <rFont val="Arial"/>
        <family val="2"/>
      </rPr>
      <t xml:space="preserve">Tripped on B/U Relay,fault current=2.06KA
</t>
    </r>
  </si>
  <si>
    <r>
      <rPr>
        <b/>
        <u/>
        <sz val="11"/>
        <rFont val="Arial"/>
        <family val="2"/>
      </rPr>
      <t>At  Rairakhol end:</t>
    </r>
    <r>
      <rPr>
        <sz val="11"/>
        <rFont val="Arial"/>
        <family val="2"/>
      </rPr>
      <t xml:space="preserve"> Remote End Tripping,Incoming power supply to Boinda from Angul grid end failed.</t>
    </r>
  </si>
  <si>
    <r>
      <rPr>
        <b/>
        <u/>
        <sz val="11"/>
        <rFont val="Arial"/>
        <family val="2"/>
      </rPr>
      <t xml:space="preserve">At Rairakhol end: </t>
    </r>
    <r>
      <rPr>
        <sz val="11"/>
        <rFont val="Arial"/>
        <family val="2"/>
      </rPr>
      <t xml:space="preserve">Distance Protection,Distance -24.38KM, Current IL1-227.1A, IL2-138.2A, IL3-268.3A, fault loop- IL1-E , Zone-1, General trip, Fault duration- 51.69ms     
</t>
    </r>
    <r>
      <rPr>
        <b/>
        <u/>
        <sz val="11"/>
        <rFont val="Arial"/>
        <family val="2"/>
      </rPr>
      <t>At Boinda end:</t>
    </r>
    <r>
      <rPr>
        <sz val="11"/>
        <rFont val="Arial"/>
        <family val="2"/>
      </rPr>
      <t xml:space="preserve"> Distance -21.877KM, Current IL1-1739.51A, IL2-124.43A, IL3-266.12A, fault loop- IL1-E , Zone-1, General trip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</si>
  <si>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Protection, Distance -25.61KM, Current IL1-170.7A, IL2-161.7A, IL3-297.7A, fault loop- IL1-E , Zone-1, General trip, Fault duration- 46.70ms 
</t>
    </r>
    <r>
      <rPr>
        <b/>
        <u/>
        <sz val="11"/>
        <rFont val="Arial"/>
        <family val="2"/>
      </rPr>
      <t>At Boinda end:</t>
    </r>
    <r>
      <rPr>
        <sz val="11"/>
        <rFont val="Arial"/>
        <family val="2"/>
      </rPr>
      <t xml:space="preserve"> Distance -21.845KM, Current IL1-1778.20A, IL2-150.45A, IL3-295.88A, fault loop- IL1-E , Zone-1, General trip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</si>
  <si>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
</t>
    </r>
    <r>
      <rPr>
        <b/>
        <u/>
        <sz val="11"/>
        <rFont val="Arial"/>
        <family val="2"/>
      </rPr>
      <t>At Boinda end:</t>
    </r>
    <r>
      <rPr>
        <sz val="11"/>
        <rFont val="Arial"/>
        <family val="2"/>
      </rPr>
      <t xml:space="preserve"> Distance -30.979KM, Current IL1-174.76A, IL2-1194.06A, IL3-49.11A, fault loop- IL2-E , Zone-1, General trip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</si>
  <si>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Protection, Distance -27.43KM, Current IL1-281.4A, IL2-88.38A, IL3-272.8A, fault loop- IL1-E , Zone-1, General trip, Fault duration- 50.01ms 
</t>
    </r>
    <r>
      <rPr>
        <b/>
        <u/>
        <sz val="11"/>
        <rFont val="Arial"/>
        <family val="2"/>
      </rPr>
      <t>At Boinda end:</t>
    </r>
    <r>
      <rPr>
        <sz val="11"/>
        <rFont val="Arial"/>
        <family val="2"/>
      </rPr>
      <t xml:space="preserve"> Distance -21.456KM, Current IL1-1725.99A, IL2-70.21A, IL3-260A, fault loop- IL1-E , Zone-1, General trip</t>
    </r>
  </si>
  <si>
    <r>
      <rPr>
        <b/>
        <u/>
        <sz val="11"/>
        <rFont val="Arial"/>
        <family val="2"/>
      </rPr>
      <t>At Boinda end:</t>
    </r>
    <r>
      <rPr>
        <sz val="11"/>
        <rFont val="Arial"/>
        <family val="2"/>
      </rPr>
      <t xml:space="preserve"> Zone 1, Dist- 12.31km, Y-N, Iy- 1.26kA</t>
    </r>
  </si>
  <si>
    <r>
      <rPr>
        <b/>
        <u/>
        <sz val="11"/>
        <rFont val="Arial"/>
        <family val="2"/>
      </rPr>
      <t>At Maneswar end</t>
    </r>
    <r>
      <rPr>
        <sz val="11"/>
        <rFont val="Arial"/>
        <family val="2"/>
      </rPr>
      <t>: Zone 1, Dist- 14.9km, Ir- 2.98kA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</si>
  <si>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Protection,Zone- Z1, 2.11 KM, R-phase to Earth, Ir-6 KA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</si>
  <si>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Protection, distance-43.3 km, Ir=0.35 kA,Iy=1.67 kA, Ib=0.22 kA,  distance pick up - 50 ms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</si>
  <si>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Over Current,Directional over current &amp; earth fault operated, Trip A/B , LBB initiated, Ir=0.54 kA, Iy=0.54 kA, Ib=0.52 kA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</si>
  <si>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Distance Protection, Distance-17.8 km, trip time-0 ms, Y &amp; B ph , pu time - 53 ms, LE 2-3. Ir=0.22 kA, Iy=3.16 kA, Ib=3.39 kA</t>
    </r>
  </si>
  <si>
    <r>
      <rPr>
        <b/>
        <u/>
        <sz val="11"/>
        <rFont val="Arial"/>
        <family val="2"/>
      </rPr>
      <t>At Rairakhol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</si>
  <si>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Maneswar end:</t>
    </r>
    <r>
      <rPr>
        <sz val="11"/>
        <rFont val="Arial"/>
        <family val="2"/>
      </rPr>
      <t xml:space="preserve"> Distance Protection,R ph, Z-1, Distance-8.4 km, pu time- 30 ms, trip time- 10 ms, (0.37, 0.25, 0.42) kA
</t>
    </r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Tripped on Z1, R-ph, Ia=6363A, Ib=251A, Ic=421A, Fault dist.=2.11KM, fault duration= 48.29ms 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</si>
  <si>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Tripped on Z1, Bph E/F, Ia=239A, Ib=197A,Ic=3041A, Ig=2729A, Fault dist.=12.64KM, fault duration= 57.477ms 
</t>
    </r>
    <r>
      <rPr>
        <b/>
        <u/>
        <sz val="11"/>
        <rFont val="Arial"/>
        <family val="2"/>
      </rPr>
      <t>At Burla PH end:</t>
    </r>
    <r>
      <rPr>
        <sz val="11"/>
        <rFont val="Arial"/>
        <family val="2"/>
      </rPr>
      <t xml:space="preserve"> tripped at 00:03Hr on Z1, Bph, Fault dist.=6.4KM </t>
    </r>
  </si>
  <si>
    <r>
      <rPr>
        <b/>
        <u/>
        <sz val="11"/>
        <rFont val="Arial"/>
        <family val="2"/>
      </rPr>
      <t>At Katapali end</t>
    </r>
    <r>
      <rPr>
        <sz val="11"/>
        <rFont val="Arial"/>
        <family val="2"/>
      </rPr>
      <t>: O/C, Ir- 0.53kA, Iy- 0.58kA, Ib- 0.56kA</t>
    </r>
  </si>
  <si>
    <r>
      <rPr>
        <b/>
        <u/>
        <sz val="11"/>
        <rFont val="Arial"/>
        <family val="2"/>
      </rPr>
      <t>At Maneswar end:</t>
    </r>
    <r>
      <rPr>
        <sz val="11"/>
        <rFont val="Arial"/>
        <family val="2"/>
      </rPr>
      <t xml:space="preserve"> O/C (R Ph), Ir= 1.048A</t>
    </r>
  </si>
  <si>
    <r>
      <rPr>
        <b/>
        <u/>
        <sz val="11"/>
        <rFont val="Arial"/>
        <family val="2"/>
      </rPr>
      <t>At Angul end:</t>
    </r>
    <r>
      <rPr>
        <sz val="11"/>
        <rFont val="Arial"/>
        <family val="2"/>
      </rPr>
      <t xml:space="preserve"> Remote End Tripping,CB didnot trip at MCL end</t>
    </r>
  </si>
  <si>
    <r>
      <rPr>
        <b/>
        <u/>
        <sz val="11"/>
        <rFont val="Arial"/>
        <family val="2"/>
      </rPr>
      <t>At  Angul end</t>
    </r>
    <r>
      <rPr>
        <sz val="11"/>
        <rFont val="Arial"/>
        <family val="2"/>
      </rPr>
      <t>: O/C (B Ph) &amp; E/F, Ib-3.5kA. CB didnot trip at MCL end</t>
    </r>
  </si>
  <si>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>: O/C, Ir- 0.26kA, Iy- 0.43kA, Ib- 0.41kA</t>
    </r>
  </si>
  <si>
    <r>
      <rPr>
        <b/>
        <u/>
        <sz val="11"/>
        <rFont val="Arial"/>
        <family val="2"/>
      </rPr>
      <t>At Barbil end</t>
    </r>
    <r>
      <rPr>
        <sz val="11"/>
        <rFont val="Arial"/>
        <family val="2"/>
      </rPr>
      <t>: B-N, Zone 1, Dist- 7.02km, Ib- 4.04kA
No tripping at Bolani end</t>
    </r>
  </si>
  <si>
    <r>
      <rPr>
        <b/>
        <u/>
        <sz val="11"/>
        <rFont val="Arial"/>
        <family val="2"/>
      </rPr>
      <t>At Purusottampur end:</t>
    </r>
    <r>
      <rPr>
        <sz val="11"/>
        <rFont val="Arial"/>
        <family val="2"/>
      </rPr>
      <t xml:space="preserve"> Distance Protection,Tripped with Distance protection Relay, A/R Block, A/R Lockout, o/c in R-phase, fault current- IL1- 1.73 KA, IL2- 0.01 KA, IL3- 0.01 KA,  Zone-2, Distance-17.4 KM.
</t>
    </r>
    <r>
      <rPr>
        <b/>
        <u/>
        <sz val="11"/>
        <rFont val="Arial"/>
        <family val="2"/>
      </rPr>
      <t>At Aska end:</t>
    </r>
    <r>
      <rPr>
        <sz val="11"/>
        <rFont val="Arial"/>
        <family val="2"/>
      </rPr>
      <t xml:space="preserve"> A/R OPERATED,Z-1,DIST-21.42K.M, R-N,IA-1.838KA,IB-130.8A,IC-155.9A</t>
    </r>
  </si>
  <si>
    <r>
      <rPr>
        <b/>
        <u/>
        <sz val="11"/>
        <rFont val="Arial"/>
        <family val="2"/>
      </rPr>
      <t>At Balasore end</t>
    </r>
    <r>
      <rPr>
        <sz val="11"/>
        <rFont val="Arial"/>
        <family val="2"/>
      </rPr>
      <t>: R-N, Dist- 84.84km, Ir- 0.955kA, Iy-0.826kA, Ib- 0.589kA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</si>
  <si>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Distance Protection,Y-ph &amp; B-ph optd,Dist optd,Zone-1,carrier send, Dist-55.75KM,Fault current Ir-172A,Iy-193A,Ib-1929A,In-1.5KA.
</t>
    </r>
    <r>
      <rPr>
        <b/>
        <u/>
        <sz val="11"/>
        <rFont val="Arial"/>
        <family val="2"/>
      </rPr>
      <t>At Udala end:</t>
    </r>
    <r>
      <rPr>
        <sz val="11"/>
        <rFont val="Arial"/>
        <family val="2"/>
      </rPr>
      <t xml:space="preserve"> Distance Protection</t>
    </r>
  </si>
  <si>
    <r>
      <rPr>
        <b/>
        <u/>
        <sz val="11"/>
        <rFont val="Arial"/>
        <family val="2"/>
      </rPr>
      <t>At Udala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</si>
  <si>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Udala end:</t>
    </r>
    <r>
      <rPr>
        <sz val="11"/>
        <rFont val="Arial"/>
        <family val="2"/>
      </rPr>
      <t xml:space="preserve"> DC Earth fault</t>
    </r>
  </si>
  <si>
    <r>
      <rPr>
        <b/>
        <u/>
        <sz val="11"/>
        <rFont val="Arial"/>
        <family val="2"/>
      </rPr>
      <t>At Betanati end:</t>
    </r>
    <r>
      <rPr>
        <sz val="11"/>
        <rFont val="Arial"/>
        <family val="2"/>
      </rPr>
      <t xml:space="preserve"> DP relay operated ,started phase -CN ,Tripped phase-ABC ,Zone-I ,Fault location=9.567KM ,IA=112.4A, IB=244.2A, IC=115.8A . VAN=74.39KV, VBN=74.80KV, VCN=12.66KA .
None of the Relay operated from Baripada grid end.</t>
    </r>
  </si>
  <si>
    <r>
      <rPr>
        <b/>
        <u/>
        <sz val="11"/>
        <rFont val="Arial"/>
        <family val="2"/>
      </rPr>
      <t>At Baripada end</t>
    </r>
    <r>
      <rPr>
        <sz val="11"/>
        <rFont val="Arial"/>
        <family val="2"/>
      </rPr>
      <t xml:space="preserve">: E/F (Y-N), Zone 1, Iy- 3kA
</t>
    </r>
    <r>
      <rPr>
        <b/>
        <u/>
        <sz val="11"/>
        <rFont val="Arial"/>
        <family val="2"/>
      </rPr>
      <t>At Betanati end</t>
    </r>
    <r>
      <rPr>
        <sz val="11"/>
        <rFont val="Arial"/>
        <family val="2"/>
      </rPr>
      <t>: Y-N, Zone 1, Dist- 4.54km, Ir- 0.139kA,  Iy- 0.138kA, Ib- 0.127kA</t>
    </r>
  </si>
  <si>
    <r>
      <rPr>
        <b/>
        <u/>
        <sz val="11"/>
        <rFont val="Arial"/>
        <family val="2"/>
      </rPr>
      <t>At Betanati end</t>
    </r>
    <r>
      <rPr>
        <sz val="11"/>
        <rFont val="Arial"/>
        <family val="2"/>
      </rPr>
      <t>: R-Y-B, Zone 1, Dist -12.60km, Ir- 0.118kA, Iy- 0.119kA, Ib- 0.182kA
No tripping at Baripada end</t>
    </r>
  </si>
  <si>
    <r>
      <rPr>
        <b/>
        <u/>
        <sz val="11"/>
        <rFont val="Arial"/>
        <family val="2"/>
      </rPr>
      <t>At Baripada end:</t>
    </r>
    <r>
      <rPr>
        <sz val="11"/>
        <rFont val="Arial"/>
        <family val="2"/>
      </rPr>
      <t xml:space="preserve"> DP relay operated ,Zone -I , fault loop - L2-L3 ,Distance =16Km, IL1=0.07KA, IL2=3.45KA, IL3=3.38KA .
</t>
    </r>
    <r>
      <rPr>
        <b/>
        <u/>
        <sz val="11"/>
        <rFont val="Arial"/>
        <family val="2"/>
      </rPr>
      <t>At Betanati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</si>
  <si>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E/F, O/C (R Ph), Zone 1, Dist- 0.5km, Ir- 75kA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</si>
  <si>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Earth Fault, O/C,E/F,Dist R-ph  OPTD,Zone-1,dist-1.28KM, fault current:Ir=6.9KA,In=6.8KA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</si>
  <si>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Current,Fault report: O/C,R-ph  OPTD fault current:Ir=314.74A,Iy=313.54A.</t>
    </r>
  </si>
  <si>
    <r>
      <rPr>
        <b/>
        <u/>
        <sz val="11"/>
        <rFont val="Arial"/>
        <family val="2"/>
      </rPr>
      <t xml:space="preserve">At Balasore end: </t>
    </r>
    <r>
      <rPr>
        <sz val="11"/>
        <rFont val="Arial"/>
        <family val="2"/>
      </rPr>
      <t>O/C (R Ph), Ir- 0.352kA</t>
    </r>
  </si>
  <si>
    <r>
      <rPr>
        <b/>
        <u/>
        <sz val="11"/>
        <rFont val="Arial"/>
        <family val="2"/>
      </rPr>
      <t>At  Balasore end</t>
    </r>
    <r>
      <rPr>
        <sz val="11"/>
        <rFont val="Arial"/>
        <family val="2"/>
      </rPr>
      <t>: O/C (R-Y), If- 0.411kA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</si>
  <si>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Current,O/C,R-ph ,B-ph OPTD fault current:Ir=311A,Iy=309A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</si>
  <si>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Current,O/C,R-ph ,B-ph OPTD fault current:Ir=344A,Iy=343A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</si>
  <si>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Current,Fault report: O/C,R-ph ,B-ph OPTD fault current:Ir=289A,Iy=288A.rn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</si>
  <si>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 Fault report: O/C,R-ph ,B-ph OPTD fault current: Ir=353A,Iy=353A.rn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</si>
  <si>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Current,Fault report: O/C,R-ph ,B-ph OPTD fault current:Ir=374A,Iy=374A.rn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</si>
  <si>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O/C (R-B Ph), Ir- 0.369kA, Iy- 0.365kA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</si>
  <si>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O/C (R-B), Ir- 0.371kA, Ib- 0.372kA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</si>
  <si>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 O/C,R-ph ,B-ph OPTD fault current: Ir=324A, Iy=321A.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</si>
  <si>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 R-ph ,B-ph OPTD fault current:Ir=362A,Iy=360A.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</si>
  <si>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Over Current, R-ph ,B-ph OPTD fault current:Ir=283A,Iy=282A</t>
    </r>
  </si>
  <si>
    <r>
      <rPr>
        <b/>
        <u/>
        <sz val="11"/>
        <rFont val="Arial"/>
        <family val="2"/>
      </rPr>
      <t xml:space="preserve">At Balasore end: </t>
    </r>
    <r>
      <rPr>
        <sz val="11"/>
        <rFont val="Arial"/>
        <family val="2"/>
      </rPr>
      <t>O/C, Ir- 0.313kA, Ib- 0.312kA</t>
    </r>
  </si>
  <si>
    <r>
      <rPr>
        <b/>
        <u/>
        <sz val="11"/>
        <rFont val="Arial"/>
        <family val="2"/>
      </rPr>
      <t>At Balasore end:</t>
    </r>
    <r>
      <rPr>
        <sz val="11"/>
        <rFont val="Arial"/>
        <family val="2"/>
      </rPr>
      <t xml:space="preserve"> O/C, Ir- 0.385kA, Iy- 0.383kA</t>
    </r>
  </si>
  <si>
    <r>
      <rPr>
        <b/>
        <u/>
        <sz val="11"/>
        <rFont val="Arial"/>
        <family val="2"/>
      </rPr>
      <t>At Soro end:</t>
    </r>
    <r>
      <rPr>
        <sz val="11"/>
        <rFont val="Arial"/>
        <family val="2"/>
      </rPr>
      <t xml:space="preserve"> Distance Protection,Relay not operated. chandipur Grid Realy Details:- Distance Protection Relay: Zone-1, Distance-32.97Km, IA=0.19KA, IB=1.37KA, IC=0.15KA, IN=1.22KA.</t>
    </r>
  </si>
  <si>
    <r>
      <rPr>
        <b/>
        <u/>
        <sz val="11"/>
        <rFont val="Arial"/>
        <family val="2"/>
      </rPr>
      <t>At  Somnathpur end:</t>
    </r>
    <r>
      <rPr>
        <sz val="11"/>
        <rFont val="Arial"/>
        <family val="2"/>
      </rPr>
      <t xml:space="preserve"> Tripped</t>
    </r>
  </si>
  <si>
    <r>
      <rPr>
        <b/>
        <u/>
        <sz val="11"/>
        <rFont val="Arial"/>
        <family val="2"/>
      </rPr>
      <t>At Chandpur end:</t>
    </r>
    <r>
      <rPr>
        <sz val="11"/>
        <rFont val="Arial"/>
        <family val="2"/>
      </rPr>
      <t xml:space="preserve"> R-Y, Zone 2, Dist- 44.3km, Ir- 1.63kA, Iy- 1.48kA, A/R Block
</t>
    </r>
    <r>
      <rPr>
        <b/>
        <u/>
        <sz val="11"/>
        <rFont val="Arial"/>
        <family val="2"/>
      </rPr>
      <t>At Balugaon end:</t>
    </r>
    <r>
      <rPr>
        <sz val="11"/>
        <rFont val="Arial"/>
        <family val="2"/>
      </rPr>
      <t xml:space="preserve"> CB not operated
</t>
    </r>
  </si>
  <si>
    <r>
      <rPr>
        <b/>
        <u/>
        <sz val="11"/>
        <rFont val="Arial"/>
        <family val="2"/>
      </rPr>
      <t>At Balugaon end:</t>
    </r>
    <r>
      <rPr>
        <sz val="11"/>
        <rFont val="Arial"/>
        <family val="2"/>
      </rPr>
      <t xml:space="preserve"> Distance Protection,Earth FaultIR=0.00A, IY=3066A, IB=35A, IG=3076A, Zone=1, Distance=0.6KM,Y-ph, IR=0.00KA, IY=3.1KA, IB=0.03KA</t>
    </r>
  </si>
  <si>
    <r>
      <rPr>
        <b/>
        <u/>
        <sz val="11"/>
        <rFont val="Arial"/>
        <family val="2"/>
      </rPr>
      <t>At Balugaon end</t>
    </r>
    <r>
      <rPr>
        <sz val="11"/>
        <rFont val="Arial"/>
        <family val="2"/>
      </rPr>
      <t xml:space="preserve">: B-N, Zone 1, Dist- 0.93km, Ib- 1.494kA
</t>
    </r>
    <r>
      <rPr>
        <b/>
        <u/>
        <sz val="11"/>
        <rFont val="Arial"/>
        <family val="2"/>
      </rPr>
      <t>At Chatrapur end</t>
    </r>
    <r>
      <rPr>
        <sz val="11"/>
        <rFont val="Arial"/>
        <family val="2"/>
      </rPr>
      <t>: B-N, Dist- 60.35km, Zone 2, Ib- 1.493KA</t>
    </r>
  </si>
  <si>
    <r>
      <rPr>
        <b/>
        <u/>
        <sz val="11"/>
        <rFont val="Arial"/>
        <family val="2"/>
      </rPr>
      <t>At  Bargarh end</t>
    </r>
    <r>
      <rPr>
        <sz val="11"/>
        <rFont val="Arial"/>
        <family val="2"/>
      </rPr>
      <t xml:space="preserve">: Zone 2, Dist- 24.70km, Ir- 219A, Iy- 349A, Ib- 442A
</t>
    </r>
    <r>
      <rPr>
        <b/>
        <u/>
        <sz val="11"/>
        <rFont val="Arial"/>
        <family val="2"/>
      </rPr>
      <t>At Thuapali end</t>
    </r>
    <r>
      <rPr>
        <sz val="11"/>
        <rFont val="Arial"/>
        <family val="2"/>
      </rPr>
      <t>: E/F (B-N), Zone 1, Dist- 9.2km, Ib- 2.68kA</t>
    </r>
  </si>
  <si>
    <r>
      <rPr>
        <b/>
        <u/>
        <sz val="11"/>
        <rFont val="Arial"/>
        <family val="2"/>
      </rPr>
      <t>At PGCIL end:</t>
    </r>
    <r>
      <rPr>
        <sz val="11"/>
        <rFont val="Arial"/>
        <family val="2"/>
      </rPr>
      <t xml:space="preserve"> O/C, Ir- 0.7kA, Iy- 0.73kA, Ib- 0.7kA</t>
    </r>
  </si>
  <si>
    <r>
      <rPr>
        <b/>
        <u/>
        <sz val="11"/>
        <rFont val="Arial"/>
        <family val="2"/>
      </rPr>
      <t>At Baripada end</t>
    </r>
    <r>
      <rPr>
        <sz val="11"/>
        <rFont val="Arial"/>
        <family val="2"/>
      </rPr>
      <t>: O/C (Y Ph), Iy- 5.05kA</t>
    </r>
  </si>
  <si>
    <r>
      <rPr>
        <b/>
        <u/>
        <sz val="11"/>
        <rFont val="Arial"/>
        <family val="2"/>
      </rPr>
      <t>At Baripada PG end:</t>
    </r>
    <r>
      <rPr>
        <sz val="11"/>
        <rFont val="Arial"/>
        <family val="2"/>
      </rPr>
      <t xml:space="preserve"> DP Relay operated ,distance-7.478KM, Fault current =5.46KA, Zone-I,B-Phase to ground ,Fault voltage (Vcn)=34.52KV . Backup relay operated  : trip time=51ms .
None of the Relay operated from Baripada grid end.</t>
    </r>
  </si>
  <si>
    <r>
      <rPr>
        <b/>
        <u/>
        <sz val="11"/>
        <rFont val="Arial"/>
        <family val="2"/>
      </rPr>
      <t>At Baripada PG end</t>
    </r>
    <r>
      <rPr>
        <sz val="11"/>
        <rFont val="Arial"/>
        <family val="2"/>
      </rPr>
      <t>:  O/C (R-B), Ir- 0.79kA, Ib- 0.94kA</t>
    </r>
  </si>
  <si>
    <r>
      <rPr>
        <b/>
        <u/>
        <sz val="11"/>
        <rFont val="Arial"/>
        <family val="2"/>
      </rPr>
      <t>At Baripada end</t>
    </r>
    <r>
      <rPr>
        <sz val="11"/>
        <rFont val="Arial"/>
        <family val="2"/>
      </rPr>
      <t xml:space="preserve">: R-Y-B, Zone 1 ,Dist -8.958km, Ir- 0.414kA, Iy-0.405kA, Ib- 0.461kA
</t>
    </r>
    <r>
      <rPr>
        <b/>
        <u/>
        <sz val="11"/>
        <rFont val="Arial"/>
        <family val="2"/>
      </rPr>
      <t>At Baripada PG end</t>
    </r>
    <r>
      <rPr>
        <sz val="11"/>
        <rFont val="Arial"/>
        <family val="2"/>
      </rPr>
      <t>:  Directional O/C &amp; E/F, Ir- 5.86kA, Iy-5.58kA, Ib-0.45kA, Dist- 11.2km</t>
    </r>
  </si>
  <si>
    <r>
      <rPr>
        <b/>
        <u/>
        <sz val="11"/>
        <rFont val="Arial"/>
        <family val="2"/>
      </rPr>
      <t>At Baripada end:</t>
    </r>
    <r>
      <rPr>
        <sz val="11"/>
        <rFont val="Arial"/>
        <family val="2"/>
      </rPr>
      <t xml:space="preserve"> Over Current,
</t>
    </r>
    <r>
      <rPr>
        <b/>
        <u/>
        <sz val="11"/>
        <rFont val="Arial"/>
        <family val="2"/>
      </rPr>
      <t>At Baripada PG end:</t>
    </r>
    <r>
      <rPr>
        <sz val="11"/>
        <rFont val="Arial"/>
        <family val="2"/>
      </rPr>
      <t xml:space="preserve"> back up relay operated , Directional O/C in Y &amp; B - Phase ,IL1=0.16KA, IL2=1KA, IL3=0.82KA .</t>
    </r>
  </si>
  <si>
    <r>
      <rPr>
        <b/>
        <u/>
        <sz val="11"/>
        <rFont val="Arial"/>
        <family val="2"/>
      </rPr>
      <t>At Baripada end:</t>
    </r>
    <r>
      <rPr>
        <sz val="11"/>
        <rFont val="Arial"/>
        <family val="2"/>
      </rPr>
      <t xml:space="preserve"> DP relay operated, started phase :B N , Fault duration -31.67ms ,Relay trip time -0.00ms ,IL1=286.9A, IL2=459.2A, IL3=236.1A .VAN=78.48KV, VBN=78.01KV ,VCN=37.35KV .                                                                                     </t>
    </r>
    <r>
      <rPr>
        <b/>
        <u/>
        <sz val="11"/>
        <rFont val="Arial"/>
        <family val="2"/>
      </rPr>
      <t>At Baripada PG end:</t>
    </r>
    <r>
      <rPr>
        <sz val="11"/>
        <rFont val="Arial"/>
        <family val="2"/>
      </rPr>
      <t xml:space="preserve"> Backup O/C protection operated ,                                                                                                        Directional O/C trip ,IL1=0.32KA, IL2=0.29KA, IL3=4.7KA . </t>
    </r>
  </si>
  <si>
    <r>
      <rPr>
        <b/>
        <u/>
        <sz val="11"/>
        <rFont val="Arial"/>
        <family val="2"/>
      </rPr>
      <t>At Digapahandi end</t>
    </r>
    <r>
      <rPr>
        <sz val="11"/>
        <rFont val="Arial"/>
        <family val="2"/>
      </rPr>
      <t xml:space="preserve">: Y-N, Zone 1, Iy- 1.k391A, Dist- 23.81km
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</si>
  <si>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E/F, B-N, Zone 1, Dist- 5.383 km, Ib-5.703kA</t>
    </r>
  </si>
  <si>
    <r>
      <rPr>
        <b/>
        <u/>
        <sz val="11"/>
        <rFont val="Arial"/>
        <family val="2"/>
      </rPr>
      <t>At Jajpur Town end:</t>
    </r>
    <r>
      <rPr>
        <sz val="11"/>
        <rFont val="Arial"/>
        <family val="2"/>
      </rPr>
      <t xml:space="preserve"> Distance Protection,Irn=197.1A, Iyn=78.84A, Ibn=86.27A, Vrn=67.94 KV, Vyn=5.97KV, Vbn=70.79KV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</si>
  <si>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Zone 1, O/C (B Ph), Ib- 3.037kA, Dist- 18.64km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</si>
  <si>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Distance Protection,Over Current,ACTIVE GROUP I, STARTED PHASE -CN, TRIPPED PHASE-C, ZONE-1, DIST-15.90 KM, Ia-33.76 A, Ib-29.97 A, Ic-4.462 KA, Van-71.18  KV, Vbn- 72.70 KV, Vcn- 47.33 KV,B PHASE O/C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</si>
  <si>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O/C (B-N), Zone 1, Dist- 15.91km, Ib- 4.37kA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</si>
  <si>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R-N, Zone 1, Dist- 28.65km, Ir- 2.516kA</t>
    </r>
  </si>
  <si>
    <r>
      <rPr>
        <b/>
        <u/>
        <sz val="11"/>
        <rFont val="Arial"/>
        <family val="2"/>
      </rPr>
      <t>At Bhadrak end</t>
    </r>
    <r>
      <rPr>
        <sz val="11"/>
        <rFont val="Arial"/>
        <family val="2"/>
      </rPr>
      <t>: O/C (Y-B Ph), Iy- 0.27kA, Ib- 0.27kA</t>
    </r>
  </si>
  <si>
    <r>
      <rPr>
        <b/>
        <u/>
        <sz val="11"/>
        <rFont val="Arial"/>
        <family val="2"/>
      </rPr>
      <t>At  Bhadrak end</t>
    </r>
    <r>
      <rPr>
        <sz val="11"/>
        <rFont val="Arial"/>
        <family val="2"/>
      </rPr>
      <t>: O/C, If- 0.27kA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</si>
  <si>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Over Current,Over Current,  IL2=0.30 KA (Y Phase), IL3=0.30 KA  (B Phase)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</si>
  <si>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Over Current,Over Current,  IL2=0.26 KA (Y Phase), IL3=0.26 KA  (B Phase)rn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</si>
  <si>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Over Current, Y phase,B Phase IL2=0.28KA, IL3=0.28KA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</si>
  <si>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Over CurrentOver current Y phase,B Phase IL2=0.28KA, IL3=0.28KA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</si>
  <si>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O/C (Y-B), (Iy, Ib)- 0.27kA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</si>
  <si>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O/C, If- 0.29kA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</si>
  <si>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O/C, If- 0.26kA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</si>
  <si>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O/C, Iy- 0.28kA, Ib- 0.27kA</t>
    </r>
  </si>
  <si>
    <r>
      <rPr>
        <b/>
        <u/>
        <sz val="11"/>
        <rFont val="Arial"/>
        <family val="2"/>
      </rPr>
      <t xml:space="preserve">At Jajpur Town end: </t>
    </r>
    <r>
      <rPr>
        <sz val="11"/>
        <rFont val="Arial"/>
        <family val="2"/>
      </rPr>
      <t>Remote End Tripping</t>
    </r>
  </si>
  <si>
    <r>
      <rPr>
        <b/>
        <u/>
        <sz val="11"/>
        <rFont val="Arial"/>
        <family val="2"/>
      </rPr>
      <t>At Jajpur Town end:</t>
    </r>
    <r>
      <rPr>
        <sz val="11"/>
        <rFont val="Arial"/>
        <family val="2"/>
      </rPr>
      <t xml:space="preserve"> Remote End Tripping,Started phase Y-N, Tripped phase Y-N, Zone-1, Fault distance=2.224KM, Irn=6.14A, Iyn=5.64KA, Ibn=5.56A, Vyn=78.43 KV, Vyn=19.69KV, Vbn=80.36KV, Fault resistance=2.47 ohm</t>
    </r>
  </si>
  <si>
    <r>
      <rPr>
        <b/>
        <u/>
        <sz val="11"/>
        <rFont val="Arial"/>
        <family val="2"/>
      </rPr>
      <t>At Jajpur Town end</t>
    </r>
    <r>
      <rPr>
        <sz val="11"/>
        <rFont val="Arial"/>
        <family val="2"/>
      </rPr>
      <t>: B-N, Zone 1, Dist- 1km, Ib- 0.273kA</t>
    </r>
  </si>
  <si>
    <r>
      <rPr>
        <b/>
        <u/>
        <sz val="11"/>
        <rFont val="Arial"/>
        <family val="2"/>
      </rPr>
      <t>At Bhanjanagar end</t>
    </r>
    <r>
      <rPr>
        <sz val="11"/>
        <rFont val="Arial"/>
        <family val="2"/>
      </rPr>
      <t>: Y-B, Zone 1, Dist- 36.43km, Iy- 3.141kA, Ib- 2.974kA</t>
    </r>
  </si>
  <si>
    <r>
      <rPr>
        <b/>
        <u/>
        <sz val="11"/>
        <rFont val="Arial"/>
        <family val="2"/>
      </rPr>
      <t xml:space="preserve">At G.Udaygiri end: </t>
    </r>
    <r>
      <rPr>
        <sz val="11"/>
        <rFont val="Arial"/>
        <family val="2"/>
      </rPr>
      <t>Distance Protection, zone-1 , D-23.6KM, Ir-1.40KA, Iy-0.13KA &amp; Ib-0.25KA.</t>
    </r>
  </si>
  <si>
    <r>
      <rPr>
        <b/>
        <u/>
        <sz val="11"/>
        <rFont val="Arial"/>
        <family val="2"/>
      </rPr>
      <t>At G.Udaygiri end:</t>
    </r>
    <r>
      <rPr>
        <sz val="11"/>
        <rFont val="Arial"/>
        <family val="2"/>
      </rPr>
      <t xml:space="preserve"> Distance Protection,  zone-1 , D-26.3KM, Ir-0.17KA, Iy-0.28KA &amp; Ib-1.48KA.</t>
    </r>
  </si>
  <si>
    <r>
      <rPr>
        <b/>
        <u/>
        <sz val="11"/>
        <rFont val="Arial"/>
        <family val="2"/>
      </rPr>
      <t>At G.Udaygiri end:</t>
    </r>
    <r>
      <rPr>
        <sz val="11"/>
        <rFont val="Arial"/>
        <family val="2"/>
      </rPr>
      <t xml:space="preserve"> Distance Protection, zone-1 , D-15.7KM, Ir-1.90KA,  &amp; Ib-1.72KA.</t>
    </r>
  </si>
  <si>
    <r>
      <rPr>
        <b/>
        <u/>
        <sz val="11"/>
        <rFont val="Arial"/>
        <family val="2"/>
      </rPr>
      <t>At G.Udaygiri end:</t>
    </r>
    <r>
      <rPr>
        <sz val="11"/>
        <rFont val="Arial"/>
        <family val="2"/>
      </rPr>
      <t xml:space="preserve"> Distance Protection, zone-1 , D-43.5KM, Iy-1.56KA,  &amp; Ib-1.53KA.</t>
    </r>
  </si>
  <si>
    <r>
      <rPr>
        <b/>
        <u/>
        <sz val="11"/>
        <rFont val="Arial"/>
        <family val="2"/>
      </rPr>
      <t>At Kesura end:</t>
    </r>
    <r>
      <rPr>
        <sz val="11"/>
        <rFont val="Arial"/>
        <family val="2"/>
      </rPr>
      <t xml:space="preserve"> Remote End Tripping,Pratapsasan Grid End-O/C(R-Ph), Ia-2.4KA, Ib-84A, Ic-279A
</t>
    </r>
    <r>
      <rPr>
        <b/>
        <u/>
        <sz val="11"/>
        <rFont val="Arial"/>
        <family val="2"/>
      </rPr>
      <t>At Pratapsasan end:</t>
    </r>
    <r>
      <rPr>
        <sz val="11"/>
        <rFont val="Arial"/>
        <family val="2"/>
      </rPr>
      <t xml:space="preserve"> Distance Protection,AT Pratapsasan Grid       Ia-2.4KA, Ib-84A, Ic-279A</t>
    </r>
  </si>
  <si>
    <r>
      <rPr>
        <b/>
        <u/>
        <sz val="11"/>
        <rFont val="Arial"/>
        <family val="2"/>
      </rPr>
      <t>At Nimapara end:</t>
    </r>
    <r>
      <rPr>
        <sz val="11"/>
        <rFont val="Arial"/>
        <family val="2"/>
      </rPr>
      <t xml:space="preserve"> Over Current, Bus fault</t>
    </r>
  </si>
  <si>
    <r>
      <rPr>
        <b/>
        <u/>
        <sz val="11"/>
        <rFont val="Arial"/>
        <family val="2"/>
      </rPr>
      <t>At Pratapsasan end</t>
    </r>
    <r>
      <rPr>
        <sz val="11"/>
        <rFont val="Arial"/>
        <family val="2"/>
      </rPr>
      <t xml:space="preserve">: Y-B Ph, Zone 2, Dist- 14.73km, Iy- 2.95kA, Ib- 2.87kA
</t>
    </r>
    <r>
      <rPr>
        <b/>
        <u/>
        <sz val="11"/>
        <rFont val="Arial"/>
        <family val="2"/>
      </rPr>
      <t>At Phulnakhara end:</t>
    </r>
    <r>
      <rPr>
        <sz val="11"/>
        <rFont val="Arial"/>
        <family val="2"/>
      </rPr>
      <t xml:space="preserve"> Y-B Ph, Zone 2, Dist- 3.615km, Iy- 5.461kA, Ib- 5.529kA</t>
    </r>
  </si>
  <si>
    <r>
      <rPr>
        <b/>
        <u/>
        <sz val="11"/>
        <rFont val="Arial"/>
        <family val="2"/>
      </rPr>
      <t>At Bhubaneswar end:</t>
    </r>
    <r>
      <rPr>
        <sz val="11"/>
        <rFont val="Arial"/>
        <family val="2"/>
      </rPr>
      <t xml:space="preserve"> Y-B Ph, Iy- 3.444kA, Ib- 3.42kA</t>
    </r>
  </si>
  <si>
    <r>
      <rPr>
        <b/>
        <u/>
        <sz val="11"/>
        <rFont val="Arial"/>
        <family val="2"/>
      </rPr>
      <t>At Bidanasi end:</t>
    </r>
    <r>
      <rPr>
        <sz val="11"/>
        <rFont val="Arial"/>
        <family val="2"/>
      </rPr>
      <t xml:space="preserve"> DP relay, R-ph, Zone-1, Distance- 6.05km, Ir=3.45kA, Iy=226.5A, Ib=76.3A</t>
    </r>
  </si>
  <si>
    <r>
      <rPr>
        <b/>
        <u/>
        <sz val="11"/>
        <rFont val="Arial"/>
        <family val="2"/>
      </rPr>
      <t>At Brajabiharipur end:</t>
    </r>
    <r>
      <rPr>
        <sz val="11"/>
        <rFont val="Arial"/>
        <family val="2"/>
      </rPr>
      <t xml:space="preserve"> Distance Protection, R-ph-E/F, Distance-2.1km, Zone-1, Ir=6.25kA, Iy=0.43kA, Ib=0.22kA. At BPPL end, the said feeder was ideally charged from their end (BPPL CB was in closed condition)</t>
    </r>
  </si>
  <si>
    <r>
      <rPr>
        <b/>
        <u/>
        <sz val="11"/>
        <rFont val="Arial"/>
        <family val="2"/>
      </rPr>
      <t>At Bargarh New end:</t>
    </r>
    <r>
      <rPr>
        <sz val="11"/>
        <rFont val="Arial"/>
        <family val="2"/>
      </rPr>
      <t xml:space="preserve"> Earth Fault,Backup relay operated. Ia-0.84kA, Ib-0.95kA, Ic-0.88kA</t>
    </r>
  </si>
  <si>
    <r>
      <rPr>
        <b/>
        <u/>
        <sz val="11"/>
        <rFont val="Arial"/>
        <family val="2"/>
      </rPr>
      <t>At Bolangir New end</t>
    </r>
    <r>
      <rPr>
        <sz val="11"/>
        <rFont val="Arial"/>
        <family val="2"/>
      </rPr>
      <t>: O/C, Ir- 0.605kA, Iy- 0.454kA, Ib- 0.345kA</t>
    </r>
  </si>
  <si>
    <r>
      <rPr>
        <b/>
        <u/>
        <sz val="11"/>
        <rFont val="Arial"/>
        <family val="2"/>
      </rPr>
      <t>At Bolangir New end:</t>
    </r>
    <r>
      <rPr>
        <sz val="11"/>
        <rFont val="Arial"/>
        <family val="2"/>
      </rPr>
      <t xml:space="preserve"> Distance Protection,Ia=150.9A, Ib=402.6A, Ic=3.168KA, Fault distance=28.83Km, Relay trip time=79.9ms</t>
    </r>
  </si>
  <si>
    <r>
      <rPr>
        <b/>
        <u/>
        <sz val="11"/>
        <rFont val="Arial"/>
        <family val="2"/>
      </rPr>
      <t>At Bolangir New:</t>
    </r>
    <r>
      <rPr>
        <sz val="11"/>
        <rFont val="Arial"/>
        <family val="2"/>
      </rPr>
      <t xml:space="preserve"> Dist- 46.3km, Ir- 2.367kA, Iy- 0.236kA, Ib- 0.518kA</t>
    </r>
  </si>
  <si>
    <r>
      <rPr>
        <b/>
        <u/>
        <sz val="11"/>
        <rFont val="Arial"/>
        <family val="2"/>
      </rPr>
      <t>At Bolangir New end:</t>
    </r>
    <r>
      <rPr>
        <sz val="11"/>
        <rFont val="Arial"/>
        <family val="2"/>
      </rPr>
      <t xml:space="preserve"> Dist- 55.28km, Zone 2, Ir- 1.679kA</t>
    </r>
  </si>
  <si>
    <r>
      <rPr>
        <b/>
        <u/>
        <sz val="11"/>
        <rFont val="Arial"/>
        <family val="2"/>
      </rPr>
      <t>At Bolangir New end</t>
    </r>
    <r>
      <rPr>
        <sz val="11"/>
        <rFont val="Arial"/>
        <family val="2"/>
      </rPr>
      <t>: B-N, Ib- 1.031kA</t>
    </r>
  </si>
  <si>
    <r>
      <rPr>
        <b/>
        <u/>
        <sz val="11"/>
        <rFont val="Arial"/>
        <family val="2"/>
      </rPr>
      <t>At Boudh end:</t>
    </r>
    <r>
      <rPr>
        <sz val="11"/>
        <rFont val="Arial"/>
        <family val="2"/>
      </rPr>
      <t xml:space="preserve"> Remote End Tripping,no relay operate</t>
    </r>
  </si>
  <si>
    <r>
      <rPr>
        <b/>
        <u/>
        <sz val="11"/>
        <rFont val="Arial"/>
        <family val="2"/>
      </rPr>
      <t>At Boudh end:</t>
    </r>
    <r>
      <rPr>
        <sz val="11"/>
        <rFont val="Arial"/>
        <family val="2"/>
      </rPr>
      <t xml:space="preserve"> Earth Fault,E/F in R-ph .Ir-1.488 KA 25.7 KM</t>
    </r>
  </si>
  <si>
    <r>
      <rPr>
        <b/>
        <u/>
        <sz val="11"/>
        <rFont val="Arial"/>
        <family val="2"/>
      </rPr>
      <t>At Boudh end:</t>
    </r>
    <r>
      <rPr>
        <sz val="11"/>
        <rFont val="Arial"/>
        <family val="2"/>
      </rPr>
      <t xml:space="preserve"> Dist- 57.63km, Zone 2</t>
    </r>
  </si>
  <si>
    <r>
      <rPr>
        <b/>
        <u/>
        <sz val="11"/>
        <rFont val="Arial"/>
        <family val="2"/>
      </rPr>
      <t>At Biramaharajpur end:</t>
    </r>
    <r>
      <rPr>
        <sz val="11"/>
        <rFont val="Arial"/>
        <family val="2"/>
      </rPr>
      <t xml:space="preserve"> Remote End Tripping,SOURCE END TRIP</t>
    </r>
  </si>
  <si>
    <r>
      <rPr>
        <b/>
        <u/>
        <sz val="11"/>
        <rFont val="Arial"/>
        <family val="2"/>
      </rPr>
      <t>At Biramaharajpur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</si>
  <si>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Biramaharajpur end:</t>
    </r>
    <r>
      <rPr>
        <sz val="11"/>
        <rFont val="Arial"/>
        <family val="2"/>
      </rPr>
      <t xml:space="preserve"> Distance Protection,Earth fault on B-phase(1.5kA), fault Resistance- 15.58 ohm, distance- 5km
</t>
    </r>
    <r>
      <rPr>
        <b/>
        <u/>
        <sz val="11"/>
        <rFont val="Arial"/>
        <family val="2"/>
      </rPr>
      <t>At Sonepur end:</t>
    </r>
    <r>
      <rPr>
        <sz val="11"/>
        <rFont val="Arial"/>
        <family val="2"/>
      </rPr>
      <t xml:space="preserve"> Tripped on E/F. Ia- 97.3 A, Ib- 189.9 A, Ic- 1.69 KA. 21.52 KM</t>
    </r>
  </si>
  <si>
    <r>
      <rPr>
        <b/>
        <u/>
        <sz val="11"/>
        <rFont val="Arial"/>
        <family val="2"/>
      </rPr>
      <t>At Bolangir end:</t>
    </r>
    <r>
      <rPr>
        <sz val="11"/>
        <rFont val="Arial"/>
        <family val="2"/>
      </rPr>
      <t xml:space="preserve"> E/F, O/C</t>
    </r>
  </si>
  <si>
    <r>
      <rPr>
        <b/>
        <u/>
        <sz val="11"/>
        <rFont val="Arial"/>
        <family val="2"/>
      </rPr>
      <t>At Bolangir New end:</t>
    </r>
    <r>
      <rPr>
        <sz val="11"/>
        <rFont val="Arial"/>
        <family val="2"/>
      </rPr>
      <t xml:space="preserve"> Distance Protection,Ia=82.93A, Ib=118.6A, Ic=6.524KA, Fault distance=3.528Km, Fault duration=80.01ms, fault resistance=1.04ohms
At Patnagarh end: Distance Protection,C-N phase, Zone-II, loc:33.67KM, Ia=85.74A, Ib=119.34A, Ic=193.98A</t>
    </r>
  </si>
  <si>
    <r>
      <rPr>
        <b/>
        <u/>
        <sz val="11"/>
        <rFont val="Arial"/>
        <family val="2"/>
      </rPr>
      <t>At Bolangir New end:</t>
    </r>
    <r>
      <rPr>
        <sz val="11"/>
        <rFont val="Arial"/>
        <family val="2"/>
      </rPr>
      <t xml:space="preserve"> Over CurrentIa=389A, Ib=400A, Ic=396A</t>
    </r>
  </si>
  <si>
    <r>
      <rPr>
        <b/>
        <u/>
        <sz val="11"/>
        <rFont val="Arial"/>
        <family val="2"/>
      </rPr>
      <t xml:space="preserve">At Duburi end: </t>
    </r>
    <r>
      <rPr>
        <sz val="11"/>
        <rFont val="Arial"/>
        <family val="2"/>
      </rPr>
      <t>O/C (R-N), Ir- 4.783kA</t>
    </r>
  </si>
  <si>
    <r>
      <rPr>
        <b/>
        <u/>
        <sz val="11"/>
        <rFont val="Arial"/>
        <family val="2"/>
      </rPr>
      <t>At Duburi end:</t>
    </r>
    <r>
      <rPr>
        <sz val="11"/>
        <rFont val="Arial"/>
        <family val="2"/>
      </rPr>
      <t xml:space="preserve"> R-N, Dist- 0.871km, Zone 1, Ir- 11.61kA 
No tripping at </t>
    </r>
    <r>
      <rPr>
        <b/>
        <sz val="11"/>
        <rFont val="Arial"/>
        <family val="2"/>
      </rPr>
      <t>MESCO</t>
    </r>
    <r>
      <rPr>
        <sz val="11"/>
        <rFont val="Arial"/>
        <family val="2"/>
      </rPr>
      <t xml:space="preserve"> end.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</si>
  <si>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R-N, Zone 1, Dist- 10.6km, Ir- 8.7kA</t>
    </r>
    <r>
      <rPr>
        <b/>
        <u/>
        <sz val="11"/>
        <color theme="1"/>
        <rFont val="Calibri"/>
        <family val="2"/>
        <scheme val="minor"/>
      </rPr>
      <t/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</si>
  <si>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IL1-0.07KA IL2-0.23KA IL3-10.03KA DIST-1.9KM
</t>
    </r>
    <r>
      <rPr>
        <b/>
        <u/>
        <sz val="11"/>
        <rFont val="Arial"/>
        <family val="2"/>
      </rPr>
      <t>At Jharsuguda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</si>
  <si>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Jharsuguda end:</t>
    </r>
    <r>
      <rPr>
        <sz val="11"/>
        <rFont val="Arial"/>
        <family val="2"/>
      </rPr>
      <t xml:space="preserve"> Y-B, Zone 1, Iy- 0.592kA, Ib- 0.683kA</t>
    </r>
  </si>
  <si>
    <r>
      <rPr>
        <b/>
        <u/>
        <sz val="11"/>
        <rFont val="Arial"/>
        <family val="2"/>
      </rPr>
      <t>At Jharsuguda end:</t>
    </r>
    <r>
      <rPr>
        <sz val="11"/>
        <rFont val="Arial"/>
        <family val="2"/>
      </rPr>
      <t xml:space="preserve"> B-N, Zone 1, Ir- 0.242kA, Iy- 0.819kA, Ib- 0.658kA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</si>
  <si>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 D/P(Areva P4): F.L-C-N, ZONE 1, il1- 531.3a,il2-235.3a,il3-13.5ka,F.R-1.805ohm, F.D- 1.299km,F.DUR- 51.72ms, RTT- 80.06msrn
</t>
    </r>
    <r>
      <rPr>
        <b/>
        <u/>
        <sz val="11"/>
        <rFont val="Arial"/>
        <family val="2"/>
      </rPr>
      <t>At Jharsuguda end:</t>
    </r>
    <r>
      <rPr>
        <sz val="11"/>
        <rFont val="Arial"/>
        <family val="2"/>
      </rPr>
      <t xml:space="preserve"> Distance Protection,CN, zone-I, Ir= 532.1 A, Iy=236.5 A, Ib= 3.715 kA, Fault Resistance= 5.930 ohm1.299km,F.DUR- 51.72ms, RTT- 80.06ms</t>
    </r>
  </si>
  <si>
    <r>
      <rPr>
        <b/>
        <u/>
        <sz val="11"/>
        <rFont val="Arial"/>
        <family val="2"/>
      </rPr>
      <t>At Rajgangpur end:</t>
    </r>
    <r>
      <rPr>
        <sz val="11"/>
        <rFont val="Arial"/>
        <family val="2"/>
      </rPr>
      <t xml:space="preserve"> Over Current,TRIPPED AT BAMRA SIDE ZONE I,DISTANCE=8.193 KM,IA=4.64 KA,IB=288.6 A,IC=4.75 KA, FD=46.72 ms,FR=8.681 Ω,RT Time=80.09 ms
</t>
    </r>
  </si>
  <si>
    <r>
      <rPr>
        <b/>
        <u/>
        <sz val="11"/>
        <rFont val="Arial"/>
        <family val="2"/>
      </rPr>
      <t>At Bamra end</t>
    </r>
    <r>
      <rPr>
        <sz val="11"/>
        <rFont val="Arial"/>
        <family val="2"/>
      </rPr>
      <t>: O/C (R-Y-B), Ir- 0.389kA, Iy- 0.401kA, Ib- 0.315kA</t>
    </r>
  </si>
  <si>
    <r>
      <rPr>
        <b/>
        <u/>
        <sz val="11"/>
        <rFont val="Arial"/>
        <family val="2"/>
      </rPr>
      <t>At Bamra end:</t>
    </r>
    <r>
      <rPr>
        <sz val="11"/>
        <rFont val="Arial"/>
        <family val="2"/>
      </rPr>
      <t xml:space="preserve"> O/C (R-Y-B), Ir- 0.399kA, Iy- 0.392kA, Ib- 0.33kA 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</si>
  <si>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 D/P(MICOM P444): F.L- A-N, ZONE 1,F.DU- 65.07ms,F.D- 11.63km, IL1- 2.76ka,IL2-4.7A,IL3-4.112A</t>
    </r>
  </si>
  <si>
    <r>
      <rPr>
        <b/>
        <u/>
        <sz val="11"/>
        <rFont val="Arial"/>
        <family val="2"/>
      </rPr>
      <t>At  Budhipadar end</t>
    </r>
    <r>
      <rPr>
        <sz val="11"/>
        <rFont val="Arial"/>
        <family val="2"/>
      </rPr>
      <t>: R-B-N, Zone 1, Dist- 14.17km, Ir- 5.642kA, Ib- 5.917kA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</si>
  <si>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Current,D/P (MiOM P444): F-L=C-N, F.D= 3.886 km, F. Dur= 71.61 ms,Ia=180.1 A, Ib=294.2A,Ic=9.787kA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</si>
  <si>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DP operated, Zone-1,FL-Rph-E,FD-2.4KM,F.Duration-71.68ms, IL1-11.10KA, IL2-161.9A, IL3-277.3A</t>
    </r>
  </si>
  <si>
    <r>
      <rPr>
        <b/>
        <u/>
        <sz val="11"/>
        <rFont val="Arial"/>
        <family val="2"/>
      </rPr>
      <t>At Lakhanpur end:</t>
    </r>
    <r>
      <rPr>
        <sz val="11"/>
        <rFont val="Arial"/>
        <family val="2"/>
      </rPr>
      <t xml:space="preserve"> Distance Protection,Phase-CN, ( Ia-0.00kA, Ib-0.01kA, Ic-2.18kA), Zone-1, Distance=18.8KM.
</t>
    </r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D/P: F.L- Bph-E, ZONE 1, F.D- 4.416km, Trip time- 79.96ms, F.Dur- 69.96ms, IL3-9.826KA, F.R-5.46ohm</t>
    </r>
  </si>
  <si>
    <r>
      <rPr>
        <b/>
        <u/>
        <sz val="11"/>
        <rFont val="Arial"/>
        <family val="2"/>
      </rPr>
      <t>At Lakhanpur end:</t>
    </r>
    <r>
      <rPr>
        <sz val="11"/>
        <rFont val="Arial"/>
        <family val="2"/>
      </rPr>
      <t xml:space="preserve"> Distance Protection,Phase-AN, ( Ia-1.86kA, Ib-0.33kA, Ic-0.31kA), Zone-1, Distance=12.8KM
</t>
    </r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D/P(MICOM P444): F.L- A-N, ZONE 1, F.D-10.89km,IL1-7.47KA,IL2-341.8A,IL3-330.6A,F.R-297.7mohm,F.dur-65.09ms</t>
    </r>
  </si>
  <si>
    <r>
      <rPr>
        <b/>
        <u/>
        <sz val="11"/>
        <rFont val="Arial"/>
        <family val="2"/>
      </rPr>
      <t>At Lakhanpur end</t>
    </r>
    <r>
      <rPr>
        <sz val="11"/>
        <rFont val="Arial"/>
        <family val="2"/>
      </rPr>
      <t xml:space="preserve">: Zone 1, Dist-20.2km, If- 2.21kA 
</t>
    </r>
    <r>
      <rPr>
        <b/>
        <u/>
        <sz val="11"/>
        <rFont val="Arial"/>
        <family val="2"/>
      </rPr>
      <t>At Budhipadar end</t>
    </r>
    <r>
      <rPr>
        <sz val="11"/>
        <rFont val="Arial"/>
        <family val="2"/>
      </rPr>
      <t>: Zone 1, B-N, Dist- 5.057km, Ib- 12.87kA</t>
    </r>
  </si>
  <si>
    <r>
      <rPr>
        <b/>
        <u/>
        <sz val="11"/>
        <rFont val="Arial"/>
        <family val="2"/>
      </rPr>
      <t>At Budhipdar end</t>
    </r>
    <r>
      <rPr>
        <sz val="11"/>
        <rFont val="Arial"/>
        <family val="2"/>
      </rPr>
      <t>: Ir- 299.8A, Iy-271.9A, Ib-111.9A</t>
    </r>
  </si>
  <si>
    <r>
      <t xml:space="preserve">Remote End Tripping,
</t>
    </r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Ia=0.299kA, Ib=0.279kA, Ic=0.107kA, In=0.002kA.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</si>
  <si>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Dir O/C,Dir E/f,IL1-511.3A,IL2-466.4A,IL3-3.97A</t>
    </r>
  </si>
  <si>
    <r>
      <rPr>
        <b/>
        <u/>
        <sz val="11"/>
        <rFont val="Arial"/>
        <family val="2"/>
      </rPr>
      <t>At Lakhanpur end</t>
    </r>
    <r>
      <rPr>
        <sz val="11"/>
        <rFont val="Arial"/>
        <family val="2"/>
      </rPr>
      <t>: Source Failure due to overloading of 132kV Budhipadar-Brajarajnagar Line.</t>
    </r>
  </si>
  <si>
    <r>
      <rPr>
        <b/>
        <u/>
        <sz val="11"/>
        <rFont val="Arial"/>
        <family val="2"/>
      </rPr>
      <t>At Brajarajnagar end:</t>
    </r>
    <r>
      <rPr>
        <sz val="11"/>
        <rFont val="Arial"/>
        <family val="2"/>
      </rPr>
      <t xml:space="preserve"> Distance Protection,zone-2 , IL1=0KA, IL2=0.47KA, IL3=0.01, Fault distance =17.9km, Fault duration =40ms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</si>
  <si>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O/C (R Ph), Ir- 0.46kA
No tripping at Brajarajnagar end. </t>
    </r>
  </si>
  <si>
    <r>
      <rPr>
        <b/>
        <u/>
        <sz val="11"/>
        <rFont val="Arial"/>
        <family val="2"/>
      </rPr>
      <t>At Brajarajnagar end</t>
    </r>
    <r>
      <rPr>
        <sz val="11"/>
        <rFont val="Arial"/>
        <family val="2"/>
      </rPr>
      <t>: R-B, Zone 1, Ir- 5.45kA, Ib- 5.62kA, Dist- 16.4km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</si>
  <si>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Dir  L1 Pu,IL1-0.46KA,IL2-0.43KA,IL3-0.06KA)                               </t>
    </r>
  </si>
  <si>
    <r>
      <rPr>
        <b/>
        <u/>
        <sz val="11"/>
        <rFont val="Arial"/>
        <family val="2"/>
      </rPr>
      <t>At Kalunga end:</t>
    </r>
    <r>
      <rPr>
        <sz val="11"/>
        <rFont val="Arial"/>
        <family val="2"/>
      </rPr>
      <t xml:space="preserve"> Distance Protection," 1) Fault Loop: Y-N 2)Zone-1 3) Fault Location: 35.62 km 4) Current-  Ir- 320.0 A, Iy- 2.721 KA, Ib- 332.1 A 5) Fault Duration- 61.70 ms 6)Fault Resistance- 1.71 ohm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</si>
  <si>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D/P(MICOM P444)F.L- AB-N, ZONE 1,F.D-69.02km, F.dur-61.82ms, RTT-0s, IL1- 1.282kA, IL2-1.946kA, IL3-115.1A,Fault resistance- -9.061ohm
</t>
    </r>
    <r>
      <rPr>
        <b/>
        <u/>
        <sz val="11"/>
        <rFont val="Arial"/>
        <family val="2"/>
      </rPr>
      <t>At Kalunga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</si>
  <si>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Current,(At Budhipdar End):-DP (F.L- Yph-E, zone 1, F.D-30.75km, ia- 356a, Ib- 3.013ka, Ic- 363.9a, F.R- 2.0ohm, F.dur- 61.64ms)rn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</si>
  <si>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 D/P(MICOM P444)F.L- ABC, ZONE 1,F.D-62.73km, F.dur-64.24ms, RTT-0s, IL1- 1.673ka,IL2-242.9a, IL3-2.48karn</t>
    </r>
  </si>
  <si>
    <r>
      <rPr>
        <b/>
        <u/>
        <sz val="11"/>
        <rFont val="Arial"/>
        <family val="2"/>
      </rPr>
      <t>At Kalunga end:</t>
    </r>
    <r>
      <rPr>
        <sz val="11"/>
        <rFont val="Arial"/>
        <family val="2"/>
      </rPr>
      <t xml:space="preserve"> Distance Protection,DP RELAY- ZONE-1, LOC-73.00 KM, DURATION-54.94ms , RTT-0 ms, Ir-1.5 KA
</t>
    </r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D/P-1(micom p442): F.L- Rph-E, ZONE 1, F.D- 73.69km, fault duration-54.94ms,IA-1.527KA, IB-287.4A, IC-477.6A ,F.R= -29.41mohm</t>
    </r>
  </si>
  <si>
    <r>
      <rPr>
        <b/>
        <u/>
        <sz val="11"/>
        <rFont val="Arial"/>
        <family val="2"/>
      </rPr>
      <t>At Kalunga end:</t>
    </r>
    <r>
      <rPr>
        <sz val="11"/>
        <rFont val="Arial"/>
        <family val="2"/>
      </rPr>
      <t xml:space="preserve"> Distance Protection,DP relay- zone-1, loc-69.48 km, RTT-0 ms, Duration-84.91 ms, Ir-1.4 KA</t>
    </r>
  </si>
  <si>
    <r>
      <rPr>
        <b/>
        <u/>
        <sz val="11"/>
        <rFont val="Arial"/>
        <family val="2"/>
      </rPr>
      <t>At Katapali end:</t>
    </r>
    <r>
      <rPr>
        <sz val="11"/>
        <rFont val="Arial"/>
        <family val="2"/>
      </rPr>
      <t xml:space="preserve"> Earth Fault,Back up relay optd with IR=0A, IY=0A,  IB=5.94KA fault duration=0.108ms</t>
    </r>
  </si>
  <si>
    <r>
      <rPr>
        <b/>
        <u/>
        <sz val="11"/>
        <rFont val="Arial"/>
        <family val="2"/>
      </rPr>
      <t>At Burla PH end: E/F</t>
    </r>
    <r>
      <rPr>
        <sz val="11"/>
        <rFont val="Arial"/>
        <family val="2"/>
      </rPr>
      <t xml:space="preserve">
R Ph insulator burst at Loc No 118 from Lapanga end.</t>
    </r>
  </si>
  <si>
    <r>
      <rPr>
        <b/>
        <u/>
        <sz val="11"/>
        <rFont val="Arial"/>
        <family val="2"/>
      </rPr>
      <t>At Lapanga end</t>
    </r>
    <r>
      <rPr>
        <sz val="11"/>
        <rFont val="Arial"/>
        <family val="2"/>
      </rPr>
      <t xml:space="preserve">: R-N, Zone 1, Dist- 3.4km, Ir- 13.76kA
</t>
    </r>
    <r>
      <rPr>
        <b/>
        <u/>
        <sz val="11"/>
        <rFont val="Arial"/>
        <family val="2"/>
      </rPr>
      <t>At Hirakud end</t>
    </r>
    <r>
      <rPr>
        <sz val="11"/>
        <rFont val="Arial"/>
        <family val="2"/>
      </rPr>
      <t>: E/F, Ir- 1.512kA
R Ph insulator burst at Loc No 118 from Lapanga end.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</si>
  <si>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Protection,IR-0.01KA IY-3.11KA IB-0.01KA DIST-52.6KM ZONE-2 FAULT DURATION-414mSec FAULT RESISTANCE-7.14Ohm  B/U- YPH-E,O/C,E/F PICK UP
</t>
    </r>
    <r>
      <rPr>
        <b/>
        <u/>
        <sz val="11"/>
        <rFont val="Arial"/>
        <family val="2"/>
      </rPr>
      <t>At Hirakud end:</t>
    </r>
    <r>
      <rPr>
        <sz val="11"/>
        <rFont val="Arial"/>
        <family val="2"/>
      </rPr>
      <t xml:space="preserve"> MAIN RELAY: NA, BACKUP RELAY: IR=0.4KA, IY=5.7KA,IB=0.2KA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</si>
  <si>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IL1-0.38KA IL2-0.25KA IL3-12.38KA DIST-1.8KM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</si>
  <si>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Protection,MAIN RELAY-1:- FAULT LOOP-L1-E ZONE-1 IL1-13.86KA IL2-0.06KA IL3-0.01KA DIST-1.7KM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</si>
  <si>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O/C (R-Y), Zone 1, Dist- 15.6km, Ir- 5.48kA, Iy- 5.71kA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</si>
  <si>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Over Current,O/C,L1-L2 IL1-0.0KA IL2-0.03KA IL3-8.62KA PUT-441mSec</t>
    </r>
  </si>
  <si>
    <r>
      <rPr>
        <b/>
        <u/>
        <sz val="11"/>
        <rFont val="Arial"/>
        <family val="2"/>
      </rPr>
      <t>At Lapanga end</t>
    </r>
    <r>
      <rPr>
        <sz val="11"/>
        <rFont val="Arial"/>
        <family val="2"/>
      </rPr>
      <t>: O/C (R-N)</t>
    </r>
  </si>
  <si>
    <r>
      <rPr>
        <b/>
        <u/>
        <sz val="11"/>
        <rFont val="Arial"/>
        <family val="2"/>
      </rPr>
      <t>At Budhipadar end:</t>
    </r>
    <r>
      <rPr>
        <sz val="11"/>
        <rFont val="Arial"/>
        <family val="2"/>
      </rPr>
      <t xml:space="preserve"> Over Current,(AT Budhipadar end): D/P(SIEMENS 7SA52): F.L- L3-E, IL1-0.65KA,IL2-0.42KA,IL3-2.98KArn
At Lapanga end: Distance Protection,LAPANGA END DETAILS MAIN-1:- FAULT LOOP-L3-E ZONE-1 IL1-0.65KA IL2-0.42KA IL3-9.12KA DIST-NA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</si>
  <si>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Tripped on Z1, Bph E/F, Ia=239A, Ib=197A,Ic=3041A, Ig=2729A, Fault dist.=12.64KM, fault duration= 57.477ms 
</t>
    </r>
    <r>
      <rPr>
        <b/>
        <u/>
        <sz val="11"/>
        <rFont val="Arial"/>
        <family val="2"/>
      </rPr>
      <t>At Burla PH end:</t>
    </r>
    <r>
      <rPr>
        <sz val="11"/>
        <rFont val="Arial"/>
        <family val="2"/>
      </rPr>
      <t xml:space="preserve"> Tripped on Z1, Bph, Fault dist.=6.4KM </t>
    </r>
  </si>
  <si>
    <r>
      <rPr>
        <b/>
        <u/>
        <sz val="11"/>
        <rFont val="Arial"/>
        <family val="2"/>
      </rPr>
      <t>At  Sambalpur end</t>
    </r>
    <r>
      <rPr>
        <sz val="11"/>
        <rFont val="Arial"/>
        <family val="2"/>
      </rPr>
      <t xml:space="preserve">: No tripping
</t>
    </r>
    <r>
      <rPr>
        <b/>
        <u/>
        <sz val="11"/>
        <rFont val="Arial"/>
        <family val="2"/>
      </rPr>
      <t>At Burla PH end</t>
    </r>
    <r>
      <rPr>
        <sz val="11"/>
        <rFont val="Arial"/>
        <family val="2"/>
      </rPr>
      <t>: O/C (B Ph), Ib- 1.19kA, Dist- 6.6km</t>
    </r>
  </si>
  <si>
    <r>
      <rPr>
        <b/>
        <u/>
        <sz val="11"/>
        <rFont val="Arial"/>
        <family val="2"/>
      </rPr>
      <t>At Chainpal end:</t>
    </r>
    <r>
      <rPr>
        <sz val="11"/>
        <rFont val="Arial"/>
        <family val="2"/>
      </rPr>
      <t xml:space="preserve"> Distance Protection,ZONE-1, L1-N, DISTANCE=6.67KM, IA=3.8KA</t>
    </r>
  </si>
  <si>
    <r>
      <rPr>
        <b/>
        <u/>
        <sz val="11"/>
        <rFont val="Arial"/>
        <family val="2"/>
      </rPr>
      <t>At Chainpal end:</t>
    </r>
    <r>
      <rPr>
        <sz val="11"/>
        <rFont val="Arial"/>
        <family val="2"/>
      </rPr>
      <t xml:space="preserve"> Distance Protection,ZONE-1, L3N, DISTANCE=1.92KM, IC=9.2KA</t>
    </r>
  </si>
  <si>
    <r>
      <rPr>
        <b/>
        <u/>
        <sz val="11"/>
        <rFont val="Arial"/>
        <family val="2"/>
      </rPr>
      <t>At Meramundali end</t>
    </r>
    <r>
      <rPr>
        <sz val="11"/>
        <rFont val="Arial"/>
        <family val="2"/>
      </rPr>
      <t xml:space="preserve">: O/C, Iy- 10.57kA
</t>
    </r>
    <r>
      <rPr>
        <b/>
        <u/>
        <sz val="11"/>
        <rFont val="Arial"/>
        <family val="2"/>
      </rPr>
      <t>At Chainpal end</t>
    </r>
    <r>
      <rPr>
        <sz val="11"/>
        <rFont val="Arial"/>
        <family val="2"/>
      </rPr>
      <t>: Zone 2, Dist- 7.63km, Iy- 3.6kA</t>
    </r>
  </si>
  <si>
    <r>
      <rPr>
        <b/>
        <u/>
        <sz val="11"/>
        <rFont val="Arial"/>
        <family val="2"/>
      </rPr>
      <t>At Chandaka end</t>
    </r>
    <r>
      <rPr>
        <sz val="11"/>
        <rFont val="Arial"/>
        <family val="2"/>
      </rPr>
      <t xml:space="preserve">: R-B-N, Zone 1, Dist- 10.21km, Ir- 5.316kA, Ib- 5.547kA 
</t>
    </r>
    <r>
      <rPr>
        <b/>
        <u/>
        <sz val="11"/>
        <rFont val="Arial"/>
        <family val="2"/>
      </rPr>
      <t>At Nimapara end</t>
    </r>
    <r>
      <rPr>
        <sz val="11"/>
        <rFont val="Arial"/>
        <family val="2"/>
      </rPr>
      <t>: R-B-N, Zone 1, Dist- 50.37km, Ir- 1.13kA, Ib- 1.16kA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</si>
  <si>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Distance Protection,A-B-N, Z-1, D=9.49KM, 5.86KA, 5.576KA, 202.8A</t>
    </r>
  </si>
  <si>
    <r>
      <rPr>
        <b/>
        <u/>
        <sz val="11"/>
        <rFont val="Arial"/>
        <family val="2"/>
      </rPr>
      <t>At Chandaka end</t>
    </r>
    <r>
      <rPr>
        <sz val="11"/>
        <rFont val="Arial"/>
        <family val="2"/>
      </rPr>
      <t xml:space="preserve">: Y-N, Zone 2, Dist- 52.67km, Iy- 1.872kA
</t>
    </r>
    <r>
      <rPr>
        <b/>
        <u/>
        <sz val="11"/>
        <rFont val="Arial"/>
        <family val="2"/>
      </rPr>
      <t>At Nimapara end</t>
    </r>
    <r>
      <rPr>
        <sz val="11"/>
        <rFont val="Arial"/>
        <family val="2"/>
      </rPr>
      <t>: Y-N, Zone 4, Dist- 0.491km,  Iy- 1.7kA</t>
    </r>
  </si>
  <si>
    <r>
      <rPr>
        <b/>
        <u/>
        <sz val="11"/>
        <rFont val="Arial"/>
        <family val="2"/>
      </rPr>
      <t>At Chandaka end</t>
    </r>
    <r>
      <rPr>
        <sz val="11"/>
        <rFont val="Arial"/>
        <family val="2"/>
      </rPr>
      <t xml:space="preserve">: R-B-N, Zone 1, Dist- 9.673km, Ir- 5.226kA, Ib- 5.663kA 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</si>
  <si>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Distance Protection,A-B-C-N, Z-1, D=8.215KM, 5.605KA, 6.268KA, 9.481KA
</t>
    </r>
    <r>
      <rPr>
        <b/>
        <u/>
        <sz val="11"/>
        <rFont val="Arial"/>
        <family val="2"/>
      </rPr>
      <t>At Ranasinghpur end:</t>
    </r>
    <r>
      <rPr>
        <sz val="11"/>
        <rFont val="Arial"/>
        <family val="2"/>
      </rPr>
      <t xml:space="preserve"> Remote End Tripping,Ia=5.605Ka, Ib=6.268Ka, Ic=9.481Ka, Distance=8.215Km(Zone 1)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</si>
  <si>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Distance Protection,A-B-N, Z-1, D=8.26KM, 9.15KA, 5.64KA, 883A
</t>
    </r>
    <r>
      <rPr>
        <b/>
        <u/>
        <sz val="11"/>
        <rFont val="Arial"/>
        <family val="2"/>
      </rPr>
      <t>At Ranasinghpur end:</t>
    </r>
    <r>
      <rPr>
        <sz val="11"/>
        <rFont val="Arial"/>
        <family val="2"/>
      </rPr>
      <t xml:space="preserve"> Distance Protection,Zone1 distance= 17.55Km, Ia=239.1A, Ib=172.1A, Ic=872.7A.</t>
    </r>
  </si>
  <si>
    <r>
      <rPr>
        <b/>
        <u/>
        <sz val="11"/>
        <rFont val="Arial"/>
        <family val="2"/>
      </rPr>
      <t>At Chandaka end:</t>
    </r>
    <r>
      <rPr>
        <sz val="11"/>
        <rFont val="Arial"/>
        <family val="2"/>
      </rPr>
      <t xml:space="preserve"> Distance ProtectionC-N, Z-1, 9.486KM, 611A, 589.3A, 6.241KA, AR UNSUCCESSFUL</t>
    </r>
  </si>
  <si>
    <r>
      <rPr>
        <b/>
        <u/>
        <sz val="11"/>
        <rFont val="Arial"/>
        <family val="2"/>
      </rPr>
      <t>At Atri end</t>
    </r>
    <r>
      <rPr>
        <sz val="11"/>
        <rFont val="Arial"/>
        <family val="2"/>
      </rPr>
      <t xml:space="preserve">: O/C (B Ph), Ib- 0.854kA
</t>
    </r>
    <r>
      <rPr>
        <b/>
        <u/>
        <sz val="11"/>
        <rFont val="Arial"/>
        <family val="2"/>
      </rPr>
      <t>At Chandpur end</t>
    </r>
    <r>
      <rPr>
        <sz val="11"/>
        <rFont val="Arial"/>
        <family val="2"/>
      </rPr>
      <t>: O/C (B Ph), Ib- 0.854kA</t>
    </r>
  </si>
  <si>
    <r>
      <rPr>
        <b/>
        <u/>
        <sz val="11"/>
        <rFont val="Arial"/>
        <family val="2"/>
      </rPr>
      <t>At Atri end</t>
    </r>
    <r>
      <rPr>
        <sz val="11"/>
        <rFont val="Arial"/>
        <family val="2"/>
      </rPr>
      <t>: O/C (B Ph), Dist- 35.53km, Ib- 0.282kA
No tripping at Chandpur end</t>
    </r>
  </si>
  <si>
    <r>
      <rPr>
        <b/>
        <u/>
        <sz val="11"/>
        <rFont val="Arial"/>
        <family val="2"/>
      </rPr>
      <t>At Atri end:</t>
    </r>
    <r>
      <rPr>
        <sz val="11"/>
        <rFont val="Arial"/>
        <family val="2"/>
      </rPr>
      <t xml:space="preserve"> Distance Protection,R-Y-B phase-N, Zone- 1, IR =4.598 kA, IY=4.496 kA, IB=4.614 kA, Distance- 23.19 km 
At Shamuka end: Remote End Tripping,Ir-4.598kA,Iy-4.496KA,Ib-4.614KA,DISTANCE-23.19, FAULT TYPE: 3Phase to ground, Zone-I</t>
    </r>
  </si>
  <si>
    <r>
      <rPr>
        <b/>
        <u/>
        <sz val="11"/>
        <rFont val="Arial"/>
        <family val="2"/>
      </rPr>
      <t>At Shamuka end:</t>
    </r>
    <r>
      <rPr>
        <sz val="11"/>
        <rFont val="Arial"/>
        <family val="2"/>
      </rPr>
      <t xml:space="preserve"> Remote End Tripping,Fault Type: RYphase to ground , Ir-2,408KA, Iy-2.179KA,Ib-283.7A , Distance-55.26km, Zone-I
At Atri end: Distance Protection,R-Y phase-N , Ir = 2.408 kA, Iy= 2.179 kA, Ib= 283.7 A , Distance-55.26 km, Zone-1</t>
    </r>
  </si>
  <si>
    <r>
      <rPr>
        <b/>
        <u/>
        <sz val="11"/>
        <rFont val="Arial"/>
        <family val="2"/>
      </rPr>
      <t>At Atri end:</t>
    </r>
    <r>
      <rPr>
        <sz val="11"/>
        <rFont val="Arial"/>
        <family val="2"/>
      </rPr>
      <t xml:space="preserve"> B-N, Ib- 1.666kA, Zone-2, Dist- 59.9 km
</t>
    </r>
    <r>
      <rPr>
        <b/>
        <u/>
        <sz val="11"/>
        <rFont val="Arial"/>
        <family val="2"/>
      </rPr>
      <t>At Shamuka end:</t>
    </r>
    <r>
      <rPr>
        <sz val="11"/>
        <rFont val="Arial"/>
        <family val="2"/>
      </rPr>
      <t xml:space="preserve"> Y-B, Zone-2</t>
    </r>
  </si>
  <si>
    <r>
      <rPr>
        <b/>
        <u/>
        <sz val="11"/>
        <rFont val="Arial"/>
        <family val="2"/>
      </rPr>
      <t>At Balugaon end</t>
    </r>
    <r>
      <rPr>
        <sz val="11"/>
        <rFont val="Arial"/>
        <family val="2"/>
      </rPr>
      <t xml:space="preserve">: E/F (R-N), Zone 1, Dist- 20.60km, Ir- 1.002kA
</t>
    </r>
    <r>
      <rPr>
        <b/>
        <u/>
        <sz val="11"/>
        <rFont val="Arial"/>
        <family val="2"/>
      </rPr>
      <t>At Chatrapur end</t>
    </r>
    <r>
      <rPr>
        <sz val="11"/>
        <rFont val="Arial"/>
        <family val="2"/>
      </rPr>
      <t>: R-N, Zone 1, Dist- 40.47km, Ir- 1.093kA, A/R Lockout</t>
    </r>
  </si>
  <si>
    <r>
      <rPr>
        <b/>
        <u/>
        <sz val="11"/>
        <rFont val="Arial"/>
        <family val="2"/>
      </rPr>
      <t>At Chatrapur end</t>
    </r>
    <r>
      <rPr>
        <sz val="11"/>
        <rFont val="Arial"/>
        <family val="2"/>
      </rPr>
      <t>: Y-B, Zone 2, Dist- 11.32km, Iy- 4.637kA, Ib- 4.585kA</t>
    </r>
  </si>
  <si>
    <r>
      <rPr>
        <b/>
        <u/>
        <sz val="11"/>
        <rFont val="Arial"/>
        <family val="2"/>
      </rPr>
      <t>At Tarkera end:</t>
    </r>
    <r>
      <rPr>
        <sz val="11"/>
        <rFont val="Arial"/>
        <family val="2"/>
      </rPr>
      <t xml:space="preserve"> B-N, Zone 2, Ib- 5.225kA</t>
    </r>
  </si>
  <si>
    <r>
      <rPr>
        <b/>
        <u/>
        <sz val="11"/>
        <rFont val="Arial"/>
        <family val="2"/>
      </rPr>
      <t>At Chhend end:</t>
    </r>
    <r>
      <rPr>
        <sz val="11"/>
        <rFont val="Arial"/>
        <family val="2"/>
      </rPr>
      <t xml:space="preserve"> Distance Protection,Distance Protection,Zone 2 loc-12.54km time-80.23 ms IL1=252.4A ,IL2=4.321KA ,IL3=267.3A ,Zone 1 loc-11.35km time-80.12 ms IL1=222.5A ,IL2=4.947KA ,IL3=4.993KA</t>
    </r>
  </si>
  <si>
    <r>
      <rPr>
        <b/>
        <u/>
        <sz val="11"/>
        <rFont val="Arial"/>
        <family val="2"/>
      </rPr>
      <t>At Chhend end:</t>
    </r>
    <r>
      <rPr>
        <sz val="11"/>
        <rFont val="Arial"/>
        <family val="2"/>
      </rPr>
      <t xml:space="preserve"> Distance Protection,Zone-1 loc=4.72km IL1=110.7A IL2=178.8A IL3=6.38KA Trip time-79.9ms</t>
    </r>
  </si>
  <si>
    <r>
      <rPr>
        <b/>
        <u/>
        <sz val="11"/>
        <rFont val="Arial"/>
        <family val="2"/>
      </rPr>
      <t>At Kuarmunda end:</t>
    </r>
    <r>
      <rPr>
        <sz val="11"/>
        <rFont val="Arial"/>
        <family val="2"/>
      </rPr>
      <t xml:space="preserve"> R-Y-B (O/C), Zone 1, Dist- 669.2 mtr, Ir- 8.675kA , Iy- 6.712kA, Ib- 0.086kA</t>
    </r>
  </si>
  <si>
    <r>
      <rPr>
        <b/>
        <u/>
        <sz val="11"/>
        <rFont val="Arial"/>
        <family val="2"/>
      </rPr>
      <t>At Chhend end:</t>
    </r>
    <r>
      <rPr>
        <sz val="11"/>
        <rFont val="Arial"/>
        <family val="2"/>
      </rPr>
      <t xml:space="preserve"> Distance Protection,BC Zone-1 loc-20.14 km  IL1=30 A IL2=3.32KA IL3=0A  Ig=3.31KA</t>
    </r>
  </si>
  <si>
    <r>
      <rPr>
        <b/>
        <u/>
        <sz val="11"/>
        <rFont val="Arial"/>
        <family val="2"/>
      </rPr>
      <t>At Chhend end:</t>
    </r>
    <r>
      <rPr>
        <sz val="11"/>
        <rFont val="Arial"/>
        <family val="2"/>
      </rPr>
      <t xml:space="preserve"> Distance Protection,zone 1 Loc-9.81 km IL1=4856A IL2=7 A IL3=0 A IG=4862 A</t>
    </r>
  </si>
  <si>
    <r>
      <rPr>
        <b/>
        <u/>
        <sz val="11"/>
        <rFont val="Arial"/>
        <family val="2"/>
      </rPr>
      <t>At Chend end</t>
    </r>
    <r>
      <rPr>
        <sz val="11"/>
        <rFont val="Arial"/>
        <family val="2"/>
      </rPr>
      <t>: R-Y, Zone 1, Dist-18.75 km, Ir- 4.524kA, Iy- 4.239kA</t>
    </r>
  </si>
  <si>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 xml:space="preserve">: Zone 1, Ir- 0.501kA, Iy- 0.792kA, Ib- 4.86kA, Dist- 4.537km
</t>
    </r>
    <r>
      <rPr>
        <b/>
        <u/>
        <sz val="11"/>
        <rFont val="Arial"/>
        <family val="2"/>
      </rPr>
      <t>At Bidanasi end</t>
    </r>
    <r>
      <rPr>
        <sz val="11"/>
        <rFont val="Arial"/>
        <family val="2"/>
      </rPr>
      <t>: E/F (Y-N), Zone 1, Dist- 7.44km, Iy- 5.9kA</t>
    </r>
  </si>
  <si>
    <r>
      <rPr>
        <b/>
        <u/>
        <sz val="11"/>
        <rFont val="Arial"/>
        <family val="2"/>
      </rPr>
      <t>At Bidanasi end</t>
    </r>
    <r>
      <rPr>
        <sz val="11"/>
        <rFont val="Arial"/>
        <family val="2"/>
      </rPr>
      <t xml:space="preserve">: Zone 2, Dist- 7.44km, Ir- 1.055kA, Iy- 1.25kA, Ib- 4.97kA
</t>
    </r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>: O/C (R-Y-B), Zone 4, Dist- -0.199km, Ir- 4.985kA, Iy- 1.058KA, Ib- 1.254kA</t>
    </r>
  </si>
  <si>
    <r>
      <rPr>
        <b/>
        <u/>
        <sz val="11"/>
        <rFont val="Arial"/>
        <family val="2"/>
      </rPr>
      <t>At Bidanasi end:</t>
    </r>
    <r>
      <rPr>
        <sz val="11"/>
        <rFont val="Arial"/>
        <family val="2"/>
      </rPr>
      <t xml:space="preserve"> O/C ( B Ph), Zone 1, Ir-1.31KA, Iy-1.21KA, Ib-5.1KA
</t>
    </r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>: Zone 1, Ir- 1.444kA, Iy- 1.317kA, Ib- 1.21kA</t>
    </r>
  </si>
  <si>
    <r>
      <rPr>
        <b/>
        <u/>
        <sz val="11"/>
        <rFont val="Arial"/>
        <family val="2"/>
      </rPr>
      <t>At Bidanasi end:</t>
    </r>
    <r>
      <rPr>
        <sz val="11"/>
        <rFont val="Arial"/>
        <family val="2"/>
      </rPr>
      <t xml:space="preserve"> O/C, Ir- 3.91kA, Iy- 3.89kA, Ib- 3.87kA</t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</si>
  <si>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Over Current
</t>
    </r>
    <r>
      <rPr>
        <b/>
        <u/>
        <sz val="11"/>
        <rFont val="Arial"/>
        <family val="2"/>
      </rPr>
      <t>At Bidanasi end:</t>
    </r>
    <r>
      <rPr>
        <sz val="11"/>
        <rFont val="Arial"/>
        <family val="2"/>
      </rPr>
      <t xml:space="preserve"> O/C R,Y,B phase, E/F. Ir-1.5kA, Iy-1.3kA, Ib-4.5kA</t>
    </r>
  </si>
  <si>
    <r>
      <rPr>
        <b/>
        <u/>
        <sz val="11"/>
        <rFont val="Arial"/>
        <family val="2"/>
      </rPr>
      <t>At TS Alloys end</t>
    </r>
    <r>
      <rPr>
        <sz val="11"/>
        <rFont val="Arial"/>
        <family val="2"/>
      </rPr>
      <t>: O/C (R-Y Ph)</t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</si>
  <si>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Over Current
</t>
    </r>
    <r>
      <rPr>
        <b/>
        <u/>
        <sz val="11"/>
        <rFont val="Arial"/>
        <family val="2"/>
      </rPr>
      <t xml:space="preserve">At TS Alloys: </t>
    </r>
    <r>
      <rPr>
        <sz val="11"/>
        <rFont val="Arial"/>
        <family val="2"/>
      </rPr>
      <t xml:space="preserve"> O/C , E/F</t>
    </r>
  </si>
  <si>
    <r>
      <rPr>
        <b/>
        <u/>
        <sz val="11"/>
        <rFont val="Arial"/>
        <family val="2"/>
      </rPr>
      <t>At Khajuriakata end</t>
    </r>
    <r>
      <rPr>
        <sz val="11"/>
        <rFont val="Arial"/>
        <family val="2"/>
      </rPr>
      <t>: E/F (B Ph), Zone 1, Dist- 13.2km, Ib- 1.825kA</t>
    </r>
  </si>
  <si>
    <r>
      <rPr>
        <b/>
        <u/>
        <sz val="11"/>
        <rFont val="Arial"/>
        <family val="2"/>
      </rPr>
      <t>At Khuntuni end:</t>
    </r>
    <r>
      <rPr>
        <sz val="11"/>
        <rFont val="Arial"/>
        <family val="2"/>
      </rPr>
      <t xml:space="preserve"> Distance Protection,At Khntn end- Zone-1, R-Ph fault, fault distance-14.33 KM, Fault current-Ir=298.32 A, Iy=163.71 A, Ib=289.07 A.</t>
    </r>
  </si>
  <si>
    <r>
      <rPr>
        <b/>
        <u/>
        <sz val="11"/>
        <rFont val="Arial"/>
        <family val="2"/>
      </rPr>
      <t xml:space="preserve">At Khuntuni end: </t>
    </r>
    <r>
      <rPr>
        <sz val="11"/>
        <rFont val="Arial"/>
        <family val="2"/>
      </rPr>
      <t>Remote End Tripping,fault at Meramundali end</t>
    </r>
  </si>
  <si>
    <r>
      <rPr>
        <b/>
        <u/>
        <sz val="11"/>
        <rFont val="Arial"/>
        <family val="2"/>
      </rPr>
      <t>At Khuntuni end:</t>
    </r>
    <r>
      <rPr>
        <sz val="11"/>
        <rFont val="Arial"/>
        <family val="2"/>
      </rPr>
      <t xml:space="preserve"> Remote End Tripping,Incoming supply failed from Meramundali GSS end.</t>
    </r>
  </si>
  <si>
    <r>
      <rPr>
        <b/>
        <u/>
        <sz val="11"/>
        <rFont val="Arial"/>
        <family val="2"/>
      </rPr>
      <t>At Khuntuni end:</t>
    </r>
    <r>
      <rPr>
        <sz val="11"/>
        <rFont val="Arial"/>
        <family val="2"/>
      </rPr>
      <t xml:space="preserve"> R-N, Zone 1, Dist- 14.34km, Ir- 0.424kA
</t>
    </r>
    <r>
      <rPr>
        <b/>
        <u/>
        <sz val="11"/>
        <rFont val="Arial"/>
        <family val="2"/>
      </rPr>
      <t>At ICCL end:</t>
    </r>
    <r>
      <rPr>
        <sz val="11"/>
        <rFont val="Arial"/>
        <family val="2"/>
      </rPr>
      <t xml:space="preserve"> R-N, Zone 2, Dist- 19.96km, Ir- 5kA</t>
    </r>
  </si>
  <si>
    <r>
      <rPr>
        <b/>
        <u/>
        <sz val="11"/>
        <rFont val="Arial"/>
        <family val="2"/>
      </rPr>
      <t>At Khuntuni end</t>
    </r>
    <r>
      <rPr>
        <sz val="11"/>
        <rFont val="Arial"/>
        <family val="2"/>
      </rPr>
      <t xml:space="preserve">: R-N, Zone 1, Dist- 14.34km, Ir- 0.27kA
</t>
    </r>
    <r>
      <rPr>
        <b/>
        <u/>
        <sz val="11"/>
        <rFont val="Arial"/>
        <family val="2"/>
      </rPr>
      <t>At ICCL end</t>
    </r>
    <r>
      <rPr>
        <sz val="11"/>
        <rFont val="Arial"/>
        <family val="2"/>
      </rPr>
      <t>: R-N, Zone 2, Dist- 20.1km, Ir- 4.976kA</t>
    </r>
  </si>
  <si>
    <r>
      <rPr>
        <b/>
        <u/>
        <sz val="11"/>
        <rFont val="Arial"/>
        <family val="2"/>
      </rPr>
      <t>At Khuntuni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</si>
  <si>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Khuntuni end:</t>
    </r>
    <r>
      <rPr>
        <sz val="11"/>
        <rFont val="Arial"/>
        <family val="2"/>
      </rPr>
      <t xml:space="preserve"> Incoming supply failed from Dhenkanal end</t>
    </r>
  </si>
  <si>
    <r>
      <rPr>
        <b/>
        <u/>
        <sz val="11"/>
        <rFont val="Arial"/>
        <family val="2"/>
      </rPr>
      <t>At Khuntuni end</t>
    </r>
    <r>
      <rPr>
        <sz val="11"/>
        <rFont val="Arial"/>
        <family val="2"/>
      </rPr>
      <t>: E/F, Iy- 1.105kA
No tripping at Dhenkanal end</t>
    </r>
  </si>
  <si>
    <r>
      <rPr>
        <b/>
        <u/>
        <sz val="11"/>
        <rFont val="Arial"/>
        <family val="2"/>
      </rPr>
      <t>At Khajuriakata end</t>
    </r>
    <r>
      <rPr>
        <sz val="11"/>
        <rFont val="Arial"/>
        <family val="2"/>
      </rPr>
      <t>: O/C (R-N), Ir- 3.187kA, Zone 1, Dist- 2.7km</t>
    </r>
  </si>
  <si>
    <r>
      <rPr>
        <b/>
        <u/>
        <sz val="11"/>
        <rFont val="Arial"/>
        <family val="2"/>
      </rPr>
      <t>At Khajuriakata end</t>
    </r>
    <r>
      <rPr>
        <sz val="11"/>
        <rFont val="Arial"/>
        <family val="2"/>
      </rPr>
      <t>: O/C (R-N), Ir- 3.19kA, Zone 1, Dist- 2.7km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</si>
  <si>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R-N, Zone 1, Ir- 3.85kA, Dist- 24.6km
</t>
    </r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R-N, Ir- 1.35kA, Zone 1, Dist- 16.65km</t>
    </r>
  </si>
  <si>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Distance Protection,Z-2, Distance=15.66Km, Ia=20.7A, Ib=0A, Ic=2.188KA</t>
    </r>
  </si>
  <si>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Distance Protection,Z-2, Distance=20.69Km, Ia=24.03A, Ib=0A, Ic=2.427KA</t>
    </r>
  </si>
  <si>
    <r>
      <rPr>
        <b/>
        <u/>
        <sz val="11"/>
        <rFont val="Arial"/>
        <family val="2"/>
      </rPr>
      <t>At Khajuriakata end:</t>
    </r>
    <r>
      <rPr>
        <sz val="11"/>
        <rFont val="Arial"/>
        <family val="2"/>
      </rPr>
      <t xml:space="preserve"> Over Current,Z-2,R-g, Dist-65.5 KM, Ir-1.262 KA</t>
    </r>
  </si>
  <si>
    <r>
      <rPr>
        <b/>
        <u/>
        <sz val="11"/>
        <rFont val="Arial"/>
        <family val="2"/>
      </rPr>
      <t>At Dhenkanal end</t>
    </r>
    <r>
      <rPr>
        <sz val="11"/>
        <rFont val="Arial"/>
        <family val="2"/>
      </rPr>
      <t>: E/F (B-N), Zone 1, Ib- 2.071kA, Dist- 15.23km</t>
    </r>
  </si>
  <si>
    <r>
      <rPr>
        <b/>
        <u/>
        <sz val="11"/>
        <rFont val="Arial"/>
        <family val="2"/>
      </rPr>
      <t>At  Dhenkanal end</t>
    </r>
    <r>
      <rPr>
        <sz val="11"/>
        <rFont val="Arial"/>
        <family val="2"/>
      </rPr>
      <t>: E/F (R-N), Ir- 2.689kA, Zone 2, Dist- 17km</t>
    </r>
  </si>
  <si>
    <r>
      <rPr>
        <b/>
        <u/>
        <sz val="11"/>
        <rFont val="Arial"/>
        <family val="2"/>
      </rPr>
      <t>At Dhenkanal end</t>
    </r>
    <r>
      <rPr>
        <sz val="11"/>
        <rFont val="Arial"/>
        <family val="2"/>
      </rPr>
      <t xml:space="preserve">: Y-N, Iy- 2.193kA, Zone 1, Dist- 4.57km
</t>
    </r>
    <r>
      <rPr>
        <b/>
        <u/>
        <sz val="11"/>
        <rFont val="Arial"/>
        <family val="2"/>
      </rPr>
      <t>At Meramundali end</t>
    </r>
    <r>
      <rPr>
        <sz val="11"/>
        <rFont val="Arial"/>
        <family val="2"/>
      </rPr>
      <t>: Y-N, Iy- 3.01kA, Zone 1, Dist- 37.6km</t>
    </r>
  </si>
  <si>
    <r>
      <rPr>
        <b/>
        <u/>
        <sz val="11"/>
        <rFont val="Arial"/>
        <family val="2"/>
      </rPr>
      <t>At Digapahandi end:</t>
    </r>
    <r>
      <rPr>
        <sz val="11"/>
        <rFont val="Arial"/>
        <family val="2"/>
      </rPr>
      <t xml:space="preserve"> Earth Fault, DP optd. BCN, ZONE -II, Ia- 102.7A, Ib -155.6A, Ic - 1.429KA, dist-  35.81kmrn</t>
    </r>
  </si>
  <si>
    <r>
      <rPr>
        <b/>
        <u/>
        <sz val="11"/>
        <rFont val="Arial"/>
        <family val="2"/>
      </rPr>
      <t>At Digapahandi end:</t>
    </r>
    <r>
      <rPr>
        <sz val="11"/>
        <rFont val="Arial"/>
        <family val="2"/>
      </rPr>
      <t xml:space="preserve"> Earth Fault,DP optd. BCN, ZONE -II, Ia- 106.2A, Ib -159A, Ic - 1.429KA, dist-  35.83km</t>
    </r>
  </si>
  <si>
    <r>
      <rPr>
        <b/>
        <u/>
        <sz val="11"/>
        <rFont val="Arial"/>
        <family val="2"/>
      </rPr>
      <t>At BC Mohanty SW end:</t>
    </r>
    <r>
      <rPr>
        <sz val="11"/>
        <rFont val="Arial"/>
        <family val="2"/>
      </rPr>
      <t xml:space="preserve"> Distance Protection, Zone: Z1, Dist: -0.1KM, Ia=0.32KA,Ib=0.35KA, Ic=0.38KA
</t>
    </r>
    <r>
      <rPr>
        <b/>
        <u/>
        <sz val="11"/>
        <rFont val="Arial"/>
        <family val="2"/>
      </rPr>
      <t xml:space="preserve">At Duburi GSS end: </t>
    </r>
    <r>
      <rPr>
        <sz val="11"/>
        <rFont val="Arial"/>
        <family val="2"/>
      </rPr>
      <t>Zone: Z2, Dist.=7.09KM, Ia=7.04KA,Ib=7.32KA,Ic=0.38KA,Van=34.05KV,Vbn=33.06KV,Vcn=72.22KV</t>
    </r>
  </si>
  <si>
    <r>
      <rPr>
        <b/>
        <u/>
        <sz val="11"/>
        <rFont val="Arial"/>
        <family val="2"/>
      </rPr>
      <t>At BC Mohanty SW end:</t>
    </r>
    <r>
      <rPr>
        <sz val="11"/>
        <rFont val="Arial"/>
        <family val="2"/>
      </rPr>
      <t xml:space="preserve"> Over Current,Ia=58.27KA,Ib=53.35KA,Ic=36.36KA,Van=77.99KV, Vbn=78.08KV,Vcn=78.96KV</t>
    </r>
  </si>
  <si>
    <r>
      <rPr>
        <b/>
        <u/>
        <sz val="11"/>
        <rFont val="Arial"/>
        <family val="2"/>
      </rPr>
      <t>At Daitari end</t>
    </r>
    <r>
      <rPr>
        <sz val="11"/>
        <rFont val="Arial"/>
        <family val="2"/>
      </rPr>
      <t>: O/C, Ir- 0.113kA, Iy- 0.126kA, Ib- 0.128kA</t>
    </r>
  </si>
  <si>
    <r>
      <rPr>
        <b/>
        <u/>
        <sz val="11"/>
        <rFont val="Arial"/>
        <family val="2"/>
      </rPr>
      <t>At Daitari end:</t>
    </r>
    <r>
      <rPr>
        <sz val="11"/>
        <rFont val="Arial"/>
        <family val="2"/>
      </rPr>
      <t xml:space="preserve"> Distance Protection,Zone=Z1, Dist.=14.29KM, Ia=0.33KA,Ib=0.35KA,Ic=0.35KA, Van=14.39KV,Vbn=11.64KV,Vcn=73.61KV</t>
    </r>
  </si>
  <si>
    <r>
      <rPr>
        <b/>
        <u/>
        <sz val="11"/>
        <rFont val="Arial"/>
        <family val="2"/>
      </rPr>
      <t>At Daitari end</t>
    </r>
    <r>
      <rPr>
        <sz val="11"/>
        <rFont val="Arial"/>
        <family val="2"/>
      </rPr>
      <t>: Zone 1, Dist- 1.57km, Ir- 0.04kA, Iy- 0.055kA, Ib- 0.046kA</t>
    </r>
  </si>
  <si>
    <r>
      <rPr>
        <b/>
        <u/>
        <sz val="11"/>
        <rFont val="Arial"/>
        <family val="2"/>
      </rPr>
      <t>At Daitari end:</t>
    </r>
    <r>
      <rPr>
        <sz val="11"/>
        <rFont val="Arial"/>
        <family val="2"/>
      </rPr>
      <t xml:space="preserve"> Earth Fault,B/U relay, Ia=94.7A,Ib=79.7A, Ic=118.8A,Van=47.5KV,Vbn=73.3KV,Vcn=73.8KV</t>
    </r>
  </si>
  <si>
    <r>
      <rPr>
        <b/>
        <u/>
        <sz val="11"/>
        <rFont val="Arial"/>
        <family val="2"/>
      </rPr>
      <t>At Daitari end:</t>
    </r>
    <r>
      <rPr>
        <sz val="11"/>
        <rFont val="Arial"/>
        <family val="2"/>
      </rPr>
      <t xml:space="preserve"> E/F</t>
    </r>
  </si>
  <si>
    <r>
      <rPr>
        <b/>
        <u/>
        <sz val="11"/>
        <rFont val="Arial"/>
        <family val="2"/>
      </rPr>
      <t>At Daitari end:</t>
    </r>
    <r>
      <rPr>
        <sz val="11"/>
        <rFont val="Arial"/>
        <family val="2"/>
      </rPr>
      <t xml:space="preserve"> E/F, Ia=130.3A,Ib=91.1A,Ic=41.5A</t>
    </r>
  </si>
  <si>
    <r>
      <rPr>
        <b/>
        <u/>
        <sz val="11"/>
        <rFont val="Arial"/>
        <family val="2"/>
      </rPr>
      <t>At Duburi end:</t>
    </r>
    <r>
      <rPr>
        <sz val="11"/>
        <rFont val="Arial"/>
        <family val="2"/>
      </rPr>
      <t xml:space="preserve"> Distance Protection,</t>
    </r>
  </si>
  <si>
    <r>
      <rPr>
        <b/>
        <u/>
        <sz val="11"/>
        <rFont val="Arial"/>
        <family val="2"/>
      </rPr>
      <t>At Duburi end:</t>
    </r>
    <r>
      <rPr>
        <sz val="11"/>
        <rFont val="Arial"/>
        <family val="2"/>
      </rPr>
      <t xml:space="preserve"> O/C, Dist- 6km, Ir- 6.72kA</t>
    </r>
    <r>
      <rPr>
        <b/>
        <u/>
        <sz val="11"/>
        <color theme="1"/>
        <rFont val="Calibri"/>
        <family val="2"/>
        <scheme val="minor"/>
      </rPr>
      <t/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</si>
  <si>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Over Current, O/C R,Y,B phase, E/F.
</t>
    </r>
    <r>
      <rPr>
        <b/>
        <u/>
        <sz val="11"/>
        <rFont val="Arial"/>
        <family val="2"/>
      </rPr>
      <t xml:space="preserve">At ICCL end: 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</si>
  <si>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Duburi end</t>
    </r>
    <r>
      <rPr>
        <sz val="11"/>
        <rFont val="Arial"/>
        <family val="2"/>
      </rPr>
      <t>: O/C, Ir- 0.58kA, Iy- 0.63kA, Ib- 0.61kA</t>
    </r>
  </si>
  <si>
    <r>
      <rPr>
        <b/>
        <u/>
        <sz val="11"/>
        <rFont val="Arial"/>
        <family val="2"/>
      </rPr>
      <t>At Anandapur end</t>
    </r>
    <r>
      <rPr>
        <sz val="11"/>
        <rFont val="Arial"/>
        <family val="2"/>
      </rPr>
      <t>:Zone-1, 'R' Pha  Ia-1.7KA  I</t>
    </r>
  </si>
  <si>
    <r>
      <rPr>
        <b/>
        <u/>
        <sz val="11"/>
        <rFont val="Arial"/>
        <family val="2"/>
      </rPr>
      <t>At Jajpur Road end:</t>
    </r>
    <r>
      <rPr>
        <sz val="11"/>
        <rFont val="Arial"/>
        <family val="2"/>
      </rPr>
      <t xml:space="preserve"> Remote End Tripping,Started phase Y-N, Tripped phase Y-N, Zone-1, Fault distance=3.34KM, Irn=5.25A, Iyn=6.2KA, Ibn=5.3A, Vyn=76.77 KV, Vyn=19.52KV, Vbn=77.2KV, Fault resistance=472.8 mohm
</t>
    </r>
    <r>
      <rPr>
        <b/>
        <u/>
        <sz val="11"/>
        <rFont val="Arial"/>
        <family val="2"/>
      </rPr>
      <t xml:space="preserve">At Jajpur Town end: 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</si>
  <si>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Jajpur Road end:</t>
    </r>
    <r>
      <rPr>
        <sz val="11"/>
        <rFont val="Arial"/>
        <family val="2"/>
      </rPr>
      <t xml:space="preserve"> DP RELAY OPERATED, FAULT CURRENT: IA=6.14A, IB=5.64KA, IC=5.56A; F. VOLTAGE: VAN=78.43KV, VBN=19.69KV,VCN=80.36KV; F. ZONE-I; FAULT RESISTANCE=2.47Ω; FAULT LOCATION=2.22KM
</t>
    </r>
    <r>
      <rPr>
        <b/>
        <u/>
        <sz val="11"/>
        <rFont val="Arial"/>
        <family val="2"/>
      </rPr>
      <t>At Jajpur Town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</si>
  <si>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Jajpur Road end:</t>
    </r>
    <r>
      <rPr>
        <sz val="11"/>
        <rFont val="Arial"/>
        <family val="2"/>
      </rPr>
      <t xml:space="preserve"> Over Current,Ia=471.1 A ,Ib=503.3 A , Ic=518.8 A
</t>
    </r>
    <r>
      <rPr>
        <b/>
        <u/>
        <sz val="11"/>
        <rFont val="Arial"/>
        <family val="2"/>
      </rPr>
      <t>At Jajpur Town end:</t>
    </r>
    <r>
      <rPr>
        <sz val="11"/>
        <rFont val="Arial"/>
        <family val="2"/>
      </rPr>
      <t xml:space="preserve"> Remote End Tripping,Tripped on O/C. Ia=471.1A,Ib=503.3A,Ic=518.8A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</si>
  <si>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Distance Protection,Tripped on DP, Zone-1, B-Phase, Distance=11.3Km, IR=24.6A, IY=54.9A, IB=3.29kA, IN=3.21kA</t>
    </r>
  </si>
  <si>
    <r>
      <rPr>
        <b/>
        <u/>
        <sz val="11"/>
        <rFont val="Arial"/>
        <family val="2"/>
      </rPr>
      <t xml:space="preserve">At Kendrapara end: </t>
    </r>
    <r>
      <rPr>
        <sz val="11"/>
        <rFont val="Arial"/>
        <family val="2"/>
      </rPr>
      <t>Zone 4, Ir- 0.245kA, Ib- 0.179kA
No tripping at RAMCO end</t>
    </r>
  </si>
  <si>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Distance Protection,Z4, Y-B-Gnd, Distance :2.2 KM , Ir-1695.3A, Iy-1662.8A, Ib-1792.1A, Vrn-2.175 KV,  Vyn-1.614 KV, Vbn-1.301 KV.
</t>
    </r>
    <r>
      <rPr>
        <b/>
        <u/>
        <sz val="11"/>
        <rFont val="Arial"/>
        <family val="2"/>
      </rPr>
      <t>At Baripada PG end:</t>
    </r>
    <r>
      <rPr>
        <sz val="11"/>
        <rFont val="Arial"/>
        <family val="2"/>
      </rPr>
      <t xml:space="preserve"> No tripping </t>
    </r>
  </si>
  <si>
    <r>
      <rPr>
        <b/>
        <u/>
        <sz val="11"/>
        <rFont val="Arial"/>
        <family val="2"/>
      </rPr>
      <t>At Bhograi end:</t>
    </r>
    <r>
      <rPr>
        <sz val="11"/>
        <rFont val="Arial"/>
        <family val="2"/>
      </rPr>
      <t xml:space="preserve"> DP RELAY OPTD,Z-1, 25KM,Bph-Gnd,Ir-63.2A,Iy-20.1KA,Ib-831.9A
</t>
    </r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DP RELAY OPTD, Z-1, 25KM,Bph-Gnd,Ir-63.2A,Iy-20.1KA,Ib-831.9A
</t>
    </r>
  </si>
  <si>
    <r>
      <rPr>
        <b/>
        <u/>
        <sz val="11"/>
        <rFont val="Arial"/>
        <family val="2"/>
      </rPr>
      <t>At Basta end:</t>
    </r>
    <r>
      <rPr>
        <sz val="11"/>
        <rFont val="Arial"/>
        <family val="2"/>
      </rPr>
      <t xml:space="preserve"> Distance Protection,ABCN TRIPPED,ZONE-2,Location-24.61km,IA-2.089KA,IB-2.264KA,IC-2.27KA,Van-23.35KV,Vbn-23.49KV,Vcn-21.36KV.</t>
    </r>
  </si>
  <si>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Over Current, Ir=290 Amp, Ib=290 Amp.</t>
    </r>
  </si>
  <si>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O/C, If- 0.27kA</t>
    </r>
  </si>
  <si>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Over Current, Back-Up relay: Over current Ir= Ib=280A</t>
    </r>
  </si>
  <si>
    <r>
      <rPr>
        <b/>
        <u/>
        <sz val="11"/>
        <rFont val="Arial"/>
        <family val="2"/>
      </rPr>
      <t>At Jaleswar end:</t>
    </r>
    <r>
      <rPr>
        <sz val="11"/>
        <rFont val="Arial"/>
        <family val="2"/>
      </rPr>
      <t xml:space="preserve"> Over Current, Back-Up relay :-  Over current Ir= Ib=290A</t>
    </r>
  </si>
  <si>
    <r>
      <rPr>
        <b/>
        <u/>
        <sz val="11"/>
        <rFont val="Arial"/>
        <family val="2"/>
      </rPr>
      <t xml:space="preserve">At Jayanagar end: </t>
    </r>
    <r>
      <rPr>
        <sz val="11"/>
        <rFont val="Arial"/>
        <family val="2"/>
      </rPr>
      <t>Distance Protection,Z1,R-G,DIST-66KM,If-1.18KA,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</si>
  <si>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Protection,Z1,B-G,DIST-43.27KM,If-1.77KA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</si>
  <si>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Protection,R-G, zone-1, distance=1.528km, Ir=8.6KA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</si>
  <si>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Protection,Y-G,zone-1,dist=56.4km,Iy=1.387KA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</si>
  <si>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Y-Phase jumper from 132kV Main bus to Single Isolator is snapped.</t>
    </r>
  </si>
  <si>
    <r>
      <rPr>
        <b/>
        <u/>
        <sz val="11"/>
        <rFont val="Arial"/>
        <family val="2"/>
      </rPr>
      <t>At Podagada end:</t>
    </r>
    <r>
      <rPr>
        <sz val="11"/>
        <rFont val="Arial"/>
        <family val="2"/>
      </rPr>
      <t xml:space="preserve"> Remote End Tripping,Machkund feeder tripped at Machkund end.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</si>
  <si>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Over Current, Ir=299.3A, Iy=305.7A, Ib=313.6A , In=9.68A</t>
    </r>
  </si>
  <si>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 xml:space="preserve">: R-Y-B, Zone 1, Dist-20.8km, Ir= 0.18kA, Iy= 0.20kA, Ib= 0.17kA
</t>
    </r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R-Y, Zone 1, Dist-7.7km, Ir= 1.6kA, Iy= 1.45kA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</si>
  <si>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Y-N, Zone 1, Dist- 8.77km, Iy- 0.97kA</t>
    </r>
  </si>
  <si>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 xml:space="preserve">: R-N, Zone 1, Dist- 82.3km, Ir- 0.71kA
</t>
    </r>
    <r>
      <rPr>
        <b/>
        <u/>
        <sz val="11"/>
        <rFont val="Arial"/>
        <family val="2"/>
      </rPr>
      <t>At Rayagada end</t>
    </r>
    <r>
      <rPr>
        <sz val="11"/>
        <rFont val="Arial"/>
        <family val="2"/>
      </rPr>
      <t>: E/F (R-N), Zone 1, Dist- 82.3km, Ir- 0.71kA</t>
    </r>
  </si>
  <si>
    <r>
      <rPr>
        <b/>
        <u/>
        <sz val="11"/>
        <rFont val="Arial"/>
        <family val="2"/>
      </rPr>
      <t>At Rayagada end</t>
    </r>
    <r>
      <rPr>
        <sz val="11"/>
        <rFont val="Arial"/>
        <family val="2"/>
      </rPr>
      <t xml:space="preserve">: Zone 1, Dist- 25.43km, Ir- 0.193kA, Iy- 0.158kA, Ib- 0.264kA
</t>
    </r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>: R-N, Zone 1, Dist- 53.7km, Ir- 0.95kA</t>
    </r>
  </si>
  <si>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>: R-Y-B, Zone 2, Dist- 70.9km, Ir- 0.82kA, Iy- 0.81kA, Ib- 0.77kA</t>
    </r>
  </si>
  <si>
    <r>
      <rPr>
        <b/>
        <u/>
        <sz val="11"/>
        <rFont val="Arial"/>
        <family val="2"/>
      </rPr>
      <t>At Rayagada end</t>
    </r>
    <r>
      <rPr>
        <sz val="11"/>
        <rFont val="Arial"/>
        <family val="2"/>
      </rPr>
      <t>: Y-B, Zone 1, Dist- 41.84km, Ir- 0.218kA, Iy- 0.181kA, Ib- 0.174kA</t>
    </r>
  </si>
  <si>
    <r>
      <rPr>
        <b/>
        <u/>
        <sz val="11"/>
        <rFont val="Arial"/>
        <family val="2"/>
      </rPr>
      <t>At Podagada end:</t>
    </r>
    <r>
      <rPr>
        <sz val="11"/>
        <rFont val="Arial"/>
        <family val="2"/>
      </rPr>
      <t xml:space="preserve"> Distance Protection,PU Time= 440ms, Trip Time= 360ms, Zone-2, dISTANCE= 81.2KM, IL1= 0.75kA, IL2= 0.02kA, IL3=0.02kA.</t>
    </r>
  </si>
  <si>
    <r>
      <rPr>
        <b/>
        <u/>
        <sz val="11"/>
        <rFont val="Arial"/>
        <family val="2"/>
      </rPr>
      <t>At Podagada end:</t>
    </r>
    <r>
      <rPr>
        <sz val="11"/>
        <rFont val="Arial"/>
        <family val="2"/>
      </rPr>
      <t xml:space="preserve"> Distance Protection,PU Time= 60ms, Trip Time= 0, Dist. loop= L1-L2, IL1= 1.16kA, IL2= 1.16kA, IL3= 0.01kA, Dist= 3.2KM, Zone-1</t>
    </r>
  </si>
  <si>
    <r>
      <rPr>
        <b/>
        <u/>
        <sz val="11"/>
        <rFont val="Arial"/>
        <family val="2"/>
      </rPr>
      <t>At Podagada end:</t>
    </r>
    <r>
      <rPr>
        <sz val="11"/>
        <rFont val="Arial"/>
        <family val="2"/>
      </rPr>
      <t xml:space="preserve"> Remote End Tripping,No trippings  at Podagada end.</t>
    </r>
  </si>
  <si>
    <r>
      <rPr>
        <b/>
        <u/>
        <sz val="11"/>
        <rFont val="Arial"/>
        <family val="2"/>
      </rPr>
      <t xml:space="preserve">At Rayagada end: </t>
    </r>
    <r>
      <rPr>
        <sz val="11"/>
        <rFont val="Arial"/>
        <family val="2"/>
      </rPr>
      <t>Remote End Tripping,Machkund Power supply fail from Machkund P.H end.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</si>
  <si>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Zone 1, Dist- 19.01km, Ir- 0.23kA, Iy- 0.177kA, Ib- 0.284kA
</t>
    </r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>: R-N, Zone 1, Dist- 81.3km, Ir- 0.72kA</t>
    </r>
  </si>
  <si>
    <r>
      <rPr>
        <b/>
        <u/>
        <sz val="11"/>
        <rFont val="Arial"/>
        <family val="2"/>
      </rPr>
      <t>At Podagada end</t>
    </r>
    <r>
      <rPr>
        <sz val="11"/>
        <rFont val="Arial"/>
        <family val="2"/>
      </rPr>
      <t>: B-Ph, Zone 1, Dist- 57.5km, Ir= 0.03kA, Iy= 0.14kA, Ib= 0.92kA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</si>
  <si>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</si>
  <si>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Remote End Tripping,MACHAKUND P.H POWER SUPPLY FAIL</t>
    </r>
  </si>
  <si>
    <r>
      <rPr>
        <b/>
        <u/>
        <sz val="11"/>
        <rFont val="Arial"/>
        <family val="2"/>
      </rPr>
      <t>At Rayagada  end:</t>
    </r>
    <r>
      <rPr>
        <sz val="11"/>
        <rFont val="Arial"/>
        <family val="2"/>
      </rPr>
      <t xml:space="preserve"> Remote End Tripping,MACHHAKUND P.H POWER SUPPLY FAIL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</si>
  <si>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Remote End Tripping,MACHHAKUND P.H POWER SUPPLY FAIL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</si>
  <si>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Remote End Tripping,132KV Machkund Power supply fail from Machkund P.H.</t>
    </r>
  </si>
  <si>
    <r>
      <rPr>
        <b/>
        <u/>
        <sz val="11"/>
        <rFont val="Arial"/>
        <family val="2"/>
      </rPr>
      <t>At Tentulikhunti end:</t>
    </r>
    <r>
      <rPr>
        <sz val="11"/>
        <rFont val="Arial"/>
        <family val="2"/>
      </rPr>
      <t xml:space="preserve"> Earth Fault,R&amp;B-phase to Earth Fault, (Ir = 1.68KA, Ib=1.78KA)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</si>
  <si>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O/C, Reverse protection Zone 5 of 656A (Y ph)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</si>
  <si>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Zone 1, B-N, Dist- 9.28km, Ib- 0.787kA</t>
    </r>
  </si>
  <si>
    <r>
      <rPr>
        <b/>
        <u/>
        <sz val="11"/>
        <rFont val="Arial"/>
        <family val="2"/>
      </rPr>
      <t>At Jayapatna end</t>
    </r>
    <r>
      <rPr>
        <sz val="11"/>
        <rFont val="Arial"/>
        <family val="2"/>
      </rPr>
      <t>: O/C (R-Y Ph), Ir- 0.398kA, Iy- 0.402kA</t>
    </r>
  </si>
  <si>
    <r>
      <rPr>
        <b/>
        <u/>
        <sz val="11"/>
        <rFont val="Arial"/>
        <family val="2"/>
      </rPr>
      <t>At Nabarangpur end:</t>
    </r>
    <r>
      <rPr>
        <sz val="11"/>
        <rFont val="Arial"/>
        <family val="2"/>
      </rPr>
      <t xml:space="preserve"> Distance Protection OPTD R - ph, Zone- 1, Ia=1.66KA, Ib-141A,Ic-56A,Fault distance=10.68 km,
</t>
    </r>
    <r>
      <rPr>
        <b/>
        <u/>
        <sz val="11"/>
        <rFont val="Arial"/>
        <family val="2"/>
      </rPr>
      <t>At Tentulikhunti end:</t>
    </r>
    <r>
      <rPr>
        <sz val="11"/>
        <rFont val="Arial"/>
        <family val="2"/>
      </rPr>
      <t xml:space="preserve"> Distance protection OPTD, Ia= 1.776KA, Ib=104A, Ic= 26A, Fault Distance-8.99km</t>
    </r>
  </si>
  <si>
    <r>
      <rPr>
        <b/>
        <u/>
        <sz val="11"/>
        <rFont val="Arial"/>
        <family val="2"/>
      </rPr>
      <t>At Jharsuguda end</t>
    </r>
    <r>
      <rPr>
        <sz val="11"/>
        <rFont val="Arial"/>
        <family val="2"/>
      </rPr>
      <t xml:space="preserve">: Zone 1, Dist- 5.73km, Iy- 7.333kA
</t>
    </r>
    <r>
      <rPr>
        <b/>
        <u/>
        <sz val="11"/>
        <rFont val="Arial"/>
        <family val="2"/>
      </rPr>
      <t>At Ultratech end</t>
    </r>
    <r>
      <rPr>
        <sz val="11"/>
        <rFont val="Arial"/>
        <family val="2"/>
      </rPr>
      <t xml:space="preserve">: No tripping </t>
    </r>
  </si>
  <si>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>: Dir O/C, If- 0.27kA</t>
    </r>
  </si>
  <si>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>: O/C, If- 0.27kA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</si>
  <si>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Over Current,Tripped at Joda end only with following relay indication                                               Relay at Joda end:  B/U relay: Dir.O/C tripped,Fault Current: IL1=0.27KA,IL2=0.27KA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</si>
  <si>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Over Current,Relay at Joda end:  B/U relay: Dir.O/C tripped,Fault Current: IL1=0.26KA,IL2=0.26KA</t>
    </r>
  </si>
  <si>
    <r>
      <rPr>
        <b/>
        <u/>
        <sz val="11"/>
        <rFont val="Arial"/>
        <family val="2"/>
      </rPr>
      <t>At Joda end:</t>
    </r>
    <r>
      <rPr>
        <sz val="11"/>
        <rFont val="Arial"/>
        <family val="2"/>
      </rPr>
      <t xml:space="preserve"> Distance Protection, DP relay  Main:Tripped phase- BN,  Fault Current :Ia- 389A ,Ib-1525A,Ic-288.4A  
</t>
    </r>
    <r>
      <rPr>
        <b/>
        <u/>
        <sz val="11"/>
        <rFont val="Arial"/>
        <family val="2"/>
      </rPr>
      <t>At Kenduposi end:</t>
    </r>
    <r>
      <rPr>
        <sz val="11"/>
        <rFont val="Arial"/>
        <family val="2"/>
      </rPr>
      <t xml:space="preserve"> DP Main:Tripped phase- BN,  Fault Current :Ia- 360A ,Ib-430A,Ic-280A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</si>
  <si>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 xml:space="preserve">: O/C, Ir- 0.288kA, Iy- 0.724kA, Ib- 0.287kA
</t>
    </r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>: Ir- 0.29kA, Iy- 0.72kA, Ib- 0.3kA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</si>
  <si>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 xml:space="preserve">: O/C, Dist- 51.7km, Ir- 0.329kA, Iy- 0.284kA, Ib- 0.334kA
</t>
    </r>
    <r>
      <rPr>
        <b/>
        <u/>
        <sz val="11"/>
        <rFont val="Arial"/>
        <family val="2"/>
      </rPr>
      <t>At Joda end</t>
    </r>
    <r>
      <rPr>
        <sz val="11"/>
        <rFont val="Arial"/>
        <family val="2"/>
      </rPr>
      <t xml:space="preserve">: Y-B, Dist- 3.648km, Ir- 0.3kA, Iy- 8.533kA, Ib- 7.453kA </t>
    </r>
  </si>
  <si>
    <r>
      <rPr>
        <b/>
        <u/>
        <sz val="11"/>
        <rFont val="Arial"/>
        <family val="2"/>
      </rPr>
      <t>At  Joda end</t>
    </r>
    <r>
      <rPr>
        <sz val="11"/>
        <rFont val="Arial"/>
        <family val="2"/>
      </rPr>
      <t>: B-N, Ib- 9.154kA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</si>
  <si>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Current,IA=97.0A,IB=1115.6A,IC=1021.6A,IN=0A, IG=5.95A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</si>
  <si>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Y-N, Dist- 32.22km, Iy- 0.569kA</t>
    </r>
  </si>
  <si>
    <r>
      <rPr>
        <b/>
        <u/>
        <sz val="11"/>
        <rFont val="Arial"/>
        <family val="2"/>
      </rPr>
      <t>At Palasponga end</t>
    </r>
    <r>
      <rPr>
        <sz val="11"/>
        <rFont val="Arial"/>
        <family val="2"/>
      </rPr>
      <t>: O/C, Ir- 0.308Ka, Iy- 0.253kA, Ib- 0.019kA</t>
    </r>
  </si>
  <si>
    <r>
      <rPr>
        <b/>
        <u/>
        <sz val="11"/>
        <rFont val="Arial"/>
        <family val="2"/>
      </rPr>
      <t>At Palasponga end</t>
    </r>
    <r>
      <rPr>
        <sz val="11"/>
        <rFont val="Arial"/>
        <family val="2"/>
      </rPr>
      <t>: O/C, Ir- 0.301kA, Iy- 0.208kA</t>
    </r>
  </si>
  <si>
    <r>
      <rPr>
        <b/>
        <u/>
        <sz val="11"/>
        <rFont val="Arial"/>
        <family val="2"/>
      </rPr>
      <t>At Palasponga end</t>
    </r>
    <r>
      <rPr>
        <sz val="11"/>
        <rFont val="Arial"/>
        <family val="2"/>
      </rPr>
      <t>: O/C, Ir- 0.301kA, Iy- 0.235kA, Ib- 0.091kA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</si>
  <si>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Over Current, IA=299.9A, IB=235.8A, IC=97.09A</t>
    </r>
  </si>
  <si>
    <r>
      <rPr>
        <b/>
        <sz val="11"/>
        <rFont val="Arial"/>
        <family val="2"/>
      </rPr>
      <t>At Polasponga end</t>
    </r>
    <r>
      <rPr>
        <sz val="11"/>
        <rFont val="Arial"/>
        <family val="2"/>
      </rPr>
      <t>: Over Current,IA=300.9A, IB=275.0A, IC=35.37A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</si>
  <si>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Over Current,IA=299.7A, IB=269.5A, IC=34.57A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</si>
  <si>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Ir- 0.3kA, Iy- 0.22kA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</si>
  <si>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</si>
  <si>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Ir- 0.3kA, Iy- 0.245kA</t>
    </r>
  </si>
  <si>
    <r>
      <rPr>
        <b/>
        <u/>
        <sz val="11"/>
        <rFont val="Arial"/>
        <family val="2"/>
      </rPr>
      <t>At  Palasponga end</t>
    </r>
    <r>
      <rPr>
        <sz val="11"/>
        <rFont val="Arial"/>
        <family val="2"/>
      </rPr>
      <t>: O/C, Ir- 302.6A, Iy- 257.1A, Ib- 57.60A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</si>
  <si>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Current,IA=300.2A,IB=266.5A,IC=42.85A,INM=7.405A,IND=6.986A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</si>
  <si>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Current,IA=300.7A,IB=253.9A,IC=73.38A,INM=6.56A,IND=6.9A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</si>
  <si>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Current,IA=301.7A,IB=264A,IC=54.8, IND=6.977A,INM=8.432A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</si>
  <si>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Current,IA=308.31,IB=267.2A,IC=47.8A,INM=7.038A,IND=5.807A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</si>
  <si>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Current,IA=301.1A,IB=278.5,IC=33.74A,INM=6.882A,IND=6.77A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</si>
  <si>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 IA=300A,IB=230A,IC=112.7A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</si>
  <si>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Current, IA=302A,IB=223A,IC=130A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</si>
  <si>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Earth Fault, If- 2.178kA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</si>
  <si>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 IA=301.6A, IB=259.6A, IC=47.07A, INM=7.019A, IND=5.304A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</si>
  <si>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CurrentIA=229.5A, IB=213.5A, IC=122.8A, INM=7.119A, IND=7.748A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</si>
  <si>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Relay Not OperatedNo Indication In Relay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</si>
  <si>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CurrentIA=300.4A, IB=236.8A, IC=70.68A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</si>
  <si>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Earth Fault, IA=2.768kA, IB=42A, IC=17.2A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</si>
  <si>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Over Curren, tIA=299.8A, IB=207.4A, IC=115.3A, INM=6.603A, IND=6.707A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</si>
  <si>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Ir- 0.303kA, Iy- 0.252kA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</si>
  <si>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Ir- 0.299kA, Iy- 0.26kA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</si>
  <si>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Ir- 0.3kA, Iy- 0.229kA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</si>
  <si>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Ir- 0.3kA, Iy- 0.211kA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</si>
  <si>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Ir- 0.314kA, Iy- 0.25kA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</si>
  <si>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Ir- 0.3kA, Iy- 0.253kA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</si>
  <si>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Ir- 0.305kA, Iy- 0.253kA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</si>
  <si>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Ir- 0.302kA, Iy- 0.236kA</t>
    </r>
  </si>
  <si>
    <r>
      <rPr>
        <b/>
        <u/>
        <sz val="11"/>
        <rFont val="Arial"/>
        <family val="2"/>
      </rPr>
      <t>At Polasponga end</t>
    </r>
    <r>
      <rPr>
        <sz val="11"/>
        <rFont val="Arial"/>
        <family val="2"/>
      </rPr>
      <t>: O/C, Ir- 0.307kA, Iy- 0.225kA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</si>
  <si>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Distance Protection,IL1=0.01KA,IL2=0.01KA,IL3=0.09KA,L3-E,DIST=-159.9KM</t>
    </r>
  </si>
  <si>
    <r>
      <rPr>
        <b/>
        <u/>
        <sz val="11"/>
        <rFont val="Arial"/>
        <family val="2"/>
      </rPr>
      <t>At Palasponga end:</t>
    </r>
    <r>
      <rPr>
        <sz val="11"/>
        <rFont val="Arial"/>
        <family val="2"/>
      </rPr>
      <t xml:space="preserve"> Distance Protection,Z1, LE-E, IL1=2.1KA, IL2=0.14KA, IL3=0KA, DIST=8.0KM</t>
    </r>
  </si>
  <si>
    <r>
      <rPr>
        <b/>
        <u/>
        <sz val="11"/>
        <rFont val="Arial"/>
        <family val="2"/>
      </rPr>
      <t>At Kamakhyanagar end</t>
    </r>
    <r>
      <rPr>
        <sz val="11"/>
        <rFont val="Arial"/>
        <family val="2"/>
      </rPr>
      <t>: O/C, Ib- 0.4kA</t>
    </r>
  </si>
  <si>
    <r>
      <rPr>
        <b/>
        <u/>
        <sz val="11"/>
        <rFont val="Arial"/>
        <family val="2"/>
      </rPr>
      <t>At Kamakhyanagar end:</t>
    </r>
    <r>
      <rPr>
        <sz val="11"/>
        <rFont val="Arial"/>
        <family val="2"/>
      </rPr>
      <t xml:space="preserve"> Distance Protection,i1=938.6A,i2=25.2A,i3=74.09A , distance=20.6km
</t>
    </r>
    <r>
      <rPr>
        <b/>
        <u/>
        <sz val="11"/>
        <rFont val="Arial"/>
        <family val="2"/>
      </rPr>
      <t>At Goda end:</t>
    </r>
    <r>
      <rPr>
        <sz val="11"/>
        <rFont val="Arial"/>
        <family val="2"/>
      </rPr>
      <t xml:space="preserve"> Tripped on E/F in R-Phase, Zone-I,  Ir:5.99KA,Iy:27.97A,Ib:8.37A, In : 5.95KA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</si>
  <si>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>Tripped on Z2, Z3, Bph E/F, Ia=645A, Ib=514A,Ic=2802A, Ig=2178A, Fault dist.=23.04KM, fault duration= 435.348ms 
No tripping at Katapali end</t>
    </r>
  </si>
  <si>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Remote End Tripping,source fail</t>
    </r>
  </si>
  <si>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Relay Not Operated,incoming failure</t>
    </r>
  </si>
  <si>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Relay Not Operated,source failure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</si>
  <si>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Tripped on M/R                          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</si>
  <si>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TRIPPED ON B/U RELAY, Ia-21.43A,Ib-53.53A,Ic-868A
</t>
    </r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L3 TO EARTH FAULT</t>
    </r>
  </si>
  <si>
    <r>
      <rPr>
        <b/>
        <u/>
        <sz val="11"/>
        <rFont val="Arial"/>
        <family val="2"/>
      </rPr>
      <t>At Kendrapara end</t>
    </r>
    <r>
      <rPr>
        <sz val="11"/>
        <rFont val="Arial"/>
        <family val="2"/>
      </rPr>
      <t>: Zone 4, Ir- 2.038kA, Ib- 2.046kA
No tripping at Marshaghai end</t>
    </r>
  </si>
  <si>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Distance Protection,Distance-Zone-1(1.5 km), IL3 =2.15 KA</t>
    </r>
  </si>
  <si>
    <r>
      <rPr>
        <b/>
        <u/>
        <sz val="11"/>
        <rFont val="Arial"/>
        <family val="2"/>
      </rPr>
      <t>At Marshaghai end:</t>
    </r>
    <r>
      <rPr>
        <sz val="11"/>
        <rFont val="Arial"/>
        <family val="2"/>
      </rPr>
      <t xml:space="preserve"> DP relay operated, R-phase fault current. IL1-5.84 KA,IL2-0.0KA,IL3-0 KA, DISTANCE- 0.6 KM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</si>
  <si>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Distance Protection,Tripped on DP with M/R, Zone-4, Distance=502mtrs., IR=1.85kA, IY=203A, IB=170A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</si>
  <si>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Over Current,TRIPPED ON MASTER TRIP RELAY WITH IR=500A, IY=90A, IB=197.4A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</si>
  <si>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Tripped on M/R
</t>
    </r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No tripping                          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</si>
  <si>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TRIPPED ON DP RELAY     ZONE-1,DISTANCE-16.74KM,Ia-33.28A,Ib-35.34A,Ic-2.304KA
</t>
    </r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B-Ph to G, Zone I, Dist-11.91 kms, Ir=34.82 A, Iy=27.76 A, Ib=4.06 kA</t>
    </r>
  </si>
  <si>
    <r>
      <rPr>
        <b/>
        <u/>
        <sz val="11"/>
        <rFont val="Arial"/>
        <family val="2"/>
      </rPr>
      <t xml:space="preserve">At Kendrapara end: </t>
    </r>
    <r>
      <rPr>
        <sz val="11"/>
        <rFont val="Arial"/>
        <family val="2"/>
      </rPr>
      <t>Zone 4, Ir- 2.166kA, Ib- 2.170kA
No tripping at Paradeep end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</si>
  <si>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 R-N, Zone 1, Dist- 10.88km, Ir- 4.15kA
</t>
    </r>
    <r>
      <rPr>
        <b/>
        <u/>
        <sz val="11"/>
        <rFont val="Arial"/>
        <family val="2"/>
      </rPr>
      <t>At Pattamundai end</t>
    </r>
    <r>
      <rPr>
        <sz val="11"/>
        <rFont val="Arial"/>
        <family val="2"/>
      </rPr>
      <t>: R-N, Zone 1, Dist- 11.34km, Ir- 2kA</t>
    </r>
  </si>
  <si>
    <r>
      <rPr>
        <b/>
        <u/>
        <sz val="11"/>
        <rFont val="Arial"/>
        <family val="2"/>
      </rPr>
      <t>At Pattamundai end</t>
    </r>
    <r>
      <rPr>
        <sz val="11"/>
        <rFont val="Arial"/>
        <family val="2"/>
      </rPr>
      <t>: O/C (R-Y-B) , Ir- 0.53kA, Iy- 0.54kA, Ib- 0.52kA</t>
    </r>
  </si>
  <si>
    <r>
      <rPr>
        <b/>
        <u/>
        <sz val="11"/>
        <rFont val="Arial"/>
        <family val="2"/>
      </rPr>
      <t>At Pattamundai end:</t>
    </r>
    <r>
      <rPr>
        <sz val="11"/>
        <rFont val="Arial"/>
        <family val="2"/>
      </rPr>
      <t xml:space="preserve"> Over Current,Directional O/C(R,Y,B)  Ir=0.41kA, Iy=0.39kA, Ib=0.43kA</t>
    </r>
  </si>
  <si>
    <r>
      <rPr>
        <b/>
        <u/>
        <sz val="11"/>
        <rFont val="Arial"/>
        <family val="2"/>
      </rPr>
      <t>At Kendrapara end</t>
    </r>
    <r>
      <rPr>
        <sz val="11"/>
        <rFont val="Arial"/>
        <family val="2"/>
      </rPr>
      <t>: Zone 4, Ir- 1.862kA, Ib- 1.942kA
No tripping at Pattamundai end</t>
    </r>
  </si>
  <si>
    <r>
      <rPr>
        <b/>
        <u/>
        <sz val="11"/>
        <rFont val="Arial"/>
        <family val="2"/>
      </rPr>
      <t>At Pattamundai end:</t>
    </r>
    <r>
      <rPr>
        <sz val="11"/>
        <rFont val="Arial"/>
        <family val="2"/>
      </rPr>
      <t xml:space="preserve"> B-N, Zone 1, Dist- 6.9km, Ib- 1.83kA
</t>
    </r>
    <r>
      <rPr>
        <b/>
        <u/>
        <sz val="11"/>
        <rFont val="Arial"/>
        <family val="2"/>
      </rPr>
      <t>At Rajnagar end:</t>
    </r>
    <r>
      <rPr>
        <sz val="11"/>
        <rFont val="Arial"/>
        <family val="2"/>
      </rPr>
      <t xml:space="preserve"> B-N, Zone 1, Dist- 11km, Ib- 0.5kA</t>
    </r>
  </si>
  <si>
    <r>
      <rPr>
        <b/>
        <u/>
        <sz val="11"/>
        <rFont val="Arial"/>
        <family val="2"/>
      </rPr>
      <t>At Therubali end</t>
    </r>
    <r>
      <rPr>
        <sz val="11"/>
        <rFont val="Arial"/>
        <family val="2"/>
      </rPr>
      <t>: E/F (Y-N), Zone 1, Dist- 3.79km, Iy- 6.6kA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</si>
  <si>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O/C, Iy- 3.14kA</t>
    </r>
  </si>
  <si>
    <r>
      <rPr>
        <b/>
        <u/>
        <sz val="11"/>
        <rFont val="Arial"/>
        <family val="2"/>
      </rPr>
      <t>At Kesinga end</t>
    </r>
    <r>
      <rPr>
        <sz val="11"/>
        <rFont val="Arial"/>
        <family val="2"/>
      </rPr>
      <t>: Dist- 57.13km, Ir- 0.147kA, Iy- 0.223kA, Ib- 1.417kA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</si>
  <si>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Fault,DP, local end 14.41 kms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</si>
  <si>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 Master Trip Operated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</si>
  <si>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Over Current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</si>
  <si>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Fault,E/F, R phase= 563Amp</t>
    </r>
  </si>
  <si>
    <r>
      <rPr>
        <b/>
        <u/>
        <sz val="11"/>
        <rFont val="Arial"/>
        <family val="2"/>
      </rPr>
      <t>At Junagarh end:</t>
    </r>
    <r>
      <rPr>
        <sz val="11"/>
        <rFont val="Arial"/>
        <family val="2"/>
      </rPr>
      <t xml:space="preserve"> Remote End Tripping, 132kV Kesinga Junagarh incomer tripped from both ends.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</si>
  <si>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E/F, Ir- 0.212kA, Iy- 0.916kA, Ib- 0.125kA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</si>
  <si>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Over Current, B phase Over Current</t>
    </r>
  </si>
  <si>
    <r>
      <rPr>
        <b/>
        <u/>
        <sz val="11"/>
        <rFont val="Arial"/>
        <family val="2"/>
      </rPr>
      <t>At Junagarh end:</t>
    </r>
    <r>
      <rPr>
        <sz val="11"/>
        <rFont val="Arial"/>
        <family val="2"/>
      </rPr>
      <t xml:space="preserve"> Distance Protection, Trip phase A B C, Ia=363.3A, Ib=173.7A, Ic=198.8A, Fault Distance=56.19km</t>
    </r>
  </si>
  <si>
    <r>
      <rPr>
        <b/>
        <u/>
        <sz val="11"/>
        <rFont val="Arial"/>
        <family val="2"/>
      </rPr>
      <t>At Junagarh end</t>
    </r>
    <r>
      <rPr>
        <sz val="11"/>
        <rFont val="Arial"/>
        <family val="2"/>
      </rPr>
      <t>: Y ph E/F, Zone 2, Dist-27.45km, Iy- 719A</t>
    </r>
  </si>
  <si>
    <r>
      <rPr>
        <b/>
        <u/>
        <sz val="11"/>
        <rFont val="Arial"/>
        <family val="2"/>
      </rPr>
      <t>At Junagarh end:</t>
    </r>
    <r>
      <rPr>
        <sz val="11"/>
        <rFont val="Arial"/>
        <family val="2"/>
      </rPr>
      <t xml:space="preserve"> Remote End Tripping,
</t>
    </r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DP Relay zone-1, distance- 24.5Kms, B-phase 2.439KAmp</t>
    </r>
  </si>
  <si>
    <r>
      <rPr>
        <b/>
        <u/>
        <sz val="11"/>
        <rFont val="Arial"/>
        <family val="2"/>
      </rPr>
      <t>At Junagarh end:</t>
    </r>
    <r>
      <rPr>
        <sz val="11"/>
        <rFont val="Arial"/>
        <family val="2"/>
      </rPr>
      <t xml:space="preserve"> Distance Protection,Y ph E/F, Zone -I, Fault Distance=10.7km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</si>
  <si>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Over Current,Ia=0, Ib=266.8A, Ic=261.6A, In= 5.2A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</si>
  <si>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Over Current,IA=0, IB=266.4A, IC=263.6A, IN=5.2A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</si>
  <si>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Over Current,IA=0, IB=267.2A, IC=262.0A, IN=5.6A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</si>
  <si>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Over Current,IA=0, IB=267.6A, IC=262.8A, IN=5.2A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</si>
  <si>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E/F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</si>
  <si>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Over Current</t>
    </r>
  </si>
  <si>
    <r>
      <rPr>
        <b/>
        <u/>
        <sz val="11"/>
        <rFont val="Arial"/>
        <family val="2"/>
      </rPr>
      <t>At  Bhawanipatna end</t>
    </r>
    <r>
      <rPr>
        <sz val="11"/>
        <rFont val="Arial"/>
        <family val="2"/>
      </rPr>
      <t>: O/C</t>
    </r>
  </si>
  <si>
    <r>
      <rPr>
        <b/>
        <u/>
        <sz val="11"/>
        <rFont val="Arial"/>
        <family val="2"/>
      </rPr>
      <t xml:space="preserve">At Bhawanipatna end: </t>
    </r>
    <r>
      <rPr>
        <sz val="11"/>
        <rFont val="Arial"/>
        <family val="2"/>
      </rPr>
      <t>O/C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</si>
  <si>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Tripped on O/C</t>
    </r>
  </si>
  <si>
    <r>
      <rPr>
        <b/>
        <u/>
        <sz val="11"/>
        <rFont val="Arial"/>
        <family val="2"/>
      </rPr>
      <t>At Bhawanipatna end:</t>
    </r>
    <r>
      <rPr>
        <sz val="11"/>
        <rFont val="Arial"/>
        <family val="2"/>
      </rPr>
      <t xml:space="preserve"> O/C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</si>
  <si>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Distance Protection,DP Relay zone-1, distance- 0.63Kms, O/C,  R-phase 6.05K Amp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</si>
  <si>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E/F, Ir- 0.095kA, Iy- 0.185kA, Ib- 0.19kA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</si>
  <si>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E/F, Ir- 0.089kA, Iy- 0.097kA, Ib- 0.102kA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</si>
  <si>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Fault,Master Trip relay operated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</si>
  <si>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Fault,Master Trip Relay Operated</t>
    </r>
  </si>
  <si>
    <r>
      <rPr>
        <b/>
        <u/>
        <sz val="11"/>
        <rFont val="Arial"/>
        <family val="2"/>
      </rPr>
      <t>At Kharagprasad end:</t>
    </r>
    <r>
      <rPr>
        <sz val="11"/>
        <rFont val="Arial"/>
        <family val="2"/>
      </rPr>
      <t xml:space="preserve"> Distance Protection,fault type LG fault Ir=8.33 KA ,Distance of fault = 0.3 KM</t>
    </r>
  </si>
  <si>
    <r>
      <rPr>
        <b/>
        <u/>
        <sz val="11"/>
        <rFont val="Arial"/>
        <family val="2"/>
      </rPr>
      <t>At Baripada  PG end</t>
    </r>
    <r>
      <rPr>
        <sz val="11"/>
        <rFont val="Arial"/>
        <family val="2"/>
      </rPr>
      <t>:  Directional O/C, Ir- 0.18kA, Iy- 0.32kA, Ib- 2.79kA</t>
    </r>
  </si>
  <si>
    <r>
      <rPr>
        <b/>
        <u/>
        <sz val="11"/>
        <rFont val="Arial"/>
        <family val="2"/>
      </rPr>
      <t>At Baripada PG end</t>
    </r>
    <r>
      <rPr>
        <sz val="11"/>
        <rFont val="Arial"/>
        <family val="2"/>
      </rPr>
      <t>: Directional O/C, Ir-0.39kA, Iy-0.32kA, Ib-0.26kA</t>
    </r>
  </si>
  <si>
    <r>
      <rPr>
        <b/>
        <u/>
        <sz val="11"/>
        <rFont val="Arial"/>
        <family val="2"/>
      </rPr>
      <t>At Baripada PG end</t>
    </r>
    <r>
      <rPr>
        <sz val="11"/>
        <rFont val="Arial"/>
        <family val="2"/>
      </rPr>
      <t>: O/C &amp; E/F (Y-N), Zone 1, Dist- 10.12km, Iy- 5.6kA</t>
    </r>
  </si>
  <si>
    <r>
      <rPr>
        <b/>
        <u/>
        <sz val="11"/>
        <rFont val="Arial"/>
        <family val="2"/>
      </rPr>
      <t>At Bangriposi end</t>
    </r>
    <r>
      <rPr>
        <sz val="11"/>
        <rFont val="Arial"/>
        <family val="2"/>
      </rPr>
      <t>: Distance Protection, DP Relay  O/C &amp; E/F Trip, Zone-1, Dist.-5.6KM, Fault Loop: L1-E, IL1-2.34KA, IL2-0.22KA &amp; IL3-0.33KA.</t>
    </r>
  </si>
  <si>
    <r>
      <rPr>
        <b/>
        <u/>
        <sz val="11"/>
        <rFont val="Arial"/>
        <family val="2"/>
      </rPr>
      <t>At Rairangpur end:</t>
    </r>
    <r>
      <rPr>
        <sz val="11"/>
        <rFont val="Arial"/>
        <family val="2"/>
      </rPr>
      <t xml:space="preserve"> Z4,  dist-2.846km, Ia=398.3A,Ib=718.5A, Ic=1.769KA
</t>
    </r>
    <r>
      <rPr>
        <b/>
        <u/>
        <sz val="11"/>
        <rFont val="Arial"/>
        <family val="2"/>
      </rPr>
      <t>At Bangiriposi end:</t>
    </r>
    <r>
      <rPr>
        <sz val="11"/>
        <rFont val="Arial"/>
        <family val="2"/>
      </rPr>
      <t xml:space="preserve"> Backup relay, E/F,L3-E,      IL1=0.01KA, IL2=0.01KA, IL3=1.35KA</t>
    </r>
  </si>
  <si>
    <r>
      <rPr>
        <b/>
        <u/>
        <sz val="11"/>
        <rFont val="Arial"/>
        <family val="2"/>
      </rPr>
      <t>At  Bangriposi end</t>
    </r>
    <r>
      <rPr>
        <sz val="11"/>
        <rFont val="Arial"/>
        <family val="2"/>
      </rPr>
      <t xml:space="preserve">: R-N, Zone 1, Dist- 13.3km, Ir- 3.06kA 
</t>
    </r>
    <r>
      <rPr>
        <b/>
        <u/>
        <sz val="11"/>
        <rFont val="Arial"/>
        <family val="2"/>
      </rPr>
      <t>At Rairangpur end</t>
    </r>
    <r>
      <rPr>
        <sz val="11"/>
        <rFont val="Arial"/>
        <family val="2"/>
      </rPr>
      <t xml:space="preserve">: R-N, Zone 1, Dist- 23.9km, Ir- 0.442kA </t>
    </r>
  </si>
  <si>
    <r>
      <rPr>
        <b/>
        <u/>
        <sz val="11"/>
        <rFont val="Arial"/>
        <family val="2"/>
      </rPr>
      <t>At Bangiriposi end</t>
    </r>
    <r>
      <rPr>
        <sz val="11"/>
        <rFont val="Arial"/>
        <family val="2"/>
      </rPr>
      <t xml:space="preserve">: Y-N, Zone 1, Dist- 21.4km, Iy- 2.57kA
</t>
    </r>
    <r>
      <rPr>
        <b/>
        <u/>
        <sz val="11"/>
        <rFont val="Arial"/>
        <family val="2"/>
      </rPr>
      <t>At Rairangpur end</t>
    </r>
    <r>
      <rPr>
        <sz val="11"/>
        <rFont val="Arial"/>
        <family val="2"/>
      </rPr>
      <t>:  Y-N, Zone 1, Dist- 20.48km, Iy- 0.395kA</t>
    </r>
  </si>
  <si>
    <r>
      <rPr>
        <b/>
        <u/>
        <sz val="11"/>
        <rFont val="Arial"/>
        <family val="2"/>
      </rPr>
      <t>At Rairangpur end:</t>
    </r>
    <r>
      <rPr>
        <sz val="11"/>
        <rFont val="Arial"/>
        <family val="2"/>
      </rPr>
      <t xml:space="preserve"> Z4,  dist-19.08KM, Ia=96.08A, Ib=249.3A,Ic=176.6A
</t>
    </r>
    <r>
      <rPr>
        <b/>
        <u/>
        <sz val="11"/>
        <color theme="1"/>
        <rFont val="Calibri"/>
        <family val="2"/>
        <scheme val="minor"/>
      </rPr>
      <t/>
    </r>
  </si>
  <si>
    <r>
      <rPr>
        <b/>
        <u/>
        <sz val="11"/>
        <rFont val="Arial"/>
        <family val="2"/>
      </rPr>
      <t>At  Karanjia end</t>
    </r>
    <r>
      <rPr>
        <sz val="11"/>
        <rFont val="Arial"/>
        <family val="2"/>
      </rPr>
      <t xml:space="preserve">: R-B, Ir- 0.39kA, Iy- 0.29kA, Ib- 0.37kA, Dist- 50.2km
</t>
    </r>
    <r>
      <rPr>
        <b/>
        <u/>
        <sz val="11"/>
        <rFont val="Arial"/>
        <family val="2"/>
      </rPr>
      <t>At Rairangpur end</t>
    </r>
    <r>
      <rPr>
        <sz val="11"/>
        <rFont val="Arial"/>
        <family val="2"/>
      </rPr>
      <t xml:space="preserve">: R-B, Zone 1, Ir- 1.529kA, Ib- 1.621kA, Dist-38.88km </t>
    </r>
  </si>
  <si>
    <r>
      <rPr>
        <b/>
        <u/>
        <sz val="11"/>
        <rFont val="Arial"/>
        <family val="2"/>
      </rPr>
      <t>At Rairangpur end:</t>
    </r>
    <r>
      <rPr>
        <sz val="11"/>
        <rFont val="Arial"/>
        <family val="2"/>
      </rPr>
      <t xml:space="preserve"> Zone-1, Y-Phase,Dist=22.64KM,IA=318.8A,IB=1.753KA,IC=174.8A,Van=72.79KV,Vbn=27.72KV,Vcn=75.54KV
</t>
    </r>
    <r>
      <rPr>
        <b/>
        <u/>
        <sz val="11"/>
        <rFont val="Arial"/>
        <family val="2"/>
      </rPr>
      <t>At Karanjia end:</t>
    </r>
    <r>
      <rPr>
        <sz val="11"/>
        <rFont val="Arial"/>
        <family val="2"/>
      </rPr>
      <t xml:space="preserve"> Zone-1, Y-Phase,Dist=57.9KM,IL1=0.32KA,IB=0.26KA,IC=0.19KA</t>
    </r>
  </si>
  <si>
    <r>
      <rPr>
        <b/>
        <u/>
        <sz val="11"/>
        <rFont val="Arial"/>
        <family val="2"/>
      </rPr>
      <t>At Rairangpur end:</t>
    </r>
    <r>
      <rPr>
        <sz val="11"/>
        <rFont val="Arial"/>
        <family val="2"/>
      </rPr>
      <t xml:space="preserve"> Distance Protection, Y-Phase ,Z1,Dist=13.64KM,IL1=278.3A,IL2=2.069KA,IL3=146.7A
No relay Indication at Karanjia GSS</t>
    </r>
  </si>
  <si>
    <r>
      <rPr>
        <b/>
        <u/>
        <sz val="11"/>
        <rFont val="Arial"/>
        <family val="2"/>
      </rPr>
      <t>At Karanjia end:</t>
    </r>
    <r>
      <rPr>
        <sz val="11"/>
        <rFont val="Arial"/>
        <family val="2"/>
      </rPr>
      <t xml:space="preserve"> Distance Protection,Zone 1, B phase-N, Distance= 26.06kms, Ia=72.06A, Ib=102.5A, Ic=1.062kA</t>
    </r>
  </si>
  <si>
    <r>
      <rPr>
        <b/>
        <u/>
        <sz val="11"/>
        <rFont val="Arial"/>
        <family val="2"/>
      </rPr>
      <t>At Karanjia end:</t>
    </r>
    <r>
      <rPr>
        <sz val="11"/>
        <rFont val="Arial"/>
        <family val="2"/>
      </rPr>
      <t xml:space="preserve"> Remote End Tripping, no relay indication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</si>
  <si>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Distance Protection, Zone-1, Tripped ph R, Fault Location=32.94km,Ir=1.278kA, Iy=52.35A, Ib=19.48A, fault resistance=8.860 ohm
</t>
    </r>
    <r>
      <rPr>
        <b/>
        <u/>
        <sz val="11"/>
        <rFont val="Arial"/>
        <family val="2"/>
      </rPr>
      <t>At Kutra end:</t>
    </r>
    <r>
      <rPr>
        <sz val="11"/>
        <rFont val="Arial"/>
        <family val="2"/>
      </rPr>
      <t xml:space="preserve"> E/F,O/C,  Tripped phR, Fault distance=25.01km, Ir=2937.09A, Iy=77.35A, Ib=33.15A, In=2888.47A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</si>
  <si>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Distance Protection,Disntance trip ZONE-1, Tripped ph Y,rnFault distance=2.3km,rnIr=13.39A, Iy=4097.34A,  Ib=57.46A,  In=3975.79A</t>
    </r>
  </si>
  <si>
    <r>
      <rPr>
        <b/>
        <u/>
        <sz val="11"/>
        <rFont val="Arial"/>
        <family val="2"/>
      </rPr>
      <t>At Rajgangpur end:</t>
    </r>
    <r>
      <rPr>
        <sz val="11"/>
        <rFont val="Arial"/>
        <family val="2"/>
      </rPr>
      <t xml:space="preserve"> Earth Fault, BGT,ZONE-I,DP OPERATED, DISTANCE-3.84 KM ,IA=74 A,IB=6369 A,IC=106 A,IG=6548 A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</si>
  <si>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LOOP-L1-E ZONE-1 IL1-10.988KA IL2-0.4A IL3-2.8A DIST-4.988KM FAULT DURATION-96mSec  MAIN-2 NO FAULT RECORDED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</si>
  <si>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LOOP-L1-L3-E ZONE-1 IL1-7.479KA IL3-7.480KA DIST-11.52KM FD-500msec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</si>
  <si>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LOOP-L1-L3 ZONE-1 IL1-6.4KA IL2-0KA IL3-6.47KA DIST-5.812KM</t>
    </r>
  </si>
  <si>
    <r>
      <rPr>
        <b/>
        <u/>
        <sz val="11"/>
        <rFont val="Arial"/>
        <family val="2"/>
      </rPr>
      <t xml:space="preserve">At Lapanga end: </t>
    </r>
    <r>
      <rPr>
        <sz val="11"/>
        <rFont val="Arial"/>
        <family val="2"/>
      </rPr>
      <t>ZONE-1, DIST-3.454KM FD-96ms IR-1.3KA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</si>
  <si>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Z1,Iy-9.2 kA,Ib-9.2 kA,7.4 KM
</t>
    </r>
    <r>
      <rPr>
        <b/>
        <u/>
        <sz val="11"/>
        <rFont val="Arial"/>
        <family val="2"/>
      </rPr>
      <t>At Rungta end:</t>
    </r>
    <r>
      <rPr>
        <sz val="11"/>
        <rFont val="Arial"/>
        <family val="2"/>
      </rPr>
      <t xml:space="preserve"> Z1,Iy-1.3 kA, Ib-1.3 kA, 1.27 KM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</si>
  <si>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O/C, Ir- 0.216kA, Iy- 0.219kA, Ib- 0.215kA</t>
    </r>
  </si>
  <si>
    <r>
      <rPr>
        <b/>
        <u/>
        <sz val="11"/>
        <rFont val="Arial"/>
        <family val="2"/>
      </rPr>
      <t>At Chainpal end:</t>
    </r>
    <r>
      <rPr>
        <sz val="11"/>
        <rFont val="Arial"/>
        <family val="2"/>
      </rPr>
      <t xml:space="preserve"> E/F, Iy- 4.5kA</t>
    </r>
  </si>
  <si>
    <r>
      <rPr>
        <b/>
        <u/>
        <sz val="11"/>
        <rFont val="Arial"/>
        <family val="2"/>
      </rPr>
      <t>At Chainpal end:</t>
    </r>
    <r>
      <rPr>
        <sz val="11"/>
        <rFont val="Arial"/>
        <family val="2"/>
      </rPr>
      <t xml:space="preserve"> Distance Protection,ZONE-1, L2-N, DISTANCE=5.12KM, IA=0.53kA, IB=0.39kA, IC=0.23kA
At Meramundali end: Distance Protection,Remote End Tripping,Y-E, Z1, Iy-12.4 kA,Z1, Ir-533 A, Iy- 390 A, Ib- 230 A</t>
    </r>
  </si>
  <si>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Distance Protection,Z-4, Distance=1.018Km, Ia=2.52KA, Ib=342.5A, Ic=587.5A
No tripping at Meramundali end.</t>
    </r>
  </si>
  <si>
    <r>
      <rPr>
        <b/>
        <u/>
        <sz val="11"/>
        <rFont val="Arial"/>
        <family val="2"/>
      </rPr>
      <t>At Dhenkanal end</t>
    </r>
    <r>
      <rPr>
        <sz val="11"/>
        <rFont val="Arial"/>
        <family val="2"/>
      </rPr>
      <t xml:space="preserve">: Zone 1, Dist-16.72km, Ir- 1.826kA
</t>
    </r>
    <r>
      <rPr>
        <b/>
        <u/>
        <sz val="11"/>
        <rFont val="Arial"/>
        <family val="2"/>
      </rPr>
      <t>At Meramundali end</t>
    </r>
    <r>
      <rPr>
        <sz val="11"/>
        <rFont val="Arial"/>
        <family val="2"/>
      </rPr>
      <t>: E/F (R-N), Zone 1, Ir- 2.537kA</t>
    </r>
  </si>
  <si>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Distance ProtectionA/R unsucessful: Before A/R: Z1, Ir-3.4 KA, 24.82 KM After A/R: SOTF 
</t>
    </r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No tripping</t>
    </r>
  </si>
  <si>
    <r>
      <rPr>
        <b/>
        <u/>
        <sz val="11"/>
        <rFont val="Arial"/>
        <family val="2"/>
      </rPr>
      <t>At Meramundali end</t>
    </r>
    <r>
      <rPr>
        <sz val="11"/>
        <rFont val="Arial"/>
        <family val="2"/>
      </rPr>
      <t>: R-N, Ir- 3.4kA, Dist- 31.99km, Zone 1</t>
    </r>
  </si>
  <si>
    <r>
      <rPr>
        <b/>
        <u/>
        <sz val="11"/>
        <rFont val="Arial"/>
        <family val="2"/>
      </rPr>
      <t>At Khajuriakata end:</t>
    </r>
    <r>
      <rPr>
        <sz val="11"/>
        <rFont val="Arial"/>
        <family val="2"/>
      </rPr>
      <t xml:space="preserve"> Rph-N ,Z-1,Ir-1.491kA,Dist-11.5kM
</t>
    </r>
    <r>
      <rPr>
        <b/>
        <u/>
        <sz val="11"/>
        <rFont val="Arial"/>
        <family val="2"/>
      </rPr>
      <t>At Meramundali end:</t>
    </r>
    <r>
      <rPr>
        <sz val="11"/>
        <rFont val="Arial"/>
        <family val="2"/>
      </rPr>
      <t xml:space="preserve"> R-N, Z1, 16.837 KM Ir -5.57 KA, In -5.08 KA</t>
    </r>
  </si>
  <si>
    <r>
      <rPr>
        <b/>
        <u/>
        <sz val="11"/>
        <rFont val="Arial"/>
        <family val="2"/>
      </rPr>
      <t>At Khajuriakata end:</t>
    </r>
    <r>
      <rPr>
        <sz val="11"/>
        <rFont val="Arial"/>
        <family val="2"/>
      </rPr>
      <t xml:space="preserve"> B-N, Zone 1, Dist- 13.2km, Ib- 1.825kA
</t>
    </r>
    <r>
      <rPr>
        <b/>
        <u/>
        <sz val="11"/>
        <rFont val="Arial"/>
        <family val="2"/>
      </rPr>
      <t>At Dhenkanal end:</t>
    </r>
    <r>
      <rPr>
        <sz val="11"/>
        <rFont val="Arial"/>
        <family val="2"/>
      </rPr>
      <t xml:space="preserve"> B-N, Zone 1, Dist- 16.78km, Ib- 1.65kA</t>
    </r>
  </si>
  <si>
    <r>
      <rPr>
        <b/>
        <u/>
        <sz val="11"/>
        <rFont val="Arial"/>
        <family val="2"/>
      </rPr>
      <t>At Khajuriakata end:</t>
    </r>
    <r>
      <rPr>
        <sz val="11"/>
        <rFont val="Arial"/>
        <family val="2"/>
      </rPr>
      <t xml:space="preserve"> Distance Protection,Z-1,Bph-N,Ib-1.841KA,Dist-35.3km</t>
    </r>
  </si>
  <si>
    <r>
      <rPr>
        <b/>
        <u/>
        <sz val="11"/>
        <rFont val="Arial"/>
        <family val="2"/>
      </rPr>
      <t>At Khajuriakata end</t>
    </r>
    <r>
      <rPr>
        <sz val="11"/>
        <rFont val="Arial"/>
        <family val="2"/>
      </rPr>
      <t>: R-N, Zone 1, Ir-1.206kA,Dist-50.4km</t>
    </r>
  </si>
  <si>
    <r>
      <rPr>
        <b/>
        <u/>
        <sz val="11"/>
        <rFont val="Arial"/>
        <family val="2"/>
      </rPr>
      <t>At Khajuriakata end:</t>
    </r>
    <r>
      <rPr>
        <sz val="11"/>
        <rFont val="Arial"/>
        <family val="2"/>
      </rPr>
      <t xml:space="preserve"> R-N, Zone 1, Dist- 142.9km, Ir- 0.631kA
No tripping at Dhenkanal end.</t>
    </r>
  </si>
  <si>
    <r>
      <t xml:space="preserve"> </t>
    </r>
    <r>
      <rPr>
        <b/>
        <u/>
        <sz val="11"/>
        <rFont val="Arial"/>
        <family val="2"/>
      </rPr>
      <t>At Khajuriakata end</t>
    </r>
    <r>
      <rPr>
        <sz val="11"/>
        <rFont val="Arial"/>
        <family val="2"/>
      </rPr>
      <t>: Y-N, Iy- 1.459kA, Zone 1, Dist- 40.9km</t>
    </r>
  </si>
  <si>
    <r>
      <rPr>
        <b/>
        <u/>
        <sz val="11"/>
        <rFont val="Arial"/>
        <family val="2"/>
      </rPr>
      <t>At Digapahandi end</t>
    </r>
    <r>
      <rPr>
        <sz val="11"/>
        <rFont val="Arial"/>
        <family val="2"/>
      </rPr>
      <t>: E/F (B Ph), Ib- 1.04kA</t>
    </r>
  </si>
  <si>
    <r>
      <rPr>
        <b/>
        <u/>
        <sz val="11"/>
        <rFont val="Arial"/>
        <family val="2"/>
      </rPr>
      <t>At Digapahandi end:</t>
    </r>
    <r>
      <rPr>
        <sz val="11"/>
        <rFont val="Arial"/>
        <family val="2"/>
      </rPr>
      <t xml:space="preserve"> Ir- 0.06kA, Iy- 0.7kA, Ib- 0.03kA</t>
    </r>
  </si>
  <si>
    <r>
      <rPr>
        <b/>
        <u/>
        <sz val="11"/>
        <rFont val="Arial"/>
        <family val="2"/>
      </rPr>
      <t>At Digapahandi end:</t>
    </r>
    <r>
      <rPr>
        <sz val="11"/>
        <rFont val="Arial"/>
        <family val="2"/>
      </rPr>
      <t xml:space="preserve"> Ir- 0.06kA, Iy- 0.8kA, Ib- 0.03kA</t>
    </r>
  </si>
  <si>
    <r>
      <rPr>
        <b/>
        <u/>
        <sz val="11"/>
        <rFont val="Arial"/>
        <family val="2"/>
      </rPr>
      <t>At Mohana end:</t>
    </r>
    <r>
      <rPr>
        <sz val="11"/>
        <rFont val="Arial"/>
        <family val="2"/>
      </rPr>
      <t xml:space="preserve"> Ir- 0.079kA, Iy- 0.493kA, Ib- 0.064kA, Dist- 59.5km</t>
    </r>
  </si>
  <si>
    <r>
      <rPr>
        <b/>
        <u/>
        <sz val="11"/>
        <rFont val="Arial"/>
        <family val="2"/>
      </rPr>
      <t>At Digapahandi end:</t>
    </r>
    <r>
      <rPr>
        <sz val="11"/>
        <rFont val="Arial"/>
        <family val="2"/>
      </rPr>
      <t xml:space="preserve"> Earth Fault,B/u relay optd.  Ia-0.05A, Ib-0.54KA, Ic-0.03KA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</si>
  <si>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 Ir=264A, Iy=261A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</si>
  <si>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Current,I=264A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</si>
  <si>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</si>
  <si>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Current,I=268A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</si>
  <si>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Current,I=267.6A 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</si>
  <si>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Current,I=267.6A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</si>
  <si>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Current,I=269.2A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</si>
  <si>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Current,I=267.4A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</si>
  <si>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Current,Ia=268A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</si>
  <si>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Current,Ia=267 A, Ib=265 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</si>
  <si>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O/C, Ir- 0.263kA, Iy- 0.261kA</t>
    </r>
  </si>
  <si>
    <r>
      <rPr>
        <b/>
        <u/>
        <sz val="11"/>
        <rFont val="Arial"/>
        <family val="2"/>
      </rPr>
      <t>At  Muniguda end</t>
    </r>
    <r>
      <rPr>
        <sz val="11"/>
        <rFont val="Arial"/>
        <family val="2"/>
      </rPr>
      <t>: O/C</t>
    </r>
  </si>
  <si>
    <r>
      <rPr>
        <b/>
        <u/>
        <sz val="11"/>
        <rFont val="Arial"/>
        <family val="2"/>
      </rPr>
      <t>At Muniguda end</t>
    </r>
    <r>
      <rPr>
        <sz val="11"/>
        <rFont val="Arial"/>
        <family val="2"/>
      </rPr>
      <t>: O/C, Ir- 0.268kA</t>
    </r>
  </si>
  <si>
    <r>
      <rPr>
        <b/>
        <u/>
        <sz val="11"/>
        <rFont val="Arial"/>
        <family val="2"/>
      </rPr>
      <t>At Muniguda end</t>
    </r>
    <r>
      <rPr>
        <sz val="11"/>
        <rFont val="Arial"/>
        <family val="2"/>
      </rPr>
      <t>: O/C, Ir- 0.276kA</t>
    </r>
  </si>
  <si>
    <r>
      <rPr>
        <b/>
        <u/>
        <sz val="11"/>
        <rFont val="Arial"/>
        <family val="2"/>
      </rPr>
      <t>At  Muniguda end</t>
    </r>
    <r>
      <rPr>
        <sz val="11"/>
        <rFont val="Arial"/>
        <family val="2"/>
      </rPr>
      <t>: O/C, Ir- 267.2A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</si>
  <si>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Current,Ir=267A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</si>
  <si>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Current,Ir=267.6A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</si>
  <si>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 Ia=266.8A, Ib=264.4A</t>
    </r>
  </si>
  <si>
    <r>
      <rPr>
        <b/>
        <u/>
        <sz val="11"/>
        <rFont val="Arial"/>
        <family val="2"/>
      </rPr>
      <t xml:space="preserve">At Muniguda end: </t>
    </r>
    <r>
      <rPr>
        <sz val="11"/>
        <rFont val="Arial"/>
        <family val="2"/>
      </rPr>
      <t>Over Current,Ia=267A  Ib=265A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</si>
  <si>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Current,Ia=268  Ib=266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</si>
  <si>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Current,Ia=267A  Ib=265A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</si>
  <si>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Current,Ia=272A  Ib=270A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</si>
  <si>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Current,Ia=269A  Ib=266A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</si>
  <si>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Current,Ir=275.6 A, Iy=272.8 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</si>
  <si>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Current,Ir=269 A, Iy=266 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</si>
  <si>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O/C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</si>
  <si>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 Ir=271.6A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</si>
  <si>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Over Current, Ir=269.6A</t>
    </r>
  </si>
  <si>
    <r>
      <rPr>
        <b/>
        <u/>
        <sz val="11"/>
        <rFont val="Arial"/>
        <family val="2"/>
      </rPr>
      <t>At Muniguda end:</t>
    </r>
    <r>
      <rPr>
        <sz val="11"/>
        <rFont val="Arial"/>
        <family val="2"/>
      </rPr>
      <t xml:space="preserve"> O/C, If- 0.37kA</t>
    </r>
  </si>
  <si>
    <r>
      <rPr>
        <b/>
        <u/>
        <sz val="11"/>
        <rFont val="Arial"/>
        <family val="2"/>
      </rPr>
      <t>At Narendrapur end:</t>
    </r>
    <r>
      <rPr>
        <sz val="11"/>
        <rFont val="Arial"/>
        <family val="2"/>
      </rPr>
      <t xml:space="preserve"> O/C (R-B), Ir- 1.08kA, Ib- 1.08kA</t>
    </r>
  </si>
  <si>
    <r>
      <rPr>
        <b/>
        <u/>
        <sz val="11"/>
        <rFont val="Arial"/>
        <family val="2"/>
      </rPr>
      <t>At Narendrapur end:</t>
    </r>
    <r>
      <rPr>
        <sz val="11"/>
        <rFont val="Arial"/>
        <family val="2"/>
      </rPr>
      <t xml:space="preserve"> O/C, Ir- 1kA, Ib- 1kA</t>
    </r>
  </si>
  <si>
    <r>
      <rPr>
        <b/>
        <u/>
        <sz val="11"/>
        <rFont val="Arial"/>
        <family val="2"/>
      </rPr>
      <t>At Narendrapur end:</t>
    </r>
    <r>
      <rPr>
        <sz val="11"/>
        <rFont val="Arial"/>
        <family val="2"/>
      </rPr>
      <t xml:space="preserve"> Over Current,Tripped on R-ph &amp; B-ph O/C (Ir=1.07KA,Ib=1.07KA)</t>
    </r>
  </si>
  <si>
    <r>
      <rPr>
        <b/>
        <u/>
        <sz val="11"/>
        <rFont val="Arial"/>
        <family val="2"/>
      </rPr>
      <t>At Narendrapur end:</t>
    </r>
    <r>
      <rPr>
        <sz val="11"/>
        <rFont val="Arial"/>
        <family val="2"/>
      </rPr>
      <t xml:space="preserve"> Over Current, Tripped on R-ph &amp; B-ph O/C.(Ir=1.01KA,Ib=1.01KA)</t>
    </r>
  </si>
  <si>
    <r>
      <rPr>
        <b/>
        <u/>
        <sz val="11"/>
        <rFont val="Arial"/>
        <family val="2"/>
      </rPr>
      <t>At Nimapara end</t>
    </r>
    <r>
      <rPr>
        <sz val="11"/>
        <rFont val="Arial"/>
        <family val="2"/>
      </rPr>
      <t xml:space="preserve">: B-N, Zone 1, Dist- 20.66km, Ib- 2.45kA
</t>
    </r>
    <r>
      <rPr>
        <b/>
        <u/>
        <sz val="11"/>
        <rFont val="Arial"/>
        <family val="2"/>
      </rPr>
      <t>At Samangara end</t>
    </r>
    <r>
      <rPr>
        <sz val="11"/>
        <rFont val="Arial"/>
        <family val="2"/>
      </rPr>
      <t>: B-N, Zone 1, Dist- 12.4km, Ib- 0.5kA</t>
    </r>
  </si>
  <si>
    <r>
      <rPr>
        <b/>
        <u/>
        <sz val="11"/>
        <rFont val="Arial"/>
        <family val="2"/>
      </rPr>
      <t>At Samangara end</t>
    </r>
    <r>
      <rPr>
        <sz val="11"/>
        <rFont val="Arial"/>
        <family val="2"/>
      </rPr>
      <t xml:space="preserve">: Zone 1. Dist- 12.1km, Ib- 0.56kA
</t>
    </r>
    <r>
      <rPr>
        <b/>
        <u/>
        <sz val="11"/>
        <rFont val="Arial"/>
        <family val="2"/>
      </rPr>
      <t>At Nimapara end</t>
    </r>
    <r>
      <rPr>
        <sz val="11"/>
        <rFont val="Arial"/>
        <family val="2"/>
      </rPr>
      <t>: B-N, Zone 1. Dist- 21.46km, Ib- 2.257kA</t>
    </r>
  </si>
  <si>
    <r>
      <rPr>
        <b/>
        <u/>
        <sz val="11"/>
        <rFont val="Arial"/>
        <family val="2"/>
      </rPr>
      <t xml:space="preserve">At Salipur end: </t>
    </r>
    <r>
      <rPr>
        <sz val="11"/>
        <rFont val="Arial"/>
        <family val="2"/>
      </rPr>
      <t>Distance Protection,Tripped on DP, Zone-1, distance=17.05km, IR=72.9A, IY=2.96kA, IB=2.91kA, IN=26A
At Kendrapara end: Distance Protection,Tripped on DP, Zone-1, distance=17.05km, IR=72.9A, IY=2.96kA, IB=2.91kA, IN=26A</t>
    </r>
  </si>
  <si>
    <r>
      <rPr>
        <b/>
        <u/>
        <sz val="11"/>
        <rFont val="Arial"/>
        <family val="2"/>
      </rPr>
      <t>At ICCL end:</t>
    </r>
    <r>
      <rPr>
        <sz val="11"/>
        <rFont val="Arial"/>
        <family val="2"/>
      </rPr>
      <t xml:space="preserve"> O/C (R Ph), Zone 1, Dist- 14.2km, Ir- 4.02kA
</t>
    </r>
    <r>
      <rPr>
        <b/>
        <u/>
        <sz val="11"/>
        <rFont val="Arial"/>
        <family val="2"/>
      </rPr>
      <t>At Bahugram end:</t>
    </r>
    <r>
      <rPr>
        <sz val="11"/>
        <rFont val="Arial"/>
        <family val="2"/>
      </rPr>
      <t xml:space="preserve"> Zone 1, Dist- 6.22km, Ir-0.162kA, Iy- 0.16kA, Ib- 0.162kA</t>
    </r>
  </si>
  <si>
    <r>
      <rPr>
        <b/>
        <u/>
        <sz val="11"/>
        <rFont val="Arial"/>
        <family val="2"/>
      </rPr>
      <t>At Bahugram end:</t>
    </r>
    <r>
      <rPr>
        <sz val="11"/>
        <rFont val="Arial"/>
        <family val="2"/>
      </rPr>
      <t xml:space="preserve"> Distance Protection,Remote End TrippingIa=158.8A,Ib=189.6A,Ic=170.5A, Zone-1,Dist=10.95km 
</t>
    </r>
    <r>
      <rPr>
        <b/>
        <u/>
        <sz val="11"/>
        <rFont val="Arial"/>
        <family val="2"/>
      </rPr>
      <t>At ICCL SW Station end:</t>
    </r>
    <r>
      <rPr>
        <sz val="11"/>
        <rFont val="Arial"/>
        <family val="2"/>
      </rPr>
      <t xml:space="preserve"> Distance Protection,Over Current,Ia=0.18kA,Ib=0.21kA,Ic=5.83kA,Zone-1,Dist=9.6km</t>
    </r>
  </si>
  <si>
    <r>
      <rPr>
        <b/>
        <u/>
        <sz val="11"/>
        <rFont val="Arial"/>
        <family val="2"/>
      </rPr>
      <t>At Paradeep end</t>
    </r>
    <r>
      <rPr>
        <sz val="11"/>
        <rFont val="Arial"/>
        <family val="2"/>
      </rPr>
      <t>: O/C (R &amp; B ph), Zone 2, Dist- 35.4km, Ir- 2.2kA, Ib- 2.5kA 
No tripping at Tirtol end</t>
    </r>
  </si>
  <si>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Over Current,Earth Fault,Ir=205.576 A , Iy = 3.26 kA , Ib= 116.531 A,Y-Ph to G, Zone -I, Dist-17.7 kms
At Tirtol end: Distance Protection,ZONE-1, B-N, IA=208.8A, IB=148.0A, IC=127.0A, FAULT DISTANCE- 9.306 KMS.</t>
    </r>
  </si>
  <si>
    <r>
      <rPr>
        <b/>
        <u/>
        <sz val="11"/>
        <rFont val="Arial"/>
        <family val="2"/>
      </rPr>
      <t>At Tirtol end</t>
    </r>
    <r>
      <rPr>
        <sz val="11"/>
        <rFont val="Arial"/>
        <family val="2"/>
      </rPr>
      <t xml:space="preserve">: Zone 1, Y-N, Ir- 0.279kA, Iy- 0.179kA, Ib- 0.127kA, Dist- 16.53km
</t>
    </r>
    <r>
      <rPr>
        <b/>
        <u/>
        <sz val="11"/>
        <rFont val="Arial"/>
        <family val="2"/>
      </rPr>
      <t>At Paradeep end</t>
    </r>
    <r>
      <rPr>
        <sz val="11"/>
        <rFont val="Arial"/>
        <family val="2"/>
      </rPr>
      <t>: E/F (Y-N), Zone 1, Dist- 13.4km, Iy- 4.6kA</t>
    </r>
  </si>
  <si>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Earth Fault,Tripped on O/C and E/F on R-Phase , Ir-5.21KAmp</t>
    </r>
  </si>
  <si>
    <r>
      <rPr>
        <b/>
        <u/>
        <sz val="11"/>
        <rFont val="Arial"/>
        <family val="2"/>
      </rPr>
      <t>At Paradeep end:</t>
    </r>
    <r>
      <rPr>
        <sz val="11"/>
        <rFont val="Arial"/>
        <family val="2"/>
      </rPr>
      <t xml:space="preserve"> Earth Fault,Tripped on E/F on B-Phase and O/C, Ib- 10.26KAmp</t>
    </r>
  </si>
  <si>
    <r>
      <rPr>
        <b/>
        <u/>
        <sz val="11"/>
        <rFont val="Arial"/>
        <family val="2"/>
      </rPr>
      <t>At Padampur end:</t>
    </r>
    <r>
      <rPr>
        <sz val="11"/>
        <rFont val="Arial"/>
        <family val="2"/>
      </rPr>
      <t xml:space="preserve"> Earth Fault,Tripped due to jumper snapped at loc 156</t>
    </r>
  </si>
  <si>
    <r>
      <rPr>
        <b/>
        <u/>
        <sz val="11"/>
        <rFont val="Arial"/>
        <family val="2"/>
      </rPr>
      <t>At Padampur end</t>
    </r>
    <r>
      <rPr>
        <sz val="11"/>
        <rFont val="Arial"/>
        <family val="2"/>
      </rPr>
      <t>: R-N, Ir- 0.315kA, Iy- 0.192kA, Ib- 0.481kA, Zone 1, Dist- 32.39km</t>
    </r>
  </si>
  <si>
    <r>
      <rPr>
        <b/>
        <u/>
        <sz val="11"/>
        <rFont val="Arial"/>
        <family val="2"/>
      </rPr>
      <t>At  Padampur end</t>
    </r>
    <r>
      <rPr>
        <sz val="11"/>
        <rFont val="Arial"/>
        <family val="2"/>
      </rPr>
      <t>: R-N, Ir- 1.597kA, Dist- 3.07km, Zone 4</t>
    </r>
  </si>
  <si>
    <r>
      <rPr>
        <b/>
        <u/>
        <sz val="11"/>
        <rFont val="Arial"/>
        <family val="2"/>
      </rPr>
      <t xml:space="preserve">At Padampur end: </t>
    </r>
    <r>
      <rPr>
        <sz val="11"/>
        <rFont val="Arial"/>
        <family val="2"/>
      </rPr>
      <t>R-N, Ir- 0.44kA, Iy- 0.342kA, Ib- 0.627kA, Zone 1, Dist- 2.3km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</si>
  <si>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Distance Protection,Distance protection operated, zone-1,distance:50kM, Ia:1.192Amp, Ib:: 878 Amp, Ic: 953.5Amp,</t>
    </r>
  </si>
  <si>
    <r>
      <rPr>
        <b/>
        <u/>
        <sz val="11"/>
        <rFont val="Arial"/>
        <family val="2"/>
      </rPr>
      <t>At Padampur end:</t>
    </r>
    <r>
      <rPr>
        <sz val="11"/>
        <rFont val="Arial"/>
        <family val="2"/>
      </rPr>
      <t xml:space="preserve"> Distance Protection,Tripped due to Distance protection operated. Zone2, 77.53KM Ia=87.75A, Ib=60.42A, Ic=99.64A
At Nuapada end: Earth Fault,tripped on E/F, Started phase:N, Tripped phase:N, Ia=94.09A, Ib=57.09A Ic=130.9A,In=231.5A</t>
    </r>
  </si>
  <si>
    <r>
      <rPr>
        <b/>
        <u/>
        <sz val="11"/>
        <rFont val="Arial"/>
        <family val="2"/>
      </rPr>
      <t>At  Padampur end</t>
    </r>
    <r>
      <rPr>
        <sz val="11"/>
        <rFont val="Arial"/>
        <family val="2"/>
      </rPr>
      <t xml:space="preserve">: R-N, Ir- 1.99kA, Zone 1
</t>
    </r>
    <r>
      <rPr>
        <b/>
        <u/>
        <sz val="11"/>
        <rFont val="Arial"/>
        <family val="2"/>
      </rPr>
      <t>At  Nuapada end</t>
    </r>
    <r>
      <rPr>
        <sz val="11"/>
        <rFont val="Arial"/>
        <family val="2"/>
      </rPr>
      <t>: R-N, Zone 1,  Dist- 51.38km, Ir- 0.118kA</t>
    </r>
  </si>
  <si>
    <r>
      <rPr>
        <b/>
        <u/>
        <sz val="11"/>
        <rFont val="Arial"/>
        <family val="2"/>
      </rPr>
      <t>At  Nuapada end:</t>
    </r>
    <r>
      <rPr>
        <sz val="11"/>
        <rFont val="Arial"/>
        <family val="2"/>
      </rPr>
      <t xml:space="preserve"> Remote End Tripping,SOURCE FAILURE</t>
    </r>
  </si>
  <si>
    <r>
      <rPr>
        <b/>
        <u/>
        <sz val="11"/>
        <rFont val="Arial"/>
        <family val="2"/>
      </rPr>
      <t>At  Nuapada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</si>
  <si>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Remote End Tripping,sousrece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</si>
  <si>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Earth Fault,started ph N, Tripped phase N, Ia 409 A, Ib 178A, Ic 121 A, IN 653 A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</si>
  <si>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Earth Fault,Started Ph N, Tripped Ph N, IA 97A, IB 103A, IC 35A, IN 50 A</t>
    </r>
  </si>
  <si>
    <r>
      <rPr>
        <b/>
        <u/>
        <sz val="11"/>
        <rFont val="Arial"/>
        <family val="2"/>
      </rPr>
      <t>At Padampur end:</t>
    </r>
    <r>
      <rPr>
        <sz val="11"/>
        <rFont val="Arial"/>
        <family val="2"/>
      </rPr>
      <t xml:space="preserve"> Tripped due to O/C. Tripped Phase:A, Ia=400.2A, Ib=372.2A, Ic=295.1A,In= 9.9A.</t>
    </r>
  </si>
  <si>
    <r>
      <rPr>
        <b/>
        <u/>
        <sz val="11"/>
        <rFont val="Arial"/>
        <family val="2"/>
      </rPr>
      <t>At  Nuapada end:</t>
    </r>
    <r>
      <rPr>
        <sz val="11"/>
        <rFont val="Arial"/>
        <family val="2"/>
      </rPr>
      <t xml:space="preserve"> O/C, Ir- 0.528kA, Ib- 0.53kA</t>
    </r>
  </si>
  <si>
    <r>
      <rPr>
        <b/>
        <u/>
        <sz val="11"/>
        <rFont val="Arial"/>
        <family val="2"/>
      </rPr>
      <t>At Rajgangpur end:</t>
    </r>
    <r>
      <rPr>
        <sz val="11"/>
        <rFont val="Arial"/>
        <family val="2"/>
      </rPr>
      <t xml:space="preserve"> Over Current, RTT= 640 s, IA=201 A,IB=201 A,IC=217 A,IG=2 A rn</t>
    </r>
  </si>
  <si>
    <r>
      <rPr>
        <b/>
        <u/>
        <sz val="11"/>
        <rFont val="Arial"/>
        <family val="2"/>
      </rPr>
      <t>At Rajgangpur end:</t>
    </r>
    <r>
      <rPr>
        <sz val="11"/>
        <rFont val="Arial"/>
        <family val="2"/>
      </rPr>
      <t xml:space="preserve"> O/C, IA=251 A,IB=254 A,IC=252 A</t>
    </r>
  </si>
  <si>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 xml:space="preserve">: O/C (B Ph), E/F, Zone 1, Dist- 5.637km, Ib- 5.176kA
</t>
    </r>
    <r>
      <rPr>
        <b/>
        <u/>
        <sz val="11"/>
        <rFont val="Arial"/>
        <family val="2"/>
      </rPr>
      <t>At T S Alloys end</t>
    </r>
    <r>
      <rPr>
        <sz val="11"/>
        <rFont val="Arial"/>
        <family val="2"/>
      </rPr>
      <t>: O/C (B Ph)</t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</si>
  <si>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Distance Protection, Ia=126.8A, Ib=4.326kA, Ic=480A, zone=1, loc=12.66km . 
</t>
    </r>
    <r>
      <rPr>
        <b/>
        <u/>
        <sz val="11"/>
        <rFont val="Arial"/>
        <family val="2"/>
      </rPr>
      <t>At TS Alloys end:</t>
    </r>
    <r>
      <rPr>
        <sz val="11"/>
        <rFont val="Arial"/>
        <family val="2"/>
      </rPr>
      <t xml:space="preserve"> Ia=140.9A,Ib=2.887kA, Ic=495.1A, loc=6.936km, zone=1</t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</si>
  <si>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Distance Protection,Zone1, location: 6.49km, Ia-188.4A, Ib- 5.887kA, Ic- 75.58A at Choudwar end. At TS Alloys end tripped on O/C Y phase.</t>
    </r>
  </si>
  <si>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 xml:space="preserve">: Zone 1, Dist- 1.606km, Ir- 401.8A, Iy- 484.9A, Ib- 4.428kA
</t>
    </r>
    <r>
      <rPr>
        <b/>
        <u/>
        <sz val="11"/>
        <rFont val="Arial"/>
        <family val="2"/>
      </rPr>
      <t>At TS Alloys end</t>
    </r>
    <r>
      <rPr>
        <sz val="11"/>
        <rFont val="Arial"/>
        <family val="2"/>
      </rPr>
      <t>: O/C (B Ph), tripped due to touching of a hyva to the conductor</t>
    </r>
  </si>
  <si>
    <r>
      <rPr>
        <b/>
        <u/>
        <sz val="11"/>
        <rFont val="Arial"/>
        <family val="2"/>
      </rPr>
      <t>At Choudwar end</t>
    </r>
    <r>
      <rPr>
        <sz val="11"/>
        <rFont val="Arial"/>
        <family val="2"/>
      </rPr>
      <t xml:space="preserve">:  Zone 1, Dist- 8.587km, Ir- 6.147kA, Iy- 5.823kA, Ib- 6.010kA
</t>
    </r>
    <r>
      <rPr>
        <b/>
        <u/>
        <sz val="11"/>
        <rFont val="Arial"/>
        <family val="2"/>
      </rPr>
      <t>At TS Alloys end</t>
    </r>
    <r>
      <rPr>
        <sz val="11"/>
        <rFont val="Arial"/>
        <family val="2"/>
      </rPr>
      <t>- O/C (B Ph)</t>
    </r>
  </si>
  <si>
    <r>
      <rPr>
        <b/>
        <u/>
        <sz val="11"/>
        <rFont val="Arial"/>
        <family val="2"/>
      </rPr>
      <t>At  Choudwar end:</t>
    </r>
    <r>
      <rPr>
        <sz val="11"/>
        <rFont val="Arial"/>
        <family val="2"/>
      </rPr>
      <t xml:space="preserve"> O/C (R Ph), Zone 1, Dist- 11.42km, Ir- 4.549kA
</t>
    </r>
    <r>
      <rPr>
        <b/>
        <u/>
        <sz val="11"/>
        <rFont val="Arial"/>
        <family val="2"/>
      </rPr>
      <t>At TS Alloys end:</t>
    </r>
    <r>
      <rPr>
        <sz val="11"/>
        <rFont val="Arial"/>
        <family val="2"/>
      </rPr>
      <t xml:space="preserve"> O/C (R Ph), Zone 1, Dist- 9.35km, Ir- 2.306kA</t>
    </r>
  </si>
  <si>
    <r>
      <rPr>
        <b/>
        <u/>
        <sz val="11"/>
        <rFont val="Arial"/>
        <family val="2"/>
      </rPr>
      <t>At  Choudwar end</t>
    </r>
    <r>
      <rPr>
        <sz val="11"/>
        <rFont val="Arial"/>
        <family val="2"/>
      </rPr>
      <t xml:space="preserve">: O/C (Y-B), Zone 3, Dist- 52.83km, Iy- 2.067kA, Ib- 2.197kA
</t>
    </r>
    <r>
      <rPr>
        <b/>
        <u/>
        <sz val="11"/>
        <rFont val="Arial"/>
        <family val="2"/>
      </rPr>
      <t>At TS Alloys end</t>
    </r>
    <r>
      <rPr>
        <sz val="11"/>
        <rFont val="Arial"/>
        <family val="2"/>
      </rPr>
      <t>: No tripping</t>
    </r>
  </si>
  <si>
    <r>
      <rPr>
        <b/>
        <u/>
        <sz val="11"/>
        <rFont val="Arial"/>
        <family val="2"/>
      </rPr>
      <t>At Choudwar end:</t>
    </r>
    <r>
      <rPr>
        <sz val="11"/>
        <rFont val="Arial"/>
        <family val="2"/>
      </rPr>
      <t xml:space="preserve"> O/C 
</t>
    </r>
    <r>
      <rPr>
        <b/>
        <u/>
        <sz val="11"/>
        <rFont val="Arial"/>
        <family val="2"/>
      </rPr>
      <t>At TS Alloys:</t>
    </r>
    <r>
      <rPr>
        <sz val="11"/>
        <rFont val="Arial"/>
        <family val="2"/>
      </rPr>
      <t xml:space="preserve"> O/C (R Ph)</t>
    </r>
  </si>
  <si>
    <r>
      <rPr>
        <b/>
        <u/>
        <sz val="11"/>
        <rFont val="Arial"/>
        <family val="2"/>
      </rPr>
      <t>At TS Alloys end</t>
    </r>
    <r>
      <rPr>
        <sz val="11"/>
        <rFont val="Arial"/>
        <family val="2"/>
      </rPr>
      <t xml:space="preserve">:  No tripping
</t>
    </r>
    <r>
      <rPr>
        <b/>
        <u/>
        <sz val="11"/>
        <rFont val="Arial"/>
        <family val="2"/>
      </rPr>
      <t>At Ultratech end</t>
    </r>
    <r>
      <rPr>
        <sz val="11"/>
        <rFont val="Arial"/>
        <family val="2"/>
      </rPr>
      <t>: O/C (Y-B), Zone 1, Dist- 1.3km, Iy- 1.61kA, Ib- 1.66kA</t>
    </r>
  </si>
  <si>
    <r>
      <rPr>
        <b/>
        <u/>
        <sz val="11"/>
        <rFont val="Arial"/>
        <family val="2"/>
      </rPr>
      <t>At Ultratech end</t>
    </r>
    <r>
      <rPr>
        <sz val="11"/>
        <rFont val="Arial"/>
        <family val="2"/>
      </rPr>
      <t xml:space="preserve">: No tripping
</t>
    </r>
    <r>
      <rPr>
        <b/>
        <u/>
        <sz val="11"/>
        <rFont val="Arial"/>
        <family val="2"/>
      </rPr>
      <t>At Aarti end</t>
    </r>
    <r>
      <rPr>
        <sz val="11"/>
        <rFont val="Arial"/>
        <family val="2"/>
      </rPr>
      <t>: Zone 1, Dist- 13.41km, Ir- 0.018kA, Iy- 1.39kA, Ib- 1.39kA</t>
    </r>
  </si>
  <si>
    <r>
      <rPr>
        <b/>
        <u/>
        <sz val="11"/>
        <rFont val="Arial"/>
        <family val="2"/>
      </rPr>
      <t>At Therubali end</t>
    </r>
    <r>
      <rPr>
        <sz val="11"/>
        <rFont val="Arial"/>
        <family val="2"/>
      </rPr>
      <t>: E/F (B-N), Ib- 3.6kA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</si>
  <si>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Earth Fault,B-Phase E/F, Ib=9.8KA, Ig=9.8KA
</t>
    </r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Earth Fault,B-Phase E/F, Ib=9.8KA, Ig=9.8KA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</si>
  <si>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O/C (R-B)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</si>
  <si>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Current,Over Current R &amp; B ph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</si>
  <si>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Earth Fault, YG,Iy=5.645kA,
</t>
    </r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Earth Fault,Snapping of jumper,No data recorded at Rayagada end.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</si>
  <si>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O/C ( R-B Ph)</t>
    </r>
  </si>
  <si>
    <r>
      <rPr>
        <b/>
        <u/>
        <sz val="11"/>
        <rFont val="Arial"/>
        <family val="2"/>
      </rPr>
      <t>At Rayagada end</t>
    </r>
    <r>
      <rPr>
        <sz val="11"/>
        <rFont val="Arial"/>
        <family val="2"/>
      </rPr>
      <t>: Over Current,Over Current R &amp; B ph</t>
    </r>
  </si>
  <si>
    <r>
      <rPr>
        <b/>
        <u/>
        <sz val="11"/>
        <rFont val="Arial"/>
        <family val="2"/>
      </rPr>
      <t>At  Rayagada end</t>
    </r>
    <r>
      <rPr>
        <sz val="11"/>
        <rFont val="Arial"/>
        <family val="2"/>
      </rPr>
      <t>: O/C (R-B Ph)</t>
    </r>
  </si>
  <si>
    <r>
      <rPr>
        <b/>
        <u/>
        <sz val="11"/>
        <rFont val="Arial"/>
        <family val="2"/>
      </rPr>
      <t>At  Rayagada end</t>
    </r>
    <r>
      <rPr>
        <sz val="11"/>
        <rFont val="Arial"/>
        <family val="2"/>
      </rPr>
      <t>: O/C, R &amp; B Ph</t>
    </r>
  </si>
  <si>
    <r>
      <rPr>
        <b/>
        <u/>
        <sz val="11"/>
        <rFont val="Arial"/>
        <family val="2"/>
      </rPr>
      <t>At  Rayagada end</t>
    </r>
    <r>
      <rPr>
        <sz val="11"/>
        <rFont val="Arial"/>
        <family val="2"/>
      </rPr>
      <t>: O/C, R &amp; B PHASE</t>
    </r>
  </si>
  <si>
    <r>
      <rPr>
        <b/>
        <u/>
        <sz val="11"/>
        <rFont val="Arial"/>
        <family val="2"/>
      </rPr>
      <t>At  Rayagada end</t>
    </r>
    <r>
      <rPr>
        <sz val="11"/>
        <rFont val="Arial"/>
        <family val="2"/>
      </rPr>
      <t>: O/C (R-B)</t>
    </r>
  </si>
  <si>
    <r>
      <rPr>
        <b/>
        <u/>
        <sz val="11"/>
        <rFont val="Arial"/>
        <family val="2"/>
      </rPr>
      <t>At Rayagada end</t>
    </r>
    <r>
      <rPr>
        <sz val="11"/>
        <rFont val="Arial"/>
        <family val="2"/>
      </rPr>
      <t>: O/C (R-B)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</si>
  <si>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O/C (R-Y)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</si>
  <si>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Current,R &amp; B PHASE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</si>
  <si>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Current,OVER CURRENT R &amp; B PHASE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</si>
  <si>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 R &amp; B PHASE</t>
    </r>
  </si>
  <si>
    <r>
      <rPr>
        <b/>
        <u/>
        <sz val="11"/>
        <rFont val="Arial"/>
        <family val="2"/>
      </rPr>
      <t xml:space="preserve">At Rayagada end: </t>
    </r>
    <r>
      <rPr>
        <sz val="11"/>
        <rFont val="Arial"/>
        <family val="2"/>
      </rPr>
      <t>Over Current,OVER CURRENT R &amp; B PHASE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</si>
  <si>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Current,R-B Phase O/C relay indication. Backup P141 operated. Ia=219.3A, Ic=220.1A</t>
    </r>
  </si>
  <si>
    <r>
      <rPr>
        <b/>
        <u/>
        <sz val="11"/>
        <rFont val="Arial"/>
        <family val="2"/>
      </rPr>
      <t>At Rayagada end:</t>
    </r>
    <r>
      <rPr>
        <sz val="11"/>
        <rFont val="Arial"/>
        <family val="2"/>
      </rPr>
      <t xml:space="preserve"> Over Current,R-B Phase O/C relay indication. Backup P141 operated. Ia=219.2A, Ic=220.2A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</si>
  <si>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Distance Protection,Rourkela End: ABCT Zone-1, Location: 43.40 km, Ia=3196 A, Ib=3189 A, Ic=3191 A, Ig=218 A.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</si>
  <si>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Distance Protection,DP RELAY: EVENT: ABT, ZONE 1, LOCATION- 2.39KM IA=7276A, IB=7396A,IC=134 A , IN=0, IG=406A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</si>
  <si>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Earth Fault,trip time 21:11 Fault details: zone 1 ,CGT, location 2.10,IA=199A,IB=84A,IC=9183A,IN=1A,IG=9194A. TEST CHARGED AT 21:55HRS FAULT DETAILS:ZONE 1 ,CGT, LOCATION 2.00,IA=14A,IB=15A, IC=9308A.IN=1A, IG=9318A.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</si>
  <si>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Over Current,ABCT,ZONE 1,LOCATION 50.17,IA=2540A, IB=2701A,IC=2552A, IN=0A, IG=165A,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</si>
  <si>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E/F (B-N), Dist- 36.34km, Ib- 2.126kA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</si>
  <si>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O/C, Dist- 37.11km, Ir- 3.359kA, Iy- 3.78kA, Ib- 3.452kA</t>
    </r>
  </si>
  <si>
    <r>
      <rPr>
        <b/>
        <u/>
        <sz val="11"/>
        <rFont val="Arial"/>
        <family val="2"/>
      </rPr>
      <t>At  Rourkela end</t>
    </r>
    <r>
      <rPr>
        <sz val="11"/>
        <rFont val="Arial"/>
        <family val="2"/>
      </rPr>
      <t>: E/F,B-N, Ib- 1.044kA, Dist- 65.63km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</si>
  <si>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Over Current,ABCT,LOCATION=48.03,IA=2650A,IB=278.6A,IC=2718A,IN=0A,IG=274A,TRIP,ZONE 1.</t>
    </r>
  </si>
  <si>
    <r>
      <rPr>
        <b/>
        <u/>
        <sz val="11"/>
        <rFont val="Arial"/>
        <family val="2"/>
      </rPr>
      <t xml:space="preserve">At Rourkela end: </t>
    </r>
    <r>
      <rPr>
        <sz val="11"/>
        <rFont val="Arial"/>
        <family val="2"/>
      </rPr>
      <t>O/C (R-Y), Ir- 2.816kA, Iy- 2.73kA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</si>
  <si>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E/F (Y-N), Iy- 1.288kA, Dist- 37.29km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</si>
  <si>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E/F (Y-N), Iy- 1.609kA, Dist- 37.29km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</si>
  <si>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Y-N, Zone 1, Dist- 1.33km, Iy- 5.598kA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</si>
  <si>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R-B, Zone 1, Dist- 77.5km, Ir- 1.84kA, Ib- 1.888kA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</si>
  <si>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R-Y, Dist- 60.01km, Ir- 2.1kA, Iy- 2.202kA, Zone 1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</si>
  <si>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>: R-N, Dist- 51.56km, Ir- 1.737kA</t>
    </r>
  </si>
  <si>
    <r>
      <rPr>
        <b/>
        <u/>
        <sz val="11"/>
        <rFont val="Arial"/>
        <family val="2"/>
      </rPr>
      <t>At Rourkela end</t>
    </r>
    <r>
      <rPr>
        <sz val="11"/>
        <rFont val="Arial"/>
        <family val="2"/>
      </rPr>
      <t xml:space="preserve">: R-Y-B, Dist- 48.77km, Zone 1, Ir- 2.85kA, Iy- 2.898kA, Ib- 2.69kA
</t>
    </r>
  </si>
  <si>
    <r>
      <rPr>
        <b/>
        <u/>
        <sz val="11"/>
        <rFont val="Arial"/>
        <family val="2"/>
      </rPr>
      <t>At Bolangir New end</t>
    </r>
    <r>
      <rPr>
        <sz val="11"/>
        <rFont val="Arial"/>
        <family val="2"/>
      </rPr>
      <t xml:space="preserve">: O/C, Ir- 1.41kA
</t>
    </r>
    <r>
      <rPr>
        <b/>
        <u/>
        <sz val="11"/>
        <rFont val="Arial"/>
        <family val="2"/>
      </rPr>
      <t>At Bolangir Old end</t>
    </r>
    <r>
      <rPr>
        <sz val="11"/>
        <rFont val="Arial"/>
        <family val="2"/>
      </rPr>
      <t xml:space="preserve">: O/C (Y-N), Zone 1, Dist- 3.946km, Iy- 4.285kA </t>
    </r>
  </si>
  <si>
    <r>
      <rPr>
        <b/>
        <u/>
        <sz val="11"/>
        <rFont val="Arial"/>
        <family val="2"/>
      </rPr>
      <t>At Bolangir New end:</t>
    </r>
    <r>
      <rPr>
        <sz val="11"/>
        <rFont val="Arial"/>
        <family val="2"/>
      </rPr>
      <t xml:space="preserve"> Earth Fault, Ic=8.88KA
</t>
    </r>
    <r>
      <rPr>
        <b/>
        <u/>
        <sz val="11"/>
        <rFont val="Arial"/>
        <family val="2"/>
      </rPr>
      <t>At Bolangir end:</t>
    </r>
    <r>
      <rPr>
        <sz val="11"/>
        <rFont val="Arial"/>
        <family val="2"/>
      </rPr>
      <t xml:space="preserve"> Ic=1.98KA</t>
    </r>
  </si>
  <si>
    <r>
      <rPr>
        <b/>
        <u/>
        <sz val="11"/>
        <rFont val="Arial"/>
        <family val="2"/>
      </rPr>
      <t>At Tusura end:</t>
    </r>
    <r>
      <rPr>
        <sz val="11"/>
        <rFont val="Arial"/>
        <family val="2"/>
      </rPr>
      <t xml:space="preserve"> Earth Fault,tripped phase-AG, Distance protection operated upto-17.9 km</t>
    </r>
  </si>
  <si>
    <r>
      <rPr>
        <b/>
        <u/>
        <sz val="11"/>
        <rFont val="Arial"/>
        <family val="2"/>
      </rPr>
      <t>At Saintala end:</t>
    </r>
    <r>
      <rPr>
        <sz val="11"/>
        <rFont val="Arial"/>
        <family val="2"/>
      </rPr>
      <t xml:space="preserve"> R-B Ph, Zone 1, Dist- 20.45km, Ir- 4.751kA, Ib- 5.03kA
</t>
    </r>
    <r>
      <rPr>
        <b/>
        <u/>
        <sz val="11"/>
        <rFont val="Arial"/>
        <family val="2"/>
      </rPr>
      <t>At Tusura end:</t>
    </r>
    <r>
      <rPr>
        <sz val="11"/>
        <rFont val="Arial"/>
        <family val="2"/>
      </rPr>
      <t xml:space="preserve"> E/F</t>
    </r>
  </si>
  <si>
    <r>
      <rPr>
        <b/>
        <u/>
        <sz val="11"/>
        <rFont val="Arial"/>
        <family val="2"/>
      </rPr>
      <t>At Saintala end:</t>
    </r>
    <r>
      <rPr>
        <sz val="11"/>
        <rFont val="Arial"/>
        <family val="2"/>
      </rPr>
      <t xml:space="preserve"> E/F</t>
    </r>
  </si>
  <si>
    <r>
      <rPr>
        <b/>
        <u/>
        <sz val="11"/>
        <rFont val="Arial"/>
        <family val="2"/>
      </rPr>
      <t>At Saintala end:</t>
    </r>
    <r>
      <rPr>
        <sz val="11"/>
        <rFont val="Arial"/>
        <family val="2"/>
      </rPr>
      <t xml:space="preserve"> zone-1,distance-20.25km,Ia-4.66A,Ib-1.57kA,Ic-5.39A</t>
    </r>
  </si>
  <si>
    <r>
      <rPr>
        <b/>
        <u/>
        <sz val="11"/>
        <rFont val="Arial"/>
        <family val="2"/>
      </rPr>
      <t>At Saintala end:</t>
    </r>
    <r>
      <rPr>
        <sz val="11"/>
        <rFont val="Arial"/>
        <family val="2"/>
      </rPr>
      <t xml:space="preserve"> Distance Protection,ZONE-1,DISTANCE-20.63KM,IA-3.53A,IB-1.55KA,IC-5.32A,RESISTANCE-11.66 OHMS</t>
    </r>
  </si>
  <si>
    <r>
      <rPr>
        <b/>
        <u/>
        <sz val="11"/>
        <rFont val="Arial"/>
        <family val="2"/>
      </rPr>
      <t>At Tusura end:</t>
    </r>
    <r>
      <rPr>
        <sz val="11"/>
        <rFont val="Arial"/>
        <family val="2"/>
      </rPr>
      <t xml:space="preserve"> O/C, Ir- 0.25kA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</si>
  <si>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Over Current,O/.C , D/P Zone-1, R= 0.42KA, Y = 0.38KA, B= 0.23KA</t>
    </r>
  </si>
  <si>
    <r>
      <rPr>
        <b/>
        <u/>
        <sz val="11"/>
        <rFont val="Arial"/>
        <family val="2"/>
      </rPr>
      <t>At Kesinga end</t>
    </r>
    <r>
      <rPr>
        <sz val="11"/>
        <rFont val="Arial"/>
        <family val="2"/>
      </rPr>
      <t>: Ir- 1.004kA, Iy- 0.946kA, Ib- 0.912kA,Dist- 27.66km</t>
    </r>
  </si>
  <si>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Zone 1, Dist- 13.43km, B-N, Ib- 3.8kA</t>
    </r>
  </si>
  <si>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B-N, Zone 1, Dist- 13.46km, Ib- 4kA</t>
    </r>
  </si>
  <si>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R-Y, Zone 1, Dist- 12.65km, Ir- 3.6kA, Iy- 3.3kA</t>
    </r>
  </si>
  <si>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Zone 1, Dist- 14.4km,  Ir- 0.178kA, Iy- 1.672kA, Ib- 1.669kA</t>
    </r>
  </si>
  <si>
    <r>
      <rPr>
        <b/>
        <u/>
        <sz val="11"/>
        <rFont val="Arial"/>
        <family val="2"/>
      </rPr>
      <t>At Khariar end</t>
    </r>
    <r>
      <rPr>
        <sz val="11"/>
        <rFont val="Arial"/>
        <family val="2"/>
      </rPr>
      <t>: Dist- 76.6km, Ir- 0.327kA, Iy- 1.72kA, Ib- 1.66kA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</si>
  <si>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Earth Fault,Distance-14.09 kms,R ph-102A,Y ph-359.1A,B ph-3.766 KA</t>
    </r>
  </si>
  <si>
    <r>
      <rPr>
        <b/>
        <u/>
        <sz val="11"/>
        <rFont val="Arial"/>
        <family val="2"/>
      </rPr>
      <t>At Khariar end:</t>
    </r>
    <r>
      <rPr>
        <sz val="11"/>
        <rFont val="Arial"/>
        <family val="2"/>
      </rPr>
      <t xml:space="preserve"> Earth Fault,R ph-2.8 KA
</t>
    </r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Distance Protection,Distance-22.7 kms,R ph-2.81 KA,Y ph-149 A,B ph-451 A</t>
    </r>
  </si>
  <si>
    <r>
      <rPr>
        <b/>
        <u/>
        <sz val="11"/>
        <rFont val="Arial"/>
        <family val="2"/>
      </rPr>
      <t>At Khariar end:</t>
    </r>
    <r>
      <rPr>
        <sz val="11"/>
        <rFont val="Arial"/>
        <family val="2"/>
      </rPr>
      <t xml:space="preserve"> Distance Protection,Distance-22.06 kms, R ph-2.7 KA,Y ph-199 A,B ph-517 A
</t>
    </r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Distance Protection,Distance-22.06 kms, R ph-2.7 KA,Y ph-199 A,B ph-517 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</si>
  <si>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Distance Protection,Distance-36.9 kms,R ph-2.07 KA,Y ph-168 A,B ph-338 A</t>
    </r>
  </si>
  <si>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Distance Protection,Distance-14.9 kms, R ph-113.9 A,Y ph-381 A,B ph-3.7 KA</t>
    </r>
  </si>
  <si>
    <r>
      <rPr>
        <b/>
        <u/>
        <sz val="11"/>
        <rFont val="Arial"/>
        <family val="2"/>
      </rPr>
      <t>At Kantabanji end:</t>
    </r>
    <r>
      <rPr>
        <sz val="11"/>
        <rFont val="Arial"/>
        <family val="2"/>
      </rPr>
      <t xml:space="preserve"> L-L FAULT WITH FAULT CURRENT 570A</t>
    </r>
  </si>
  <si>
    <r>
      <rPr>
        <b/>
        <u/>
        <sz val="11"/>
        <rFont val="Arial"/>
        <family val="2"/>
      </rPr>
      <t>At Kantabanji end:</t>
    </r>
    <r>
      <rPr>
        <sz val="11"/>
        <rFont val="Arial"/>
        <family val="2"/>
      </rPr>
      <t xml:space="preserve"> L-L FAULT WITH FAULT CURRENT 600A</t>
    </r>
  </si>
  <si>
    <r>
      <rPr>
        <b/>
        <u/>
        <sz val="11"/>
        <rFont val="Arial"/>
        <family val="2"/>
      </rPr>
      <t>At Kantabanji end:</t>
    </r>
    <r>
      <rPr>
        <sz val="11"/>
        <rFont val="Arial"/>
        <family val="2"/>
      </rPr>
      <t xml:space="preserve"> L-L FAULT WITH FAULT CURRENT 339A</t>
    </r>
  </si>
  <si>
    <r>
      <rPr>
        <b/>
        <u/>
        <sz val="11"/>
        <rFont val="Arial"/>
        <family val="2"/>
      </rPr>
      <t>At Khariar end:</t>
    </r>
    <r>
      <rPr>
        <sz val="11"/>
        <rFont val="Arial"/>
        <family val="2"/>
      </rPr>
      <t xml:space="preserve"> Distance Protection,fault dist. 23.54KM, Zone-1 Operated, Fault current R-Ph 104.7A, Y-Ph 399A, B-Ph 2.9KA</t>
    </r>
  </si>
  <si>
    <r>
      <rPr>
        <b/>
        <u/>
        <sz val="11"/>
        <rFont val="Arial"/>
        <family val="2"/>
      </rPr>
      <t>At Khariar end:</t>
    </r>
    <r>
      <rPr>
        <sz val="11"/>
        <rFont val="Arial"/>
        <family val="2"/>
      </rPr>
      <t xml:space="preserve"> Over Current, R-Ph 450A, Y-Ph 390A, B-Ph 350A
</t>
    </r>
    <r>
      <rPr>
        <b/>
        <u/>
        <sz val="11"/>
        <rFont val="Arial"/>
        <family val="2"/>
      </rPr>
      <t>At Kesinga end:</t>
    </r>
    <r>
      <rPr>
        <sz val="11"/>
        <rFont val="Arial"/>
        <family val="2"/>
      </rPr>
      <t xml:space="preserve"> Over Current,R-0.45 KA,Y-0.39 KA,B-0.35 KA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</si>
  <si>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Over Current,started phase=AB, Tripped Phase=A,  Ia=300.9A, Ib=285.8A, Ic=182A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</si>
  <si>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Over Current,started phase =AB, Tripped phase=A, Ia=300.5A, Ib=279.7A, Ic=158.7A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</si>
  <si>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O/C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</si>
  <si>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Ir- 0.8kA, Ib- 0.45kA, Dist- 2.7km</t>
    </r>
  </si>
  <si>
    <r>
      <rPr>
        <b/>
        <u/>
        <sz val="11"/>
        <rFont val="Arial"/>
        <family val="2"/>
      </rPr>
      <t>At Nuapada end:</t>
    </r>
    <r>
      <rPr>
        <sz val="11"/>
        <rFont val="Arial"/>
        <family val="2"/>
      </rPr>
      <t xml:space="preserve"> O/C, Ir- 0.602kA, Ib- 0.499kA</t>
    </r>
  </si>
  <si>
    <r>
      <rPr>
        <b/>
        <u/>
        <sz val="11"/>
        <rFont val="Arial"/>
        <family val="2"/>
      </rPr>
      <t>At Salipur end:</t>
    </r>
    <r>
      <rPr>
        <sz val="11"/>
        <rFont val="Arial"/>
        <family val="2"/>
      </rPr>
      <t xml:space="preserve"> Relay Not Operated,No relay indication or tripping at Salipur end.</t>
    </r>
  </si>
  <si>
    <r>
      <rPr>
        <b/>
        <u/>
        <sz val="11"/>
        <rFont val="Arial"/>
        <family val="2"/>
      </rPr>
      <t>At Kendrapara end</t>
    </r>
    <r>
      <rPr>
        <sz val="11"/>
        <rFont val="Arial"/>
        <family val="2"/>
      </rPr>
      <t>: Zone 1, Dist- 17.58km, Ir- 3.37kA, Iy- 3.34kA
No tripping at Salipur end</t>
    </r>
  </si>
  <si>
    <r>
      <rPr>
        <b/>
        <u/>
        <sz val="11"/>
        <rFont val="Arial"/>
        <family val="2"/>
      </rPr>
      <t>At Kendrapara end:</t>
    </r>
    <r>
      <rPr>
        <sz val="11"/>
        <rFont val="Arial"/>
        <family val="2"/>
      </rPr>
      <t xml:space="preserve">Tripped on DP with Zone-1. IR=206A, IY=431.2A IB=3.571kA IN=3.074kA
Distance: 11.33 kms
</t>
    </r>
    <r>
      <rPr>
        <b/>
        <u/>
        <sz val="11"/>
        <rFont val="Arial"/>
        <family val="2"/>
      </rPr>
      <t>At Salipur end:</t>
    </r>
    <r>
      <rPr>
        <sz val="11"/>
        <rFont val="Arial"/>
        <family val="2"/>
      </rPr>
      <t xml:space="preserve"> Tripped on DP with Zone-1 Autorecloser Successful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</si>
  <si>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Tripped on Z1, Yph E/F, Ia=231A, Ib=254A,Ic=220A, Ig=2238A, Fault dist.=25.72KM, fault duration= 167.433ms
No tripping at Shyam DRI end.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</si>
  <si>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Z1, Yph E/F, Ia=12A, Ib=2573A,Ic=9A, Ig=2579A, Fault dist.=24.17KM, fault duration=56.712ms 
</t>
    </r>
    <r>
      <rPr>
        <b/>
        <u/>
        <sz val="11"/>
        <rFont val="Arial"/>
        <family val="2"/>
      </rPr>
      <t xml:space="preserve"> At Shyam DRI end:</t>
    </r>
    <r>
      <rPr>
        <sz val="11"/>
        <rFont val="Arial"/>
        <family val="2"/>
      </rPr>
      <t xml:space="preserve"> DP, Yph E/F,Fault distance=24.17km</t>
    </r>
  </si>
  <si>
    <r>
      <rPr>
        <b/>
        <u/>
        <sz val="11"/>
        <rFont val="Arial"/>
        <family val="2"/>
      </rPr>
      <t>At Sambalpur end:</t>
    </r>
    <r>
      <rPr>
        <sz val="11"/>
        <rFont val="Arial"/>
        <family val="2"/>
      </rPr>
      <t xml:space="preserve"> Tripped on Z1, Yph E/F, Ia=7.4A, Ib=4427A,Ic=4424A, Ig=62A, Fault dist.=3.26KM, fault duration=56.64ms </t>
    </r>
  </si>
  <si>
    <r>
      <rPr>
        <b/>
        <u/>
        <sz val="11"/>
        <rFont val="Arial"/>
        <family val="2"/>
      </rPr>
      <t xml:space="preserve">At Sambalpur end: </t>
    </r>
    <r>
      <rPr>
        <sz val="11"/>
        <rFont val="Arial"/>
        <family val="2"/>
      </rPr>
      <t xml:space="preserve">E/F (R Ph), Zone 1, Dist- 24.62km, ir- 2.472kA
</t>
    </r>
    <r>
      <rPr>
        <b/>
        <u/>
        <sz val="11"/>
        <rFont val="Arial"/>
        <family val="2"/>
      </rPr>
      <t>At Shyam DRI end:</t>
    </r>
    <r>
      <rPr>
        <sz val="11"/>
        <rFont val="Arial"/>
        <family val="2"/>
      </rPr>
      <t xml:space="preserve"> CB didn't trip, R Ph, E/F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</si>
  <si>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IL1-0.18KA IL2-0.13KA IL3-11.10KA DIST-1.9KM</t>
    </r>
  </si>
  <si>
    <r>
      <rPr>
        <b/>
        <u/>
        <sz val="11"/>
        <rFont val="Arial"/>
        <family val="2"/>
      </rPr>
      <t xml:space="preserve">At Lapanga end: </t>
    </r>
    <r>
      <rPr>
        <sz val="11"/>
        <rFont val="Arial"/>
        <family val="2"/>
      </rPr>
      <t>Distance Protection, MAIN RELAY-1:- FAULT LOOP-L1-L2 ZONE-1 IL1-9.2KA IL2-9.2KA IL3-0.02KA DIST-6.2KM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</si>
  <si>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LOOP-L3-E ZONE-1 IL1-0.5KA IL2-0.05KA IL3-13.94KA DIST-1.9KM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</si>
  <si>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IL1-0.07KA IL2-10.45KA IL3-0.06KA DIST-1.8KM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</si>
  <si>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 MAIN RELAY-1:- FAULT LOOP-L2-E ZONE-1 IL1-0.06KA IL2-15.64KA IL3-0.06KA DIST-1.6KM</t>
    </r>
  </si>
  <si>
    <r>
      <rPr>
        <b/>
        <u/>
        <sz val="11"/>
        <rFont val="Arial"/>
        <family val="2"/>
      </rPr>
      <t>At Lapanga end:</t>
    </r>
    <r>
      <rPr>
        <sz val="11"/>
        <rFont val="Arial"/>
        <family val="2"/>
      </rPr>
      <t xml:space="preserve"> Distance Protection,LAPANGA END DETAILS MAIN-1:- FAULT LOOP-L2-E ZONE-1 IL1-0.05KA IL2-14.26KA IL3-0.06KA DIST-1.9KM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</si>
  <si>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Distance Protection,Relay indication at KCD end : Zone 2 , tripped ph-Y , Fault loc = 52.75 km , Ir=91.8A ,Iy =660A, Ib=96.8A ,Fault res= 12.11 ohm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</si>
  <si>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Distance Protection, zone-2, location=47.07km Tripped phase Yph,Fault duration=130.3ms, Ir=59.59A,Iy=723A, Ib=45.87A, Fault resistnace=9.832 Ohm" 
</t>
    </r>
    <r>
      <rPr>
        <b/>
        <u/>
        <sz val="11"/>
        <rFont val="Arial"/>
        <family val="2"/>
      </rPr>
      <t>At SMC end:</t>
    </r>
    <r>
      <rPr>
        <sz val="11"/>
        <rFont val="Arial"/>
        <family val="2"/>
      </rPr>
      <t xml:space="preserve"> zone-1,  Tripped phase Yph,Fault duration=137ms, Ir=55.17A,Iy=392.3A, Ib=74.71A"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</si>
  <si>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Distance Protection,Zone-1, Tripped Y, Fault location=28.30km,  Ir=190.4A. Iy=851.8A, Ib=55.81A
</t>
    </r>
    <r>
      <rPr>
        <b/>
        <u/>
        <sz val="11"/>
        <rFont val="Arial"/>
        <family val="2"/>
      </rPr>
      <t>At SMC end:</t>
    </r>
    <r>
      <rPr>
        <sz val="11"/>
        <rFont val="Arial"/>
        <family val="2"/>
      </rPr>
      <t xml:space="preserve"> Zone-1,  tripped ph R Y B,Fault Location=14.21km,Ir=190.8A, Iy=4.699kA, Ib=45.25A</t>
    </r>
  </si>
  <si>
    <r>
      <rPr>
        <b/>
        <u/>
        <sz val="11"/>
        <rFont val="Arial"/>
        <family val="2"/>
      </rPr>
      <t>At Kuchinda end:</t>
    </r>
    <r>
      <rPr>
        <sz val="11"/>
        <rFont val="Arial"/>
        <family val="2"/>
      </rPr>
      <t xml:space="preserve"> Earth Fault,Lapanga end data:rnE/F,Tripped ph R,rnIr=3kA,  Disntance=1.6km ,Zone-1</t>
    </r>
  </si>
  <si>
    <r>
      <rPr>
        <b/>
        <u/>
        <sz val="11"/>
        <rFont val="Arial"/>
        <family val="2"/>
      </rPr>
      <t>At Bhadrak end:</t>
    </r>
    <r>
      <rPr>
        <sz val="11"/>
        <rFont val="Arial"/>
        <family val="2"/>
      </rPr>
      <t xml:space="preserve"> Distance Protection,IL1-914.2A,IL2-279.8A,IL3-147.3A, Zone-4,Distance-765.3Mtr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</si>
  <si>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R-Y, Zone 1, Dist- 7.0km, Ir=4.06kA, Iy=4.28kA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</si>
  <si>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Protection,R-G, zone-1, dist=N/A, Ir=2.1kA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</si>
  <si>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Protection,R-G, zone-1,dist=17.2km, Ir=3.0kA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</si>
  <si>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R-N, Zone 1, Dist- 7.3km, Ir- 0.75kA</t>
    </r>
  </si>
  <si>
    <r>
      <rPr>
        <b/>
        <u/>
        <sz val="11"/>
        <rFont val="Arial"/>
        <family val="2"/>
      </rPr>
      <t>At Jayanagar end:</t>
    </r>
    <r>
      <rPr>
        <sz val="11"/>
        <rFont val="Arial"/>
        <family val="2"/>
      </rPr>
      <t xml:space="preserve"> Distance Protection,R-B, zone-1,dist=8km, Ir=3kA,Ib=7kA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</si>
  <si>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O/C, B-N, If- 0.268kA</t>
    </r>
  </si>
  <si>
    <r>
      <rPr>
        <b/>
        <u/>
        <sz val="11"/>
        <rFont val="Arial"/>
        <family val="2"/>
      </rPr>
      <t>At Tarkera end:</t>
    </r>
    <r>
      <rPr>
        <sz val="11"/>
        <rFont val="Arial"/>
        <family val="2"/>
      </rPr>
      <t xml:space="preserve"> R-Y, Dist- 44.413kA, Ir- 0.236kA, Iy- 0.872kA</t>
    </r>
  </si>
  <si>
    <r>
      <rPr>
        <b/>
        <u/>
        <sz val="11"/>
        <rFont val="Arial"/>
        <family val="2"/>
      </rPr>
      <t>At Rourkela end:</t>
    </r>
    <r>
      <rPr>
        <sz val="11"/>
        <rFont val="Arial"/>
        <family val="2"/>
      </rPr>
      <t xml:space="preserve"> R-N, Dist- 5.09km, Ir- 0.573kA, Zone 1</t>
    </r>
  </si>
  <si>
    <r>
      <rPr>
        <b/>
        <u/>
        <sz val="11"/>
        <rFont val="Arial"/>
        <family val="2"/>
      </rPr>
      <t>At Jayapatna end</t>
    </r>
    <r>
      <rPr>
        <sz val="11"/>
        <rFont val="Arial"/>
        <family val="2"/>
      </rPr>
      <t>: O/C (R-Y), Zone 3, Dist-134.1km, Ir- 0.461kA, Iy- 0.773kA</t>
    </r>
  </si>
  <si>
    <r>
      <rPr>
        <b/>
        <u/>
        <sz val="11"/>
        <rFont val="Arial"/>
        <family val="2"/>
      </rPr>
      <t>At Dabugaon End:</t>
    </r>
    <r>
      <rPr>
        <sz val="11"/>
        <rFont val="Arial"/>
        <family val="2"/>
      </rPr>
      <t xml:space="preserve"> Distance Protection, Operated on zone 2 distance 39.54 KM with fault current in R Phase 0.995kA. 
</t>
    </r>
    <r>
      <rPr>
        <b/>
        <u/>
        <sz val="11"/>
        <rFont val="Arial"/>
        <family val="2"/>
      </rPr>
      <t>At Tentulikhunti end:</t>
    </r>
    <r>
      <rPr>
        <sz val="11"/>
        <rFont val="Arial"/>
        <family val="2"/>
      </rPr>
      <t xml:space="preserve"> DP relay Operated, Zone-1, Distance=4.023KM, Ir= 2.695kA, Iy=212A,Ib= 69A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</si>
  <si>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B-N, Zone 1, Ib- 5.571kA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</si>
  <si>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C-N, 4.318KM, Ic=7.21KA</t>
    </r>
  </si>
  <si>
    <r>
      <rPr>
        <b/>
        <u/>
        <sz val="11"/>
        <rFont val="Arial"/>
        <family val="2"/>
      </rPr>
      <t>At Therubali end:</t>
    </r>
    <r>
      <rPr>
        <sz val="11"/>
        <rFont val="Arial"/>
        <family val="2"/>
      </rPr>
      <t xml:space="preserve"> C-N, 7.96KM, Ic=4.8KA</t>
    </r>
  </si>
  <si>
    <r>
      <rPr>
        <b/>
        <u/>
        <sz val="11"/>
        <rFont val="Arial"/>
        <family val="2"/>
      </rPr>
      <t>At Angul end:</t>
    </r>
    <r>
      <rPr>
        <sz val="11"/>
        <rFont val="Arial"/>
        <family val="2"/>
      </rPr>
      <t xml:space="preserve"> Remote End Tripping</t>
    </r>
  </si>
  <si>
    <r>
      <rPr>
        <b/>
        <u/>
        <sz val="11"/>
        <rFont val="Arial"/>
        <family val="2"/>
      </rPr>
      <t>At Chainpal end:</t>
    </r>
    <r>
      <rPr>
        <sz val="11"/>
        <rFont val="Arial"/>
        <family val="2"/>
      </rPr>
      <t xml:space="preserve"> Remote End Tripping,DISTANCE PROTECTION, DISTANCE=19.68KM, L1-N, IA=1.88KA</t>
    </r>
  </si>
  <si>
    <r>
      <rPr>
        <b/>
        <u/>
        <sz val="11"/>
        <rFont val="Arial"/>
        <family val="2"/>
      </rPr>
      <t>At Gondia end</t>
    </r>
    <r>
      <rPr>
        <sz val="11"/>
        <rFont val="Arial"/>
        <family val="2"/>
      </rPr>
      <t>: Remote End Tripping, O/C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</si>
  <si>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Protection,Ir- 0.06 KA, Iy- 0.17 KA , Ib- 1.10 KA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</si>
  <si>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Protection,Ir- 1.10 KA, Iy- 0.09 KA , Ib- 0.18 KA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</si>
  <si>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Protection,Ir- 1.17 KA, Iy- 0.08 KA , Ib- 0.20 KA</t>
    </r>
  </si>
  <si>
    <r>
      <rPr>
        <b/>
        <u/>
        <sz val="11"/>
        <rFont val="Arial"/>
        <family val="2"/>
      </rPr>
      <t xml:space="preserve">At Gondia end: </t>
    </r>
    <r>
      <rPr>
        <sz val="11"/>
        <rFont val="Arial"/>
        <family val="2"/>
      </rPr>
      <t>Distance Protection,Ir-0.14 KA , Iy-0.04 KA , Ib-1.29 KA Dist-1.7 Kms Remote end tripping details Ir-131.6 A , Iy- 21.15 A ,Ib-1.897 KA  Dist-31.54 Kms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</si>
  <si>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Protection,Ir-1.29 KA , Iy-0.12 KA , Ib-0.01 KA Dist-1.0 Kms Remote end tripping details Ir-1.778 KA ,Iy- 132.2 A ,Ib-17.74 A,Dist-33.34 Kms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</si>
  <si>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Protection,Ir-1.45 KA , Iy-0.18 KA , Ib-0.04 KA Dist-1.7 Kms Remote end tripping details Ir-1.818 KA , Iy- 157.7 A , Ib-25.63 A,Dist-30.00 Kms</t>
    </r>
  </si>
  <si>
    <r>
      <rPr>
        <b/>
        <u/>
        <sz val="11"/>
        <rFont val="Arial"/>
        <family val="2"/>
      </rPr>
      <t>At Gondia end:</t>
    </r>
    <r>
      <rPr>
        <sz val="11"/>
        <rFont val="Arial"/>
        <family val="2"/>
      </rPr>
      <t xml:space="preserve"> Distance Protection,Ir-1.44 KA , Iy-0.15 KA , Ib-0.04 KA Dist-1.7 Kms Remote end tripping details Ir-1.822 KA , Iy- 139.2 A , Ib-23.08 A , Dist-33.24 Kms</t>
    </r>
  </si>
  <si>
    <r>
      <rPr>
        <b/>
        <u/>
        <sz val="11"/>
        <rFont val="Arial"/>
        <family val="2"/>
      </rPr>
      <t>At Jayanagar end</t>
    </r>
    <r>
      <rPr>
        <sz val="11"/>
        <rFont val="Arial"/>
        <family val="2"/>
      </rPr>
      <t>: O/C, If- 4kA</t>
    </r>
  </si>
  <si>
    <r>
      <rPr>
        <b/>
        <u/>
        <sz val="11"/>
        <rFont val="Arial"/>
        <family val="2"/>
      </rPr>
      <t>At Katapali end:</t>
    </r>
    <r>
      <rPr>
        <sz val="11"/>
        <rFont val="Arial"/>
        <family val="2"/>
      </rPr>
      <t xml:space="preserve"> Earth Fault,Tripped with differential pick up and back relay pick up , weather condition is windy and heavy lightning</t>
    </r>
  </si>
  <si>
    <r>
      <rPr>
        <b/>
        <u/>
        <sz val="11"/>
        <rFont val="Arial"/>
        <family val="2"/>
      </rPr>
      <t>At Lapanga end</t>
    </r>
    <r>
      <rPr>
        <sz val="11"/>
        <rFont val="Arial"/>
        <family val="2"/>
      </rPr>
      <t>: Differenial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</si>
</sst>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[hh]:mm"/>
    <numFmt numFmtId="165" formatCode="0.000000"/>
    <numFmt numFmtId="166" formatCode="0.0000"/>
    <numFmt numFmtId="167" formatCode="0.000000000"/>
    <numFmt numFmtId="168" formatCode="0.0000000"/>
    <numFmt numFmtId="169" formatCode="0.000"/>
    <numFmt numFmtId="170" formatCode="hh&quot;:&quot;mm"/>
    <numFmt numFmtId="171" formatCode="dd\.m\.yy;@"/>
    <numFmt numFmtId="172" formatCode="dd\.mm\.yyyy;@"/>
    <numFmt numFmtId="173" formatCode="0.0%"/>
    <numFmt numFmtId="174" formatCode="h:mm;@"/>
    <numFmt numFmtId="175" formatCode="[$-14009]hh:mm;@"/>
    <numFmt numFmtId="176" formatCode="[$-14009]dd/mm/yy;@"/>
    <numFmt numFmtId="177" formatCode="dd\.mm\.yy;@"/>
    <numFmt numFmtId="178" formatCode="[$-14009]d\.m\.yy;@"/>
    <numFmt numFmtId="179" formatCode="[$-4009]hh&quot;:&quot;mm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2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b/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sz val="11"/>
      <color rgb="FF00B0F0"/>
      <name val="Times New Roman"/>
      <family val="1"/>
    </font>
    <font>
      <sz val="10"/>
      <color rgb="FF00B0F0"/>
      <name val="Times New Roman"/>
      <family val="1"/>
    </font>
    <font>
      <sz val="11"/>
      <color rgb="FF00B0F0"/>
      <name val="Calibri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name val="Arial"/>
      <family val="2"/>
    </font>
    <font>
      <b/>
      <u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7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30" fillId="23" borderId="7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</cellStyleXfs>
  <cellXfs count="339">
    <xf numFmtId="0" fontId="0" fillId="0" borderId="0" xfId="0"/>
    <xf numFmtId="0" fontId="0" fillId="0" borderId="0" xfId="0" applyFont="1"/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/>
    <xf numFmtId="0" fontId="24" fillId="0" borderId="10" xfId="0" applyFont="1" applyBorder="1" applyAlignment="1">
      <alignment horizontal="center"/>
    </xf>
    <xf numFmtId="0" fontId="24" fillId="0" borderId="10" xfId="0" applyFont="1" applyFill="1" applyBorder="1"/>
    <xf numFmtId="49" fontId="24" fillId="0" borderId="1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8" fillId="0" borderId="14" xfId="0" applyFont="1" applyBorder="1" applyAlignment="1">
      <alignment wrapText="1"/>
    </xf>
    <xf numFmtId="0" fontId="0" fillId="24" borderId="11" xfId="0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top" wrapText="1"/>
    </xf>
    <xf numFmtId="0" fontId="23" fillId="24" borderId="11" xfId="0" applyFont="1" applyFill="1" applyBorder="1" applyAlignment="1">
      <alignment horizontal="left" vertical="center" wrapText="1"/>
    </xf>
    <xf numFmtId="2" fontId="23" fillId="24" borderId="11" xfId="0" applyNumberFormat="1" applyFont="1" applyFill="1" applyBorder="1" applyAlignment="1">
      <alignment horizontal="center" vertical="top" wrapText="1"/>
    </xf>
    <xf numFmtId="10" fontId="23" fillId="24" borderId="11" xfId="0" applyNumberFormat="1" applyFont="1" applyFill="1" applyBorder="1" applyAlignment="1">
      <alignment horizontal="center" vertical="top" wrapText="1"/>
    </xf>
    <xf numFmtId="1" fontId="23" fillId="24" borderId="11" xfId="0" applyNumberFormat="1" applyFont="1" applyFill="1" applyBorder="1" applyAlignment="1">
      <alignment horizontal="center" vertical="top" wrapText="1"/>
    </xf>
    <xf numFmtId="0" fontId="28" fillId="24" borderId="0" xfId="0" applyFont="1" applyFill="1" applyBorder="1" applyAlignment="1">
      <alignment horizontal="center" vertical="center" wrapText="1"/>
    </xf>
    <xf numFmtId="49" fontId="23" fillId="24" borderId="0" xfId="0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0" fillId="24" borderId="11" xfId="0" applyFont="1" applyFill="1" applyBorder="1" applyAlignment="1">
      <alignment horizontal="center" vertical="top" wrapText="1"/>
    </xf>
    <xf numFmtId="20" fontId="0" fillId="24" borderId="11" xfId="0" quotePrefix="1" applyNumberFormat="1" applyFont="1" applyFill="1" applyBorder="1" applyAlignment="1">
      <alignment horizontal="center" vertical="center"/>
    </xf>
    <xf numFmtId="20" fontId="0" fillId="24" borderId="11" xfId="0" applyNumberFormat="1" applyFont="1" applyFill="1" applyBorder="1" applyAlignment="1">
      <alignment horizontal="center" vertical="center"/>
    </xf>
    <xf numFmtId="0" fontId="32" fillId="24" borderId="11" xfId="0" applyFont="1" applyFill="1" applyBorder="1" applyAlignment="1">
      <alignment horizontal="center" vertical="center" wrapText="1"/>
    </xf>
    <xf numFmtId="164" fontId="32" fillId="24" borderId="11" xfId="0" applyNumberFormat="1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164" fontId="33" fillId="24" borderId="11" xfId="0" applyNumberFormat="1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top" wrapText="1"/>
    </xf>
    <xf numFmtId="2" fontId="33" fillId="24" borderId="11" xfId="0" applyNumberFormat="1" applyFont="1" applyFill="1" applyBorder="1" applyAlignment="1">
      <alignment horizontal="center" vertical="top" wrapText="1"/>
    </xf>
    <xf numFmtId="10" fontId="33" fillId="24" borderId="11" xfId="0" applyNumberFormat="1" applyFont="1" applyFill="1" applyBorder="1" applyAlignment="1">
      <alignment horizontal="center" vertical="top" wrapText="1"/>
    </xf>
    <xf numFmtId="1" fontId="33" fillId="24" borderId="11" xfId="0" applyNumberFormat="1" applyFont="1" applyFill="1" applyBorder="1" applyAlignment="1">
      <alignment horizontal="center" vertical="top" wrapText="1"/>
    </xf>
    <xf numFmtId="0" fontId="33" fillId="24" borderId="11" xfId="0" applyFont="1" applyFill="1" applyBorder="1" applyAlignment="1">
      <alignment horizontal="left" vertical="center" wrapText="1"/>
    </xf>
    <xf numFmtId="0" fontId="32" fillId="24" borderId="11" xfId="0" applyFont="1" applyFill="1" applyBorder="1" applyAlignment="1">
      <alignment horizontal="center" vertical="center" wrapText="1"/>
    </xf>
    <xf numFmtId="164" fontId="23" fillId="24" borderId="11" xfId="0" applyNumberFormat="1" applyFont="1" applyFill="1" applyBorder="1" applyAlignment="1">
      <alignment horizontal="center" vertical="top" wrapText="1"/>
    </xf>
    <xf numFmtId="0" fontId="34" fillId="24" borderId="11" xfId="0" applyFont="1" applyFill="1" applyBorder="1" applyAlignment="1">
      <alignment horizontal="center" vertical="center" wrapText="1"/>
    </xf>
    <xf numFmtId="0" fontId="34" fillId="24" borderId="11" xfId="0" applyFont="1" applyFill="1" applyBorder="1" applyAlignment="1">
      <alignment horizontal="left" vertical="center" wrapText="1"/>
    </xf>
    <xf numFmtId="164" fontId="35" fillId="24" borderId="11" xfId="0" applyNumberFormat="1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horizontal="center" vertical="center" wrapText="1"/>
    </xf>
    <xf numFmtId="164" fontId="34" fillId="24" borderId="11" xfId="0" applyNumberFormat="1" applyFont="1" applyFill="1" applyBorder="1" applyAlignment="1">
      <alignment horizontal="center" vertical="center" wrapText="1"/>
    </xf>
    <xf numFmtId="0" fontId="34" fillId="24" borderId="11" xfId="0" applyFont="1" applyFill="1" applyBorder="1" applyAlignment="1">
      <alignment horizontal="center" vertical="top" wrapText="1"/>
    </xf>
    <xf numFmtId="2" fontId="34" fillId="24" borderId="11" xfId="0" applyNumberFormat="1" applyFont="1" applyFill="1" applyBorder="1" applyAlignment="1">
      <alignment horizontal="center" vertical="top" wrapText="1"/>
    </xf>
    <xf numFmtId="10" fontId="34" fillId="24" borderId="11" xfId="0" applyNumberFormat="1" applyFont="1" applyFill="1" applyBorder="1" applyAlignment="1">
      <alignment horizontal="center" vertical="top" wrapText="1"/>
    </xf>
    <xf numFmtId="1" fontId="34" fillId="24" borderId="11" xfId="0" applyNumberFormat="1" applyFont="1" applyFill="1" applyBorder="1" applyAlignment="1">
      <alignment horizontal="center" vertical="top" wrapText="1"/>
    </xf>
    <xf numFmtId="0" fontId="34" fillId="24" borderId="0" xfId="0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center" vertical="center" wrapText="1"/>
    </xf>
    <xf numFmtId="20" fontId="36" fillId="0" borderId="11" xfId="0" applyNumberFormat="1" applyFont="1" applyFill="1" applyBorder="1" applyAlignment="1">
      <alignment horizontal="center" vertical="center" wrapText="1"/>
    </xf>
    <xf numFmtId="14" fontId="36" fillId="0" borderId="11" xfId="0" applyNumberFormat="1" applyFont="1" applyFill="1" applyBorder="1" applyAlignment="1">
      <alignment horizontal="center" vertical="center" wrapText="1"/>
    </xf>
    <xf numFmtId="164" fontId="34" fillId="24" borderId="11" xfId="0" applyNumberFormat="1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horizontal="left" vertical="center" wrapText="1"/>
    </xf>
    <xf numFmtId="0" fontId="34" fillId="0" borderId="11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20" fontId="34" fillId="0" borderId="11" xfId="0" applyNumberFormat="1" applyFont="1" applyBorder="1" applyAlignment="1">
      <alignment horizontal="center" vertical="center"/>
    </xf>
    <xf numFmtId="0" fontId="37" fillId="0" borderId="11" xfId="0" applyFont="1" applyBorder="1" applyAlignment="1">
      <alignment horizontal="left" vertical="center" wrapText="1"/>
    </xf>
    <xf numFmtId="0" fontId="36" fillId="0" borderId="11" xfId="0" applyFont="1" applyFill="1" applyBorder="1" applyAlignment="1">
      <alignment horizontal="center" vertical="center" wrapText="1"/>
    </xf>
    <xf numFmtId="21" fontId="36" fillId="0" borderId="11" xfId="0" applyNumberFormat="1" applyFont="1" applyFill="1" applyBorder="1" applyAlignment="1">
      <alignment horizontal="center" vertical="center" wrapText="1"/>
    </xf>
    <xf numFmtId="14" fontId="37" fillId="0" borderId="11" xfId="0" applyNumberFormat="1" applyFont="1" applyFill="1" applyBorder="1" applyAlignment="1">
      <alignment horizontal="center" vertical="center" wrapText="1"/>
    </xf>
    <xf numFmtId="20" fontId="37" fillId="0" borderId="11" xfId="0" applyNumberFormat="1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left" vertical="center" wrapText="1"/>
    </xf>
    <xf numFmtId="0" fontId="37" fillId="0" borderId="11" xfId="0" applyFont="1" applyFill="1" applyBorder="1" applyAlignment="1">
      <alignment horizontal="center" vertical="center" wrapText="1"/>
    </xf>
    <xf numFmtId="14" fontId="37" fillId="0" borderId="24" xfId="0" applyNumberFormat="1" applyFont="1" applyFill="1" applyBorder="1" applyAlignment="1">
      <alignment horizontal="center" vertical="center" wrapText="1"/>
    </xf>
    <xf numFmtId="20" fontId="37" fillId="0" borderId="25" xfId="0" applyNumberFormat="1" applyFont="1" applyFill="1" applyBorder="1" applyAlignment="1">
      <alignment horizontal="center" vertical="center" wrapText="1"/>
    </xf>
    <xf numFmtId="14" fontId="37" fillId="0" borderId="25" xfId="0" applyNumberFormat="1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left" vertical="center" wrapText="1"/>
    </xf>
    <xf numFmtId="170" fontId="37" fillId="0" borderId="11" xfId="0" applyNumberFormat="1" applyFont="1" applyFill="1" applyBorder="1" applyAlignment="1">
      <alignment horizontal="center" vertical="center" wrapText="1"/>
    </xf>
    <xf numFmtId="20" fontId="37" fillId="0" borderId="11" xfId="0" applyNumberFormat="1" applyFont="1" applyFill="1" applyBorder="1" applyAlignment="1">
      <alignment horizontal="center" vertical="center"/>
    </xf>
    <xf numFmtId="0" fontId="35" fillId="24" borderId="11" xfId="0" applyFont="1" applyFill="1" applyBorder="1" applyAlignment="1">
      <alignment horizontal="left" vertical="center" wrapText="1"/>
    </xf>
    <xf numFmtId="0" fontId="37" fillId="24" borderId="11" xfId="0" applyFont="1" applyFill="1" applyBorder="1" applyAlignment="1">
      <alignment horizontal="center" vertical="center"/>
    </xf>
    <xf numFmtId="20" fontId="37" fillId="24" borderId="11" xfId="0" applyNumberFormat="1" applyFont="1" applyFill="1" applyBorder="1" applyAlignment="1">
      <alignment horizontal="center" vertical="center"/>
    </xf>
    <xf numFmtId="20" fontId="37" fillId="0" borderId="11" xfId="0" quotePrefix="1" applyNumberFormat="1" applyFont="1" applyFill="1" applyBorder="1" applyAlignment="1">
      <alignment horizontal="center" vertical="center"/>
    </xf>
    <xf numFmtId="0" fontId="35" fillId="24" borderId="11" xfId="0" applyFont="1" applyFill="1" applyBorder="1" applyAlignment="1">
      <alignment horizontal="center" vertical="top" wrapText="1"/>
    </xf>
    <xf numFmtId="2" fontId="35" fillId="24" borderId="11" xfId="0" applyNumberFormat="1" applyFont="1" applyFill="1" applyBorder="1" applyAlignment="1">
      <alignment horizontal="center" vertical="top" wrapText="1"/>
    </xf>
    <xf numFmtId="10" fontId="35" fillId="24" borderId="11" xfId="0" applyNumberFormat="1" applyFont="1" applyFill="1" applyBorder="1" applyAlignment="1">
      <alignment horizontal="center" vertical="top" wrapText="1"/>
    </xf>
    <xf numFmtId="1" fontId="35" fillId="24" borderId="11" xfId="0" applyNumberFormat="1" applyFont="1" applyFill="1" applyBorder="1" applyAlignment="1">
      <alignment horizontal="center" vertical="top" wrapText="1"/>
    </xf>
    <xf numFmtId="0" fontId="35" fillId="24" borderId="0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top" wrapText="1"/>
    </xf>
    <xf numFmtId="1" fontId="23" fillId="24" borderId="11" xfId="0" applyNumberFormat="1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horizontal="center" vertical="center"/>
    </xf>
    <xf numFmtId="20" fontId="35" fillId="24" borderId="11" xfId="0" quotePrefix="1" applyNumberFormat="1" applyFont="1" applyFill="1" applyBorder="1" applyAlignment="1">
      <alignment horizontal="center" vertical="center"/>
    </xf>
    <xf numFmtId="20" fontId="35" fillId="24" borderId="11" xfId="0" applyNumberFormat="1" applyFont="1" applyFill="1" applyBorder="1" applyAlignment="1">
      <alignment horizontal="center" vertical="center"/>
    </xf>
    <xf numFmtId="20" fontId="35" fillId="24" borderId="11" xfId="0" quotePrefix="1" applyNumberFormat="1" applyFont="1" applyFill="1" applyBorder="1" applyAlignment="1">
      <alignment horizontal="center" vertical="center" wrapText="1"/>
    </xf>
    <xf numFmtId="164" fontId="35" fillId="24" borderId="11" xfId="0" applyNumberFormat="1" applyFont="1" applyFill="1" applyBorder="1" applyAlignment="1">
      <alignment horizontal="center" vertical="top" wrapText="1"/>
    </xf>
    <xf numFmtId="0" fontId="35" fillId="24" borderId="11" xfId="0" applyFont="1" applyFill="1" applyBorder="1" applyAlignment="1">
      <alignment horizontal="left" vertical="top" wrapText="1"/>
    </xf>
    <xf numFmtId="0" fontId="37" fillId="24" borderId="15" xfId="0" applyFont="1" applyFill="1" applyBorder="1" applyAlignment="1">
      <alignment vertical="center"/>
    </xf>
    <xf numFmtId="20" fontId="37" fillId="0" borderId="11" xfId="0" quotePrefix="1" applyNumberFormat="1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horizontal="justify" vertical="top"/>
    </xf>
    <xf numFmtId="0" fontId="37" fillId="24" borderId="11" xfId="0" applyFont="1" applyFill="1" applyBorder="1" applyAlignment="1">
      <alignment vertical="center"/>
    </xf>
    <xf numFmtId="20" fontId="37" fillId="0" borderId="11" xfId="0" applyNumberFormat="1" applyFont="1" applyFill="1" applyBorder="1" applyAlignment="1">
      <alignment horizontal="left" vertical="top" wrapText="1"/>
    </xf>
    <xf numFmtId="0" fontId="37" fillId="0" borderId="11" xfId="0" applyFont="1" applyFill="1" applyBorder="1" applyAlignment="1">
      <alignment horizontal="left" vertical="top" wrapText="1"/>
    </xf>
    <xf numFmtId="0" fontId="37" fillId="24" borderId="11" xfId="0" applyFont="1" applyFill="1" applyBorder="1" applyAlignment="1">
      <alignment horizontal="left" vertical="top"/>
    </xf>
    <xf numFmtId="20" fontId="36" fillId="0" borderId="11" xfId="0" applyNumberFormat="1" applyFont="1" applyFill="1" applyBorder="1" applyAlignment="1">
      <alignment horizontal="left" vertical="top" wrapText="1"/>
    </xf>
    <xf numFmtId="0" fontId="37" fillId="24" borderId="11" xfId="0" applyFont="1" applyFill="1" applyBorder="1" applyAlignment="1">
      <alignment horizontal="left" vertical="top" wrapText="1"/>
    </xf>
    <xf numFmtId="0" fontId="37" fillId="24" borderId="11" xfId="0" applyFont="1" applyFill="1" applyBorder="1" applyAlignment="1">
      <alignment vertical="top"/>
    </xf>
    <xf numFmtId="14" fontId="36" fillId="0" borderId="11" xfId="0" applyNumberFormat="1" applyFont="1" applyFill="1" applyBorder="1" applyAlignment="1">
      <alignment horizontal="left" vertical="top" wrapText="1"/>
    </xf>
    <xf numFmtId="20" fontId="37" fillId="0" borderId="11" xfId="0" applyNumberFormat="1" applyFont="1" applyFill="1" applyBorder="1" applyAlignment="1">
      <alignment horizontal="left" vertical="top"/>
    </xf>
    <xf numFmtId="20" fontId="37" fillId="0" borderId="11" xfId="0" quotePrefix="1" applyNumberFormat="1" applyFont="1" applyFill="1" applyBorder="1" applyAlignment="1">
      <alignment horizontal="left" vertical="top"/>
    </xf>
    <xf numFmtId="20" fontId="37" fillId="0" borderId="11" xfId="0" applyNumberFormat="1" applyFont="1" applyFill="1" applyBorder="1" applyAlignment="1">
      <alignment horizontal="center" vertical="top"/>
    </xf>
    <xf numFmtId="20" fontId="37" fillId="0" borderId="11" xfId="0" quotePrefix="1" applyNumberFormat="1" applyFont="1" applyFill="1" applyBorder="1" applyAlignment="1">
      <alignment horizontal="center" vertical="top"/>
    </xf>
    <xf numFmtId="14" fontId="36" fillId="0" borderId="11" xfId="0" applyNumberFormat="1" applyFont="1" applyFill="1" applyBorder="1" applyAlignment="1" applyProtection="1">
      <alignment horizontal="center" vertical="center" wrapText="1"/>
      <protection locked="0"/>
    </xf>
    <xf numFmtId="20" fontId="3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1" xfId="0" applyFont="1" applyFill="1" applyBorder="1" applyAlignment="1" applyProtection="1">
      <alignment horizontal="left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locked="0"/>
    </xf>
    <xf numFmtId="0" fontId="37" fillId="0" borderId="11" xfId="0" applyFont="1" applyBorder="1" applyAlignment="1" applyProtection="1">
      <alignment horizontal="left" vertical="center" wrapText="1"/>
      <protection locked="0"/>
    </xf>
    <xf numFmtId="20" fontId="37" fillId="24" borderId="11" xfId="0" applyNumberFormat="1" applyFont="1" applyFill="1" applyBorder="1" applyAlignment="1">
      <alignment horizontal="left" vertical="top" wrapText="1"/>
    </xf>
    <xf numFmtId="164" fontId="23" fillId="24" borderId="11" xfId="0" applyNumberFormat="1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/>
    </xf>
    <xf numFmtId="20" fontId="0" fillId="24" borderId="11" xfId="0" applyNumberFormat="1" applyFont="1" applyFill="1" applyBorder="1" applyAlignment="1">
      <alignment horizontal="center" vertical="top"/>
    </xf>
    <xf numFmtId="0" fontId="0" fillId="24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 wrapText="1"/>
    </xf>
    <xf numFmtId="49" fontId="23" fillId="24" borderId="11" xfId="0" applyNumberFormat="1" applyFont="1" applyFill="1" applyBorder="1" applyAlignment="1">
      <alignment horizontal="center" vertical="center" wrapText="1"/>
    </xf>
    <xf numFmtId="164" fontId="40" fillId="24" borderId="11" xfId="0" applyNumberFormat="1" applyFont="1" applyFill="1" applyBorder="1" applyAlignment="1">
      <alignment horizontal="center" vertical="center" wrapText="1"/>
    </xf>
    <xf numFmtId="20" fontId="40" fillId="24" borderId="11" xfId="0" applyNumberFormat="1" applyFont="1" applyFill="1" applyBorder="1" applyAlignment="1">
      <alignment horizontal="center" vertical="center" wrapText="1"/>
    </xf>
    <xf numFmtId="10" fontId="23" fillId="24" borderId="11" xfId="0" applyNumberFormat="1" applyFont="1" applyFill="1" applyBorder="1" applyAlignment="1">
      <alignment horizontal="center" vertical="center" wrapText="1"/>
    </xf>
    <xf numFmtId="20" fontId="23" fillId="24" borderId="11" xfId="0" applyNumberFormat="1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top" wrapText="1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left" vertical="center" wrapText="1"/>
    </xf>
    <xf numFmtId="49" fontId="28" fillId="24" borderId="11" xfId="0" applyNumberFormat="1" applyFont="1" applyFill="1" applyBorder="1" applyAlignment="1">
      <alignment horizontal="center" vertical="center" wrapText="1"/>
    </xf>
    <xf numFmtId="164" fontId="28" fillId="24" borderId="11" xfId="0" applyNumberFormat="1" applyFont="1" applyFill="1" applyBorder="1" applyAlignment="1">
      <alignment horizontal="center" vertical="center" wrapText="1"/>
    </xf>
    <xf numFmtId="49" fontId="28" fillId="24" borderId="11" xfId="0" applyNumberFormat="1" applyFont="1" applyFill="1" applyBorder="1" applyAlignment="1">
      <alignment horizontal="center" vertical="top" wrapText="1"/>
    </xf>
    <xf numFmtId="164" fontId="28" fillId="24" borderId="11" xfId="0" applyNumberFormat="1" applyFont="1" applyFill="1" applyBorder="1" applyAlignment="1">
      <alignment horizontal="center" vertical="top" wrapText="1"/>
    </xf>
    <xf numFmtId="0" fontId="28" fillId="24" borderId="11" xfId="0" applyFont="1" applyFill="1" applyBorder="1" applyAlignment="1">
      <alignment horizontal="left" vertical="top" wrapText="1"/>
    </xf>
    <xf numFmtId="0" fontId="28" fillId="24" borderId="11" xfId="0" applyFont="1" applyFill="1" applyBorder="1" applyAlignment="1">
      <alignment horizontal="center" vertical="top" wrapText="1"/>
    </xf>
    <xf numFmtId="2" fontId="28" fillId="24" borderId="11" xfId="0" applyNumberFormat="1" applyFont="1" applyFill="1" applyBorder="1" applyAlignment="1">
      <alignment horizontal="center" vertical="top" wrapText="1"/>
    </xf>
    <xf numFmtId="10" fontId="28" fillId="24" borderId="11" xfId="0" applyNumberFormat="1" applyFont="1" applyFill="1" applyBorder="1" applyAlignment="1">
      <alignment horizontal="center" vertical="top" wrapText="1"/>
    </xf>
    <xf numFmtId="1" fontId="28" fillId="24" borderId="11" xfId="0" applyNumberFormat="1" applyFont="1" applyFill="1" applyBorder="1" applyAlignment="1">
      <alignment horizontal="center" vertical="top" wrapText="1"/>
    </xf>
    <xf numFmtId="49" fontId="23" fillId="24" borderId="11" xfId="0" applyNumberFormat="1" applyFont="1" applyFill="1" applyBorder="1" applyAlignment="1">
      <alignment horizontal="center" vertical="top" wrapText="1"/>
    </xf>
    <xf numFmtId="49" fontId="23" fillId="24" borderId="11" xfId="0" applyNumberFormat="1" applyFont="1" applyFill="1" applyBorder="1" applyAlignment="1">
      <alignment horizontal="left" vertical="top" wrapText="1"/>
    </xf>
    <xf numFmtId="164" fontId="37" fillId="24" borderId="11" xfId="0" applyNumberFormat="1" applyFont="1" applyFill="1" applyBorder="1" applyAlignment="1">
      <alignment horizontal="left" vertical="top" wrapText="1"/>
    </xf>
    <xf numFmtId="164" fontId="37" fillId="0" borderId="11" xfId="0" applyNumberFormat="1" applyFont="1" applyFill="1" applyBorder="1" applyAlignment="1">
      <alignment horizontal="left" vertical="top" wrapText="1"/>
    </xf>
    <xf numFmtId="164" fontId="39" fillId="0" borderId="11" xfId="0" applyNumberFormat="1" applyFont="1" applyBorder="1" applyAlignment="1">
      <alignment horizontal="left" vertical="top" wrapText="1"/>
    </xf>
    <xf numFmtId="164" fontId="37" fillId="0" borderId="11" xfId="0" applyNumberFormat="1" applyFont="1" applyFill="1" applyBorder="1" applyAlignment="1">
      <alignment horizontal="left" vertical="top"/>
    </xf>
    <xf numFmtId="164" fontId="37" fillId="0" borderId="11" xfId="0" applyNumberFormat="1" applyFont="1" applyFill="1" applyBorder="1" applyAlignment="1">
      <alignment horizontal="center" vertical="top"/>
    </xf>
    <xf numFmtId="164" fontId="36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11" xfId="0" applyNumberFormat="1" applyFont="1" applyBorder="1" applyAlignment="1" applyProtection="1">
      <alignment horizontal="center" vertical="center"/>
      <protection locked="0"/>
    </xf>
    <xf numFmtId="164" fontId="36" fillId="0" borderId="11" xfId="0" applyNumberFormat="1" applyFont="1" applyFill="1" applyBorder="1" applyAlignment="1">
      <alignment horizontal="center" vertical="center" wrapText="1"/>
    </xf>
    <xf numFmtId="164" fontId="34" fillId="0" borderId="11" xfId="0" applyNumberFormat="1" applyFont="1" applyBorder="1" applyAlignment="1">
      <alignment horizontal="center" vertical="center"/>
    </xf>
    <xf numFmtId="164" fontId="37" fillId="0" borderId="11" xfId="0" applyNumberFormat="1" applyFont="1" applyFill="1" applyBorder="1" applyAlignment="1">
      <alignment horizontal="center" vertical="center" wrapText="1"/>
    </xf>
    <xf numFmtId="164" fontId="37" fillId="0" borderId="25" xfId="0" applyNumberFormat="1" applyFont="1" applyFill="1" applyBorder="1" applyAlignment="1">
      <alignment horizontal="center" vertical="center" wrapText="1"/>
    </xf>
    <xf numFmtId="164" fontId="37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171" fontId="41" fillId="0" borderId="11" xfId="0" applyNumberFormat="1" applyFont="1" applyFill="1" applyBorder="1" applyAlignment="1">
      <alignment horizontal="center" vertical="center" shrinkToFit="1"/>
    </xf>
    <xf numFmtId="49" fontId="35" fillId="24" borderId="11" xfId="0" applyNumberFormat="1" applyFont="1" applyFill="1" applyBorder="1" applyAlignment="1">
      <alignment horizontal="center" vertical="center" wrapText="1"/>
    </xf>
    <xf numFmtId="20" fontId="35" fillId="24" borderId="11" xfId="0" applyNumberFormat="1" applyFont="1" applyFill="1" applyBorder="1" applyAlignment="1">
      <alignment horizontal="center" vertical="center" wrapText="1"/>
    </xf>
    <xf numFmtId="0" fontId="35" fillId="24" borderId="15" xfId="0" applyFont="1" applyFill="1" applyBorder="1" applyAlignment="1">
      <alignment horizontal="center" vertical="center"/>
    </xf>
    <xf numFmtId="164" fontId="35" fillId="24" borderId="11" xfId="0" applyNumberFormat="1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left" vertical="top" wrapText="1"/>
    </xf>
    <xf numFmtId="20" fontId="28" fillId="24" borderId="11" xfId="0" applyNumberFormat="1" applyFont="1" applyFill="1" applyBorder="1" applyAlignment="1">
      <alignment horizontal="center" vertical="center" wrapText="1"/>
    </xf>
    <xf numFmtId="10" fontId="28" fillId="24" borderId="11" xfId="0" applyNumberFormat="1" applyFont="1" applyFill="1" applyBorder="1" applyAlignment="1">
      <alignment horizontal="center" vertical="center" wrapText="1"/>
    </xf>
    <xf numFmtId="1" fontId="28" fillId="24" borderId="11" xfId="0" applyNumberFormat="1" applyFont="1" applyFill="1" applyBorder="1" applyAlignment="1">
      <alignment horizontal="center" vertical="center" wrapText="1"/>
    </xf>
    <xf numFmtId="2" fontId="27" fillId="24" borderId="11" xfId="0" applyNumberFormat="1" applyFont="1" applyFill="1" applyBorder="1" applyAlignment="1">
      <alignment horizontal="center" vertical="top" wrapText="1"/>
    </xf>
    <xf numFmtId="0" fontId="27" fillId="24" borderId="11" xfId="0" applyFont="1" applyFill="1" applyBorder="1" applyAlignment="1">
      <alignment horizontal="center" vertical="top" wrapText="1"/>
    </xf>
    <xf numFmtId="10" fontId="27" fillId="24" borderId="11" xfId="0" applyNumberFormat="1" applyFont="1" applyFill="1" applyBorder="1" applyAlignment="1">
      <alignment horizontal="center" vertical="top" wrapText="1"/>
    </xf>
    <xf numFmtId="1" fontId="27" fillId="24" borderId="11" xfId="0" applyNumberFormat="1" applyFont="1" applyFill="1" applyBorder="1" applyAlignment="1">
      <alignment horizontal="center" vertical="top" wrapText="1"/>
    </xf>
    <xf numFmtId="49" fontId="27" fillId="24" borderId="11" xfId="0" applyNumberFormat="1" applyFont="1" applyFill="1" applyBorder="1" applyAlignment="1">
      <alignment horizontal="center" vertical="center" wrapText="1"/>
    </xf>
    <xf numFmtId="20" fontId="27" fillId="24" borderId="11" xfId="0" applyNumberFormat="1" applyFont="1" applyFill="1" applyBorder="1" applyAlignment="1">
      <alignment horizontal="center" vertical="center" wrapText="1"/>
    </xf>
    <xf numFmtId="164" fontId="27" fillId="24" borderId="11" xfId="0" applyNumberFormat="1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vertical="center" wrapText="1"/>
    </xf>
    <xf numFmtId="172" fontId="27" fillId="24" borderId="11" xfId="0" applyNumberFormat="1" applyFont="1" applyFill="1" applyBorder="1" applyAlignment="1">
      <alignment horizontal="center" vertical="center" shrinkToFit="1"/>
    </xf>
    <xf numFmtId="164" fontId="27" fillId="24" borderId="11" xfId="0" applyNumberFormat="1" applyFont="1" applyFill="1" applyBorder="1" applyAlignment="1">
      <alignment horizontal="center" vertical="center"/>
    </xf>
    <xf numFmtId="173" fontId="27" fillId="24" borderId="11" xfId="0" applyNumberFormat="1" applyFont="1" applyFill="1" applyBorder="1" applyAlignment="1">
      <alignment horizontal="center" vertical="top" wrapText="1"/>
    </xf>
    <xf numFmtId="164" fontId="27" fillId="24" borderId="11" xfId="0" quotePrefix="1" applyNumberFormat="1" applyFont="1" applyFill="1" applyBorder="1" applyAlignment="1">
      <alignment horizontal="center" vertical="center" wrapText="1"/>
    </xf>
    <xf numFmtId="169" fontId="27" fillId="24" borderId="11" xfId="0" applyNumberFormat="1" applyFont="1" applyFill="1" applyBorder="1" applyAlignment="1">
      <alignment horizontal="center" vertical="top" wrapText="1"/>
    </xf>
    <xf numFmtId="0" fontId="27" fillId="24" borderId="11" xfId="0" applyFont="1" applyFill="1" applyBorder="1" applyAlignment="1">
      <alignment horizontal="justify" vertical="center"/>
    </xf>
    <xf numFmtId="20" fontId="27" fillId="24" borderId="11" xfId="0" quotePrefix="1" applyNumberFormat="1" applyFont="1" applyFill="1" applyBorder="1" applyAlignment="1">
      <alignment horizontal="center" vertical="center"/>
    </xf>
    <xf numFmtId="20" fontId="27" fillId="24" borderId="11" xfId="0" applyNumberFormat="1" applyFont="1" applyFill="1" applyBorder="1" applyAlignment="1">
      <alignment horizontal="center" vertical="center"/>
    </xf>
    <xf numFmtId="0" fontId="28" fillId="24" borderId="11" xfId="0" quotePrefix="1" applyFont="1" applyFill="1" applyBorder="1" applyAlignment="1">
      <alignment horizontal="left" vertical="center" wrapText="1"/>
    </xf>
    <xf numFmtId="20" fontId="27" fillId="24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24" borderId="11" xfId="0" applyFont="1" applyFill="1" applyBorder="1" applyAlignment="1" applyProtection="1">
      <alignment horizontal="left" vertical="center" wrapText="1"/>
      <protection locked="0"/>
    </xf>
    <xf numFmtId="176" fontId="27" fillId="24" borderId="11" xfId="0" applyNumberFormat="1" applyFont="1" applyFill="1" applyBorder="1" applyAlignment="1">
      <alignment horizontal="center" vertical="center"/>
    </xf>
    <xf numFmtId="0" fontId="27" fillId="24" borderId="11" xfId="0" applyFont="1" applyFill="1" applyBorder="1" applyAlignment="1">
      <alignment horizontal="left" vertical="top" wrapText="1"/>
    </xf>
    <xf numFmtId="170" fontId="27" fillId="24" borderId="11" xfId="0" applyNumberFormat="1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wrapText="1"/>
    </xf>
    <xf numFmtId="177" fontId="27" fillId="24" borderId="11" xfId="0" applyNumberFormat="1" applyFont="1" applyFill="1" applyBorder="1" applyAlignment="1">
      <alignment horizontal="center" vertical="center" shrinkToFit="1"/>
    </xf>
    <xf numFmtId="21" fontId="27" fillId="24" borderId="11" xfId="0" applyNumberFormat="1" applyFont="1" applyFill="1" applyBorder="1" applyAlignment="1">
      <alignment horizontal="center" vertical="center" wrapText="1"/>
    </xf>
    <xf numFmtId="20" fontId="28" fillId="24" borderId="11" xfId="0" quotePrefix="1" applyNumberFormat="1" applyFont="1" applyFill="1" applyBorder="1" applyAlignment="1">
      <alignment horizontal="center" vertical="center"/>
    </xf>
    <xf numFmtId="20" fontId="28" fillId="24" borderId="11" xfId="0" quotePrefix="1" applyNumberFormat="1" applyFont="1" applyFill="1" applyBorder="1" applyAlignment="1">
      <alignment horizontal="center" vertical="center" wrapText="1"/>
    </xf>
    <xf numFmtId="20" fontId="27" fillId="24" borderId="11" xfId="0" quotePrefix="1" applyNumberFormat="1" applyFont="1" applyFill="1" applyBorder="1" applyAlignment="1">
      <alignment horizontal="center" vertical="center" wrapText="1"/>
    </xf>
    <xf numFmtId="164" fontId="27" fillId="24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24" borderId="11" xfId="0" applyFont="1" applyFill="1" applyBorder="1" applyAlignment="1">
      <alignment vertical="top" wrapText="1"/>
    </xf>
    <xf numFmtId="176" fontId="27" fillId="24" borderId="11" xfId="0" applyNumberFormat="1" applyFont="1" applyFill="1" applyBorder="1" applyAlignment="1">
      <alignment horizontal="center" vertical="center" wrapText="1"/>
    </xf>
    <xf numFmtId="2" fontId="27" fillId="24" borderId="11" xfId="0" applyNumberFormat="1" applyFont="1" applyFill="1" applyBorder="1" applyAlignment="1">
      <alignment horizontal="center" vertical="center" shrinkToFit="1"/>
    </xf>
    <xf numFmtId="20" fontId="27" fillId="24" borderId="11" xfId="0" applyNumberFormat="1" applyFont="1" applyFill="1" applyBorder="1" applyAlignment="1">
      <alignment horizontal="left" vertical="center"/>
    </xf>
    <xf numFmtId="20" fontId="27" fillId="24" borderId="11" xfId="62" applyNumberFormat="1" applyFont="1" applyFill="1" applyBorder="1" applyAlignment="1">
      <alignment horizontal="center" vertical="center"/>
    </xf>
    <xf numFmtId="164" fontId="27" fillId="24" borderId="11" xfId="62" applyNumberFormat="1" applyFont="1" applyFill="1" applyBorder="1" applyAlignment="1">
      <alignment horizontal="center" vertical="center" wrapText="1"/>
    </xf>
    <xf numFmtId="0" fontId="28" fillId="24" borderId="11" xfId="60" applyFont="1" applyFill="1" applyBorder="1" applyAlignment="1">
      <alignment horizontal="left" vertical="center" wrapText="1"/>
    </xf>
    <xf numFmtId="164" fontId="27" fillId="24" borderId="11" xfId="0" quotePrefix="1" applyNumberFormat="1" applyFont="1" applyFill="1" applyBorder="1" applyAlignment="1">
      <alignment horizontal="center" vertical="center"/>
    </xf>
    <xf numFmtId="14" fontId="27" fillId="24" borderId="11" xfId="0" applyNumberFormat="1" applyFont="1" applyFill="1" applyBorder="1" applyAlignment="1">
      <alignment horizontal="center" vertical="center" wrapText="1"/>
    </xf>
    <xf numFmtId="175" fontId="27" fillId="24" borderId="11" xfId="0" applyNumberFormat="1" applyFont="1" applyFill="1" applyBorder="1" applyAlignment="1">
      <alignment horizontal="center" vertical="center"/>
    </xf>
    <xf numFmtId="20" fontId="27" fillId="24" borderId="11" xfId="42" applyNumberFormat="1" applyFont="1" applyFill="1" applyBorder="1" applyAlignment="1">
      <alignment horizontal="center" vertical="center" wrapText="1"/>
    </xf>
    <xf numFmtId="164" fontId="27" fillId="24" borderId="11" xfId="42" applyNumberFormat="1" applyFont="1" applyFill="1" applyBorder="1" applyAlignment="1">
      <alignment horizontal="center" vertical="center" wrapText="1"/>
    </xf>
    <xf numFmtId="0" fontId="28" fillId="24" borderId="11" xfId="42" applyFont="1" applyFill="1" applyBorder="1" applyAlignment="1">
      <alignment horizontal="left" vertical="center" wrapText="1"/>
    </xf>
    <xf numFmtId="14" fontId="27" fillId="24" borderId="11" xfId="0" applyNumberFormat="1" applyFont="1" applyFill="1" applyBorder="1" applyAlignment="1">
      <alignment horizontal="center" vertical="center"/>
    </xf>
    <xf numFmtId="174" fontId="27" fillId="24" borderId="11" xfId="0" applyNumberFormat="1" applyFont="1" applyFill="1" applyBorder="1" applyAlignment="1">
      <alignment horizontal="center" vertical="center"/>
    </xf>
    <xf numFmtId="14" fontId="28" fillId="24" borderId="11" xfId="0" applyNumberFormat="1" applyFont="1" applyFill="1" applyBorder="1" applyAlignment="1">
      <alignment horizontal="left" vertical="top" wrapText="1"/>
    </xf>
    <xf numFmtId="164" fontId="28" fillId="24" borderId="11" xfId="0" quotePrefix="1" applyNumberFormat="1" applyFont="1" applyFill="1" applyBorder="1" applyAlignment="1">
      <alignment horizontal="center" vertical="center" wrapText="1"/>
    </xf>
    <xf numFmtId="20" fontId="28" fillId="24" borderId="11" xfId="0" applyNumberFormat="1" applyFont="1" applyFill="1" applyBorder="1" applyAlignment="1">
      <alignment horizontal="center" vertical="center"/>
    </xf>
    <xf numFmtId="22" fontId="27" fillId="24" borderId="11" xfId="0" applyNumberFormat="1" applyFont="1" applyFill="1" applyBorder="1" applyAlignment="1">
      <alignment horizontal="center" vertical="center" wrapText="1"/>
    </xf>
    <xf numFmtId="164" fontId="27" fillId="24" borderId="11" xfId="0" applyNumberFormat="1" applyFont="1" applyFill="1" applyBorder="1" applyAlignment="1">
      <alignment horizontal="center" vertical="center" shrinkToFit="1"/>
    </xf>
    <xf numFmtId="2" fontId="27" fillId="24" borderId="11" xfId="0" applyNumberFormat="1" applyFont="1" applyFill="1" applyBorder="1" applyAlignment="1">
      <alignment horizontal="center" vertical="center" wrapText="1"/>
    </xf>
    <xf numFmtId="10" fontId="27" fillId="24" borderId="11" xfId="0" applyNumberFormat="1" applyFont="1" applyFill="1" applyBorder="1" applyAlignment="1">
      <alignment horizontal="center" vertical="center" wrapText="1"/>
    </xf>
    <xf numFmtId="1" fontId="27" fillId="24" borderId="11" xfId="0" applyNumberFormat="1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center" vertical="top"/>
    </xf>
    <xf numFmtId="20" fontId="27" fillId="24" borderId="11" xfId="55" applyNumberFormat="1" applyFont="1" applyFill="1" applyBorder="1" applyAlignment="1">
      <alignment horizontal="center" vertical="center"/>
    </xf>
    <xf numFmtId="20" fontId="27" fillId="24" borderId="11" xfId="56" applyNumberFormat="1" applyFont="1" applyFill="1" applyBorder="1" applyAlignment="1">
      <alignment horizontal="center" vertical="center" wrapText="1"/>
    </xf>
    <xf numFmtId="20" fontId="27" fillId="25" borderId="11" xfId="0" applyNumberFormat="1" applyFont="1" applyFill="1" applyBorder="1" applyAlignment="1">
      <alignment horizontal="center" vertical="center" wrapText="1"/>
    </xf>
    <xf numFmtId="20" fontId="27" fillId="24" borderId="11" xfId="0" applyNumberFormat="1" applyFont="1" applyFill="1" applyBorder="1" applyAlignment="1" applyProtection="1">
      <alignment horizontal="center" vertical="center"/>
      <protection locked="0"/>
    </xf>
    <xf numFmtId="164" fontId="27" fillId="24" borderId="11" xfId="0" applyNumberFormat="1" applyFont="1" applyFill="1" applyBorder="1" applyAlignment="1" applyProtection="1">
      <alignment horizontal="center" vertical="center"/>
      <protection locked="0"/>
    </xf>
    <xf numFmtId="0" fontId="27" fillId="24" borderId="11" xfId="0" applyFont="1" applyFill="1" applyBorder="1" applyAlignment="1">
      <alignment vertical="top" wrapText="1"/>
    </xf>
    <xf numFmtId="20" fontId="27" fillId="24" borderId="11" xfId="42" quotePrefix="1" applyNumberFormat="1" applyFont="1" applyFill="1" applyBorder="1" applyAlignment="1">
      <alignment horizontal="center" vertical="center"/>
    </xf>
    <xf numFmtId="164" fontId="27" fillId="24" borderId="11" xfId="42" applyNumberFormat="1" applyFont="1" applyFill="1" applyBorder="1" applyAlignment="1">
      <alignment horizontal="center" vertical="center"/>
    </xf>
    <xf numFmtId="2" fontId="27" fillId="24" borderId="11" xfId="0" applyNumberFormat="1" applyFont="1" applyFill="1" applyBorder="1" applyAlignment="1">
      <alignment horizontal="center" vertical="top"/>
    </xf>
    <xf numFmtId="168" fontId="27" fillId="24" borderId="11" xfId="0" applyNumberFormat="1" applyFont="1" applyFill="1" applyBorder="1" applyAlignment="1">
      <alignment horizontal="center" vertical="center" wrapText="1"/>
    </xf>
    <xf numFmtId="164" fontId="28" fillId="24" borderId="11" xfId="0" applyNumberFormat="1" applyFont="1" applyFill="1" applyBorder="1" applyAlignment="1">
      <alignment horizontal="left" vertical="center" wrapText="1"/>
    </xf>
    <xf numFmtId="164" fontId="27" fillId="24" borderId="11" xfId="0" applyNumberFormat="1" applyFont="1" applyFill="1" applyBorder="1" applyAlignment="1">
      <alignment vertical="top" wrapText="1"/>
    </xf>
    <xf numFmtId="165" fontId="27" fillId="24" borderId="11" xfId="0" applyNumberFormat="1" applyFont="1" applyFill="1" applyBorder="1" applyAlignment="1">
      <alignment horizontal="center" vertical="top" wrapText="1"/>
    </xf>
    <xf numFmtId="176" fontId="27" fillId="0" borderId="15" xfId="0" applyNumberFormat="1" applyFont="1" applyFill="1" applyBorder="1" applyAlignment="1">
      <alignment horizontal="center" vertical="center" wrapText="1"/>
    </xf>
    <xf numFmtId="20" fontId="27" fillId="0" borderId="11" xfId="0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178" fontId="27" fillId="24" borderId="15" xfId="0" applyNumberFormat="1" applyFont="1" applyFill="1" applyBorder="1" applyAlignment="1">
      <alignment horizontal="center" vertical="center" wrapText="1"/>
    </xf>
    <xf numFmtId="178" fontId="27" fillId="0" borderId="15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20" fontId="27" fillId="0" borderId="11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top" wrapText="1"/>
    </xf>
    <xf numFmtId="176" fontId="27" fillId="0" borderId="15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20" fontId="27" fillId="0" borderId="11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20" fontId="27" fillId="0" borderId="15" xfId="0" applyNumberFormat="1" applyFont="1" applyFill="1" applyBorder="1" applyAlignment="1">
      <alignment horizontal="center" vertical="center" wrapText="1"/>
    </xf>
    <xf numFmtId="20" fontId="27" fillId="0" borderId="15" xfId="0" applyNumberFormat="1" applyFont="1" applyFill="1" applyBorder="1" applyAlignment="1">
      <alignment horizontal="center" vertical="center"/>
    </xf>
    <xf numFmtId="176" fontId="27" fillId="0" borderId="1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176" fontId="27" fillId="24" borderId="15" xfId="0" applyNumberFormat="1" applyFont="1" applyFill="1" applyBorder="1" applyAlignment="1">
      <alignment horizontal="center" vertical="center" wrapText="1"/>
    </xf>
    <xf numFmtId="20" fontId="27" fillId="24" borderId="15" xfId="0" applyNumberFormat="1" applyFont="1" applyFill="1" applyBorder="1" applyAlignment="1">
      <alignment horizontal="center" vertical="center" wrapText="1"/>
    </xf>
    <xf numFmtId="20" fontId="27" fillId="0" borderId="15" xfId="0" applyNumberFormat="1" applyFont="1" applyFill="1" applyBorder="1" applyAlignment="1">
      <alignment vertical="center" wrapText="1"/>
    </xf>
    <xf numFmtId="176" fontId="27" fillId="0" borderId="11" xfId="0" applyNumberFormat="1" applyFont="1" applyBorder="1" applyAlignment="1">
      <alignment horizontal="center" vertical="center" wrapText="1"/>
    </xf>
    <xf numFmtId="178" fontId="27" fillId="24" borderId="11" xfId="0" applyNumberFormat="1" applyFont="1" applyFill="1" applyBorder="1" applyAlignment="1">
      <alignment horizontal="center" vertical="center" wrapText="1"/>
    </xf>
    <xf numFmtId="0" fontId="27" fillId="24" borderId="15" xfId="0" applyFont="1" applyFill="1" applyBorder="1" applyAlignment="1">
      <alignment horizontal="center" vertical="center" wrapText="1"/>
    </xf>
    <xf numFmtId="20" fontId="27" fillId="0" borderId="15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164" fontId="27" fillId="0" borderId="11" xfId="0" applyNumberFormat="1" applyFont="1" applyBorder="1" applyAlignment="1">
      <alignment horizontal="center" vertical="center" wrapText="1"/>
    </xf>
    <xf numFmtId="174" fontId="27" fillId="24" borderId="11" xfId="0" applyNumberFormat="1" applyFont="1" applyFill="1" applyBorder="1" applyAlignment="1">
      <alignment horizontal="center" vertical="center" wrapText="1"/>
    </xf>
    <xf numFmtId="178" fontId="27" fillId="0" borderId="11" xfId="0" applyNumberFormat="1" applyFont="1" applyFill="1" applyBorder="1" applyAlignment="1">
      <alignment horizontal="center" vertical="center"/>
    </xf>
    <xf numFmtId="20" fontId="27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left" vertical="top" wrapText="1"/>
    </xf>
    <xf numFmtId="0" fontId="27" fillId="24" borderId="15" xfId="0" applyFont="1" applyFill="1" applyBorder="1" applyAlignment="1">
      <alignment horizontal="left" vertical="top" wrapText="1"/>
    </xf>
    <xf numFmtId="0" fontId="27" fillId="0" borderId="15" xfId="0" applyFont="1" applyFill="1" applyBorder="1" applyAlignment="1">
      <alignment vertical="center" wrapText="1"/>
    </xf>
    <xf numFmtId="0" fontId="27" fillId="24" borderId="15" xfId="0" applyFont="1" applyFill="1" applyBorder="1" applyAlignment="1">
      <alignment vertical="top" wrapText="1"/>
    </xf>
    <xf numFmtId="176" fontId="27" fillId="0" borderId="11" xfId="0" applyNumberFormat="1" applyFont="1" applyFill="1" applyBorder="1" applyAlignment="1">
      <alignment horizontal="center" vertical="center" wrapText="1"/>
    </xf>
    <xf numFmtId="176" fontId="27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176" fontId="27" fillId="24" borderId="15" xfId="0" applyNumberFormat="1" applyFont="1" applyFill="1" applyBorder="1" applyAlignment="1">
      <alignment horizontal="center" vertical="center"/>
    </xf>
    <xf numFmtId="20" fontId="27" fillId="24" borderId="15" xfId="0" applyNumberFormat="1" applyFont="1" applyFill="1" applyBorder="1" applyAlignment="1">
      <alignment horizontal="center" vertical="center"/>
    </xf>
    <xf numFmtId="20" fontId="27" fillId="0" borderId="16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left" vertical="center" wrapText="1"/>
    </xf>
    <xf numFmtId="178" fontId="27" fillId="0" borderId="11" xfId="0" applyNumberFormat="1" applyFont="1" applyBorder="1" applyAlignment="1">
      <alignment horizontal="center" vertical="center"/>
    </xf>
    <xf numFmtId="0" fontId="27" fillId="0" borderId="14" xfId="0" applyFont="1" applyFill="1" applyBorder="1" applyAlignment="1">
      <alignment horizontal="left" vertical="center" wrapText="1"/>
    </xf>
    <xf numFmtId="0" fontId="27" fillId="24" borderId="14" xfId="0" applyFont="1" applyFill="1" applyBorder="1" applyAlignment="1">
      <alignment horizontal="left" vertical="top" wrapText="1"/>
    </xf>
    <xf numFmtId="0" fontId="27" fillId="0" borderId="15" xfId="0" applyFont="1" applyBorder="1" applyAlignment="1">
      <alignment vertical="center" wrapText="1"/>
    </xf>
    <xf numFmtId="20" fontId="27" fillId="0" borderId="15" xfId="0" applyNumberFormat="1" applyFont="1" applyBorder="1" applyAlignment="1">
      <alignment horizontal="center" vertical="center"/>
    </xf>
    <xf numFmtId="178" fontId="27" fillId="0" borderId="1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5" xfId="0" applyFont="1" applyFill="1" applyBorder="1" applyAlignment="1">
      <alignment vertical="top" wrapText="1"/>
    </xf>
    <xf numFmtId="0" fontId="27" fillId="0" borderId="15" xfId="0" applyFont="1" applyBorder="1" applyAlignment="1">
      <alignment vertical="top" wrapText="1"/>
    </xf>
    <xf numFmtId="178" fontId="27" fillId="0" borderId="11" xfId="0" applyNumberFormat="1" applyFont="1" applyBorder="1" applyAlignment="1">
      <alignment horizontal="center" vertical="center" wrapText="1"/>
    </xf>
    <xf numFmtId="0" fontId="27" fillId="0" borderId="16" xfId="0" applyFont="1" applyFill="1" applyBorder="1" applyAlignment="1">
      <alignment vertical="top" wrapText="1"/>
    </xf>
    <xf numFmtId="46" fontId="27" fillId="24" borderId="11" xfId="0" applyNumberFormat="1" applyFont="1" applyFill="1" applyBorder="1" applyAlignment="1">
      <alignment horizontal="center" vertical="center" wrapText="1"/>
    </xf>
    <xf numFmtId="0" fontId="27" fillId="24" borderId="15" xfId="0" applyFont="1" applyFill="1" applyBorder="1" applyAlignment="1">
      <alignment vertical="center" wrapText="1"/>
    </xf>
    <xf numFmtId="0" fontId="44" fillId="24" borderId="11" xfId="0" applyFont="1" applyFill="1" applyBorder="1" applyAlignment="1">
      <alignment horizontal="left" vertical="top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top" wrapText="1"/>
    </xf>
    <xf numFmtId="179" fontId="27" fillId="24" borderId="11" xfId="61" applyNumberFormat="1" applyFont="1" applyFill="1" applyBorder="1" applyAlignment="1" applyProtection="1">
      <alignment horizontal="center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6" xfId="0" applyFont="1" applyFill="1" applyBorder="1" applyAlignment="1">
      <alignment horizontal="left" vertical="center" wrapText="1"/>
    </xf>
    <xf numFmtId="0" fontId="27" fillId="24" borderId="11" xfId="73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top" wrapText="1"/>
    </xf>
    <xf numFmtId="166" fontId="27" fillId="24" borderId="11" xfId="0" applyNumberFormat="1" applyFont="1" applyFill="1" applyBorder="1" applyAlignment="1">
      <alignment horizontal="center" vertical="top" wrapText="1"/>
    </xf>
    <xf numFmtId="0" fontId="28" fillId="24" borderId="11" xfId="0" applyFont="1" applyFill="1" applyBorder="1" applyAlignment="1">
      <alignment horizontal="center" vertical="top" wrapText="1"/>
    </xf>
    <xf numFmtId="167" fontId="27" fillId="24" borderId="11" xfId="0" applyNumberFormat="1" applyFont="1" applyFill="1" applyBorder="1" applyAlignment="1">
      <alignment horizontal="center" vertical="top" wrapText="1"/>
    </xf>
    <xf numFmtId="2" fontId="28" fillId="24" borderId="11" xfId="0" applyNumberFormat="1" applyFont="1" applyFill="1" applyBorder="1" applyAlignment="1">
      <alignment horizontal="center" vertical="top" wrapText="1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1" xfId="0" quotePrefix="1" applyFont="1" applyFill="1" applyBorder="1" applyAlignment="1">
      <alignment horizontal="center" vertical="top" wrapText="1"/>
    </xf>
    <xf numFmtId="166" fontId="43" fillId="24" borderId="11" xfId="0" applyNumberFormat="1" applyFont="1" applyFill="1" applyBorder="1" applyAlignment="1">
      <alignment horizontal="center" vertical="center" wrapText="1"/>
    </xf>
    <xf numFmtId="0" fontId="43" fillId="24" borderId="11" xfId="0" applyFont="1" applyFill="1" applyBorder="1" applyAlignment="1">
      <alignment horizontal="center" vertical="center" wrapText="1"/>
    </xf>
    <xf numFmtId="49" fontId="28" fillId="24" borderId="11" xfId="0" applyNumberFormat="1" applyFont="1" applyFill="1" applyBorder="1" applyAlignment="1">
      <alignment horizontal="center" vertical="center" wrapText="1"/>
    </xf>
    <xf numFmtId="49" fontId="28" fillId="24" borderId="11" xfId="0" applyNumberFormat="1" applyFont="1" applyFill="1" applyBorder="1" applyAlignment="1">
      <alignment horizontal="center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24" borderId="15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25" fillId="0" borderId="11" xfId="0" applyFont="1" applyBorder="1"/>
    <xf numFmtId="0" fontId="28" fillId="0" borderId="11" xfId="0" applyFont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top" wrapText="1"/>
    </xf>
    <xf numFmtId="0" fontId="23" fillId="24" borderId="11" xfId="0" applyFont="1" applyFill="1" applyBorder="1" applyAlignment="1">
      <alignment horizontal="center" vertical="center" wrapText="1"/>
    </xf>
    <xf numFmtId="49" fontId="23" fillId="24" borderId="12" xfId="0" applyNumberFormat="1" applyFont="1" applyFill="1" applyBorder="1" applyAlignment="1">
      <alignment horizontal="center" vertical="top" wrapText="1"/>
    </xf>
    <xf numFmtId="49" fontId="23" fillId="24" borderId="13" xfId="0" applyNumberFormat="1" applyFont="1" applyFill="1" applyBorder="1" applyAlignment="1">
      <alignment horizontal="center" vertical="top" wrapText="1"/>
    </xf>
    <xf numFmtId="49" fontId="23" fillId="24" borderId="14" xfId="0" applyNumberFormat="1" applyFont="1" applyFill="1" applyBorder="1" applyAlignment="1">
      <alignment horizontal="center" vertical="top" wrapText="1"/>
    </xf>
    <xf numFmtId="49" fontId="40" fillId="24" borderId="11" xfId="0" applyNumberFormat="1" applyFont="1" applyFill="1" applyBorder="1" applyAlignment="1">
      <alignment horizontal="center" vertical="center" wrapText="1"/>
    </xf>
    <xf numFmtId="0" fontId="40" fillId="24" borderId="11" xfId="0" applyFont="1" applyFill="1" applyBorder="1" applyAlignment="1">
      <alignment horizontal="center" vertical="center" wrapText="1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61"/>
    <cellStyle name="Excel Built-in Normal 2" xfId="68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46"/>
    <cellStyle name="Normal 11" xfId="64"/>
    <cellStyle name="Normal 12" xfId="62"/>
    <cellStyle name="Normal 15" xfId="48"/>
    <cellStyle name="Normal 17" xfId="49"/>
    <cellStyle name="Normal 18" xfId="43"/>
    <cellStyle name="Normal 19" xfId="47"/>
    <cellStyle name="Normal 2" xfId="42"/>
    <cellStyle name="Normal 2 10" xfId="72"/>
    <cellStyle name="Normal 20" xfId="44"/>
    <cellStyle name="Normal 21" xfId="55"/>
    <cellStyle name="Normal 23" xfId="63"/>
    <cellStyle name="Normal 24" xfId="60"/>
    <cellStyle name="Normal 25" xfId="67"/>
    <cellStyle name="Normal 26" xfId="54"/>
    <cellStyle name="Normal 28" xfId="66"/>
    <cellStyle name="Normal 3 2" xfId="71"/>
    <cellStyle name="Normal 30" xfId="51"/>
    <cellStyle name="Normal 32" xfId="50"/>
    <cellStyle name="Normal 33" xfId="59"/>
    <cellStyle name="Normal 34" xfId="57"/>
    <cellStyle name="Normal 37" xfId="56"/>
    <cellStyle name="Normal 38" xfId="58"/>
    <cellStyle name="Normal 39" xfId="52"/>
    <cellStyle name="Normal 4" xfId="69"/>
    <cellStyle name="Normal 4 2" xfId="73"/>
    <cellStyle name="Normal 40" xfId="53"/>
    <cellStyle name="Normal 5" xfId="70"/>
    <cellStyle name="Normal 7" xfId="65"/>
    <cellStyle name="Normal 9" xfId="45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99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1534</xdr:row>
      <xdr:rowOff>135467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5720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 editAs="oneCell">
    <xdr:from>
      <xdr:col>2</xdr:col>
      <xdr:colOff>0</xdr:colOff>
      <xdr:row>2327</xdr:row>
      <xdr:rowOff>0</xdr:rowOff>
    </xdr:from>
    <xdr:to>
      <xdr:col>2</xdr:col>
      <xdr:colOff>85725</xdr:colOff>
      <xdr:row>2329</xdr:row>
      <xdr:rowOff>127084</xdr:rowOff>
    </xdr:to>
    <xdr:sp macro="" textlink="">
      <xdr:nvSpPr>
        <xdr:cNvPr id="5765" name="Text Box 828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2327</xdr:row>
      <xdr:rowOff>0</xdr:rowOff>
    </xdr:from>
    <xdr:to>
      <xdr:col>2</xdr:col>
      <xdr:colOff>85725</xdr:colOff>
      <xdr:row>2329</xdr:row>
      <xdr:rowOff>127084</xdr:rowOff>
    </xdr:to>
    <xdr:sp macro="" textlink="">
      <xdr:nvSpPr>
        <xdr:cNvPr id="5766" name="Text Box 854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2327</xdr:row>
      <xdr:rowOff>0</xdr:rowOff>
    </xdr:from>
    <xdr:to>
      <xdr:col>2</xdr:col>
      <xdr:colOff>85725</xdr:colOff>
      <xdr:row>2329</xdr:row>
      <xdr:rowOff>127084</xdr:rowOff>
    </xdr:to>
    <xdr:sp macro="" textlink="">
      <xdr:nvSpPr>
        <xdr:cNvPr id="5767" name="Text Box 880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270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411480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15</xdr:col>
      <xdr:colOff>0</xdr:colOff>
      <xdr:row>3437</xdr:row>
      <xdr:rowOff>0</xdr:rowOff>
    </xdr:from>
    <xdr:to>
      <xdr:col>20</xdr:col>
      <xdr:colOff>466725</xdr:colOff>
      <xdr:row>3437</xdr:row>
      <xdr:rowOff>0</xdr:rowOff>
    </xdr:to>
    <xdr:sp macro="" textlink="">
      <xdr:nvSpPr>
        <xdr:cNvPr id="15" name="Line 2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8772525" y="264099675"/>
          <a:ext cx="3733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3437</xdr:row>
      <xdr:rowOff>266700</xdr:rowOff>
    </xdr:from>
    <xdr:to>
      <xdr:col>17</xdr:col>
      <xdr:colOff>523875</xdr:colOff>
      <xdr:row>3437</xdr:row>
      <xdr:rowOff>285750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7400925" y="264366375"/>
          <a:ext cx="3086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331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322469" y="3345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9639300" y="940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9639300" y="8411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2701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9639300" y="8421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9358313" y="99083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577215</xdr:colOff>
      <xdr:row>2308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2308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2308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650747</xdr:colOff>
      <xdr:row>1590</xdr:row>
      <xdr:rowOff>109727</xdr:rowOff>
    </xdr:from>
    <xdr:ext cx="27940" cy="5080"/>
    <xdr:sp macro="" textlink="">
      <xdr:nvSpPr>
        <xdr:cNvPr id="35" name="Shape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7407147" y="74938127"/>
          <a:ext cx="27940" cy="5080"/>
        </a:xfrm>
        <a:custGeom>
          <a:avLst/>
          <a:gdLst/>
          <a:ahLst/>
          <a:cxnLst/>
          <a:rect l="0" t="0" r="0" b="0"/>
          <a:pathLst>
            <a:path w="27940" h="5080">
              <a:moveTo>
                <a:pt x="27431" y="0"/>
              </a:moveTo>
              <a:lnTo>
                <a:pt x="0" y="0"/>
              </a:lnTo>
              <a:lnTo>
                <a:pt x="0" y="4571"/>
              </a:lnTo>
              <a:lnTo>
                <a:pt x="27431" y="4571"/>
              </a:lnTo>
              <a:lnTo>
                <a:pt x="274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1590</xdr:row>
      <xdr:rowOff>734569</xdr:rowOff>
    </xdr:from>
    <xdr:ext cx="26034" cy="5080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7623555" y="75562969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1607</xdr:row>
      <xdr:rowOff>734569</xdr:rowOff>
    </xdr:from>
    <xdr:ext cx="26034" cy="5080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11606593" y="417056444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0</xdr:colOff>
      <xdr:row>2685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10227469" y="758463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772668</xdr:colOff>
      <xdr:row>1943</xdr:row>
      <xdr:rowOff>0</xdr:rowOff>
    </xdr:from>
    <xdr:ext cx="24765" cy="5080"/>
    <xdr:sp macro="" textlink="">
      <xdr:nvSpPr>
        <xdr:cNvPr id="40" name="Shape 2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6982968" y="2855595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1946</xdr:row>
      <xdr:rowOff>0</xdr:rowOff>
    </xdr:from>
    <xdr:ext cx="24765" cy="5080"/>
    <xdr:sp macro="" textlink="">
      <xdr:nvSpPr>
        <xdr:cNvPr id="41" name="Shape 2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11575606" y="534741438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1948</xdr:row>
      <xdr:rowOff>0</xdr:rowOff>
    </xdr:from>
    <xdr:ext cx="24765" cy="5080"/>
    <xdr:sp macro="" textlink="">
      <xdr:nvSpPr>
        <xdr:cNvPr id="42" name="Shape 2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11575606" y="541234313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1956</xdr:row>
      <xdr:rowOff>0</xdr:rowOff>
    </xdr:from>
    <xdr:ext cx="24765" cy="5080"/>
    <xdr:sp macro="" textlink="">
      <xdr:nvSpPr>
        <xdr:cNvPr id="43" name="Shape 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11575606" y="548147875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1958</xdr:row>
      <xdr:rowOff>0</xdr:rowOff>
    </xdr:from>
    <xdr:ext cx="24765" cy="5080"/>
    <xdr:sp macro="" textlink="">
      <xdr:nvSpPr>
        <xdr:cNvPr id="44" name="Shape 2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11575606" y="55422800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861060</xdr:colOff>
      <xdr:row>1591</xdr:row>
      <xdr:rowOff>0</xdr:rowOff>
    </xdr:from>
    <xdr:ext cx="26034" cy="5080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7071360" y="362655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1596</xdr:row>
      <xdr:rowOff>0</xdr:rowOff>
    </xdr:from>
    <xdr:ext cx="26034" cy="5080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11663998" y="4129983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1608</xdr:row>
      <xdr:rowOff>0</xdr:rowOff>
    </xdr:from>
    <xdr:ext cx="26034" cy="508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11663998" y="425372913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10287000" y="8633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0287000" y="8633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3173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10287000" y="1148024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3173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10287000" y="1148024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10287000" y="811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10287000" y="811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9991725" y="957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513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9991725" y="957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552</xdr:row>
      <xdr:rowOff>0</xdr:rowOff>
    </xdr:from>
    <xdr:ext cx="85725" cy="679785"/>
    <xdr:sp macro="" textlink="">
      <xdr:nvSpPr>
        <xdr:cNvPr id="56" name="Text Box 82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280833" y="630851333"/>
          <a:ext cx="85725" cy="679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85725" cy="679785"/>
    <xdr:sp macro="" textlink="">
      <xdr:nvSpPr>
        <xdr:cNvPr id="57" name="Text Box 85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280833" y="630851333"/>
          <a:ext cx="85725" cy="679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85725" cy="679785"/>
    <xdr:sp macro="" textlink="">
      <xdr:nvSpPr>
        <xdr:cNvPr id="58" name="Text Box 88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280833" y="630851333"/>
          <a:ext cx="85725" cy="679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461772</xdr:colOff>
      <xdr:row>763</xdr:row>
      <xdr:rowOff>377960</xdr:rowOff>
    </xdr:from>
    <xdr:ext cx="725805" cy="6350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6519672" y="5736603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763</xdr:row>
      <xdr:rowOff>908312</xdr:rowOff>
    </xdr:from>
    <xdr:ext cx="460375" cy="6350"/>
    <xdr:sp macro="" textlink="">
      <xdr:nvSpPr>
        <xdr:cNvPr id="60" name="Shape 6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7217907" y="57896387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3150</xdr:row>
      <xdr:rowOff>0</xdr:rowOff>
    </xdr:from>
    <xdr:ext cx="725805" cy="6350"/>
    <xdr:sp macro="" textlink="">
      <xdr:nvSpPr>
        <xdr:cNvPr id="61" name="Shape 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6814947" y="3388042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3150</xdr:row>
      <xdr:rowOff>0</xdr:rowOff>
    </xdr:from>
    <xdr:ext cx="460375" cy="6350"/>
    <xdr:sp macro="" textlink="">
      <xdr:nvSpPr>
        <xdr:cNvPr id="62" name="Shape 6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7513182" y="33880425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772668</xdr:colOff>
      <xdr:row>1954</xdr:row>
      <xdr:rowOff>0</xdr:rowOff>
    </xdr:from>
    <xdr:ext cx="24765" cy="5080"/>
    <xdr:sp macro="" textlink="">
      <xdr:nvSpPr>
        <xdr:cNvPr id="63" name="Shape 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11154918" y="591989333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1952</xdr:row>
      <xdr:rowOff>0</xdr:rowOff>
    </xdr:from>
    <xdr:ext cx="24765" cy="5080"/>
    <xdr:sp macro="" textlink="">
      <xdr:nvSpPr>
        <xdr:cNvPr id="64" name="Shape 2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11154918" y="58451750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695325</xdr:colOff>
      <xdr:row>1917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286750" y="492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1917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286750" y="492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1917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286750" y="492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1917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286750" y="492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1925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11077575" y="72219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1925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11077575" y="72219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1925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11077575" y="72219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1925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11077575" y="722196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7591425" y="5177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975</xdr:row>
      <xdr:rowOff>0</xdr:rowOff>
    </xdr:from>
    <xdr:ext cx="184731" cy="315471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7591425" y="517779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671512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3049</xdr:row>
      <xdr:rowOff>0</xdr:rowOff>
    </xdr:from>
    <xdr:ext cx="184731" cy="315471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6715125" y="21145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695325</xdr:colOff>
      <xdr:row>3049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741045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3049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741045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3049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741045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3049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741045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980</xdr:row>
      <xdr:rowOff>0</xdr:rowOff>
    </xdr:from>
    <xdr:ext cx="184731" cy="315471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7486650" y="2187575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3</xdr:col>
      <xdr:colOff>685800</xdr:colOff>
      <xdr:row>2983</xdr:row>
      <xdr:rowOff>0</xdr:rowOff>
    </xdr:from>
    <xdr:ext cx="194454" cy="255111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2838450" y="64897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2983</xdr:row>
      <xdr:rowOff>0</xdr:rowOff>
    </xdr:from>
    <xdr:ext cx="194454" cy="255111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2838450" y="64897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3003</xdr:row>
      <xdr:rowOff>0</xdr:rowOff>
    </xdr:from>
    <xdr:ext cx="194454" cy="255111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5116689" y="117328244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3003</xdr:row>
      <xdr:rowOff>0</xdr:rowOff>
    </xdr:from>
    <xdr:ext cx="194454" cy="255111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5116689" y="117328244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2592</xdr:row>
      <xdr:rowOff>0</xdr:rowOff>
    </xdr:from>
    <xdr:ext cx="194454" cy="255111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5116689" y="1183858722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2592</xdr:row>
      <xdr:rowOff>0</xdr:rowOff>
    </xdr:from>
    <xdr:ext cx="194454" cy="255111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5116689" y="1183858722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2612</xdr:row>
      <xdr:rowOff>0</xdr:rowOff>
    </xdr:from>
    <xdr:ext cx="194454" cy="255111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5116689" y="10644505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2612</xdr:row>
      <xdr:rowOff>0</xdr:rowOff>
    </xdr:from>
    <xdr:ext cx="194454" cy="255111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5116689" y="10644505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7442200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695325</xdr:colOff>
      <xdr:row>351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137525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137525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137525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137525" y="1728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351</xdr:row>
      <xdr:rowOff>0</xdr:rowOff>
    </xdr:from>
    <xdr:ext cx="184731" cy="315471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7442200" y="172847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11056056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695325</xdr:colOff>
      <xdr:row>354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11751381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354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11751381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354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11751381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695325</xdr:colOff>
      <xdr:row>354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11751381" y="6810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354</xdr:row>
      <xdr:rowOff>0</xdr:rowOff>
    </xdr:from>
    <xdr:ext cx="184731" cy="315471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11056056" y="68107278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1354</xdr:row>
      <xdr:rowOff>0</xdr:rowOff>
    </xdr:from>
    <xdr:ext cx="184731" cy="315471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7442200" y="280416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1356</xdr:row>
      <xdr:rowOff>0</xdr:rowOff>
    </xdr:from>
    <xdr:ext cx="184731" cy="315471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11056056" y="5430520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11056056" y="546064722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1352</xdr:row>
      <xdr:rowOff>0</xdr:rowOff>
    </xdr:from>
    <xdr:ext cx="184731" cy="315471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7442200" y="28778200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1343</xdr:row>
      <xdr:rowOff>0</xdr:rowOff>
    </xdr:from>
    <xdr:ext cx="184731" cy="315471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11056056" y="5380919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1346</xdr:row>
      <xdr:rowOff>0</xdr:rowOff>
    </xdr:from>
    <xdr:ext cx="184731" cy="315471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11056056" y="535996444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271</xdr:row>
      <xdr:rowOff>0</xdr:rowOff>
    </xdr:from>
    <xdr:ext cx="184731" cy="264560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273</xdr:row>
      <xdr:rowOff>0</xdr:rowOff>
    </xdr:from>
    <xdr:ext cx="184731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11984744" y="492477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262</xdr:row>
      <xdr:rowOff>0</xdr:rowOff>
    </xdr:from>
    <xdr:ext cx="184731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370888" y="3427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264</xdr:row>
      <xdr:rowOff>0</xdr:rowOff>
    </xdr:from>
    <xdr:ext cx="184731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928688</xdr:colOff>
      <xdr:row>268</xdr:row>
      <xdr:rowOff>0</xdr:rowOff>
    </xdr:from>
    <xdr:ext cx="184731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11984744" y="477872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IN" sz="1100"/>
        </a:p>
      </xdr:txBody>
    </xdr:sp>
    <xdr:clientData/>
  </xdr:oneCellAnchor>
  <xdr:oneCellAnchor>
    <xdr:from>
      <xdr:col>14</xdr:col>
      <xdr:colOff>0</xdr:colOff>
      <xdr:row>506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10548938" y="10419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506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10548938" y="10419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508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10548938" y="104524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772668</xdr:colOff>
      <xdr:row>1961</xdr:row>
      <xdr:rowOff>0</xdr:rowOff>
    </xdr:from>
    <xdr:ext cx="24765" cy="5080"/>
    <xdr:sp macro="" textlink="">
      <xdr:nvSpPr>
        <xdr:cNvPr id="753" name="Shape 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11321606" y="760702219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1964</xdr:row>
      <xdr:rowOff>0</xdr:rowOff>
    </xdr:from>
    <xdr:ext cx="24765" cy="5080"/>
    <xdr:sp macro="" textlink="">
      <xdr:nvSpPr>
        <xdr:cNvPr id="754" name="Shape 2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11321606" y="763190625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461772</xdr:colOff>
      <xdr:row>760</xdr:row>
      <xdr:rowOff>377960</xdr:rowOff>
    </xdr:from>
    <xdr:ext cx="725805" cy="6350"/>
    <xdr:sp macro="" textlink="">
      <xdr:nvSpPr>
        <xdr:cNvPr id="755" name="Shape 5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11010710" y="315953116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760</xdr:row>
      <xdr:rowOff>908312</xdr:rowOff>
    </xdr:from>
    <xdr:ext cx="460375" cy="6350"/>
    <xdr:sp macro="" textlink="">
      <xdr:nvSpPr>
        <xdr:cNvPr id="756" name="Shape 6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11708945" y="316483468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751</xdr:row>
      <xdr:rowOff>377960</xdr:rowOff>
    </xdr:from>
    <xdr:ext cx="725805" cy="6350"/>
    <xdr:sp macro="" textlink="">
      <xdr:nvSpPr>
        <xdr:cNvPr id="759" name="Shape 5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11010710" y="313679023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751</xdr:row>
      <xdr:rowOff>908312</xdr:rowOff>
    </xdr:from>
    <xdr:ext cx="460375" cy="6350"/>
    <xdr:sp macro="" textlink="">
      <xdr:nvSpPr>
        <xdr:cNvPr id="760" name="Shape 6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11708945" y="314209375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885</xdr:row>
      <xdr:rowOff>377960</xdr:rowOff>
    </xdr:from>
    <xdr:ext cx="725805" cy="6350"/>
    <xdr:sp macro="" textlink="">
      <xdr:nvSpPr>
        <xdr:cNvPr id="761" name="Shape 5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11010710" y="313679023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885</xdr:row>
      <xdr:rowOff>908312</xdr:rowOff>
    </xdr:from>
    <xdr:ext cx="460375" cy="6350"/>
    <xdr:sp macro="" textlink="">
      <xdr:nvSpPr>
        <xdr:cNvPr id="762" name="Shape 6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11708945" y="314209375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10382250" y="13908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10382250" y="13908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10382250" y="13908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503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10382250" y="13908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2992</xdr:row>
      <xdr:rowOff>0</xdr:rowOff>
    </xdr:from>
    <xdr:ext cx="194454" cy="25511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5116689" y="1323946778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2992</xdr:row>
      <xdr:rowOff>0</xdr:rowOff>
    </xdr:from>
    <xdr:ext cx="194454" cy="255111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5116689" y="1323946778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2574</xdr:row>
      <xdr:rowOff>0</xdr:rowOff>
    </xdr:from>
    <xdr:ext cx="194454" cy="255111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5116689" y="132716411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2574</xdr:row>
      <xdr:rowOff>0</xdr:rowOff>
    </xdr:from>
    <xdr:ext cx="194454" cy="255111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5116689" y="132716411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2599</xdr:row>
      <xdr:rowOff>0</xdr:rowOff>
    </xdr:from>
    <xdr:ext cx="194454" cy="255111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5116689" y="1193581278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2599</xdr:row>
      <xdr:rowOff>0</xdr:rowOff>
    </xdr:from>
    <xdr:ext cx="194454" cy="255111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5116689" y="1193581278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10858500" y="465031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2662</xdr:row>
      <xdr:rowOff>0</xdr:rowOff>
    </xdr:from>
    <xdr:ext cx="184731" cy="315471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10858500" y="465031667"/>
          <a:ext cx="184731" cy="315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or-IN"/>
        </a:p>
      </xdr:txBody>
    </xdr:sp>
    <xdr:clientData/>
  </xdr:oneCellAnchor>
  <xdr:oneCellAnchor>
    <xdr:from>
      <xdr:col>14</xdr:col>
      <xdr:colOff>0</xdr:colOff>
      <xdr:row>334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10376647" y="101189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344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10376647" y="101189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3173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10376647" y="15528103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3173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10376647" y="15528103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3164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10376647" y="1553930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3164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10376647" y="1553930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3164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10376647" y="1553930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3164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10376647" y="1553930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1966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10376647" y="1554155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1966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10376647" y="1554155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1966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10376647" y="1554155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1966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10376647" y="15541550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1967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10376647" y="1083317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1967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10376647" y="1083317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1967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10376647" y="1083317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1967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10376647" y="1083317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348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10376647" y="106590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772668</xdr:colOff>
      <xdr:row>1967</xdr:row>
      <xdr:rowOff>0</xdr:rowOff>
    </xdr:from>
    <xdr:ext cx="24765" cy="5080"/>
    <xdr:sp macro="" textlink="">
      <xdr:nvSpPr>
        <xdr:cNvPr id="831" name="Shape 2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11154918" y="904610417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0</xdr:colOff>
      <xdr:row>2702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10406063" y="118658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2243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10406063" y="1186969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2243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10406063" y="118716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2246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10406063" y="100817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2246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10406063" y="100817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2245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10406063" y="100817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2245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10406063" y="100817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2243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10406063" y="10087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2243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10406063" y="10087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461772</xdr:colOff>
      <xdr:row>763</xdr:row>
      <xdr:rowOff>377960</xdr:rowOff>
    </xdr:from>
    <xdr:ext cx="725805" cy="6350"/>
    <xdr:sp macro="" textlink="">
      <xdr:nvSpPr>
        <xdr:cNvPr id="842" name="Shape 5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11034522" y="368050104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763</xdr:row>
      <xdr:rowOff>908312</xdr:rowOff>
    </xdr:from>
    <xdr:ext cx="460375" cy="6350"/>
    <xdr:sp macro="" textlink="">
      <xdr:nvSpPr>
        <xdr:cNvPr id="843" name="Shape 6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11732757" y="368056581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760</xdr:row>
      <xdr:rowOff>377960</xdr:rowOff>
    </xdr:from>
    <xdr:ext cx="725805" cy="6350"/>
    <xdr:sp macro="" textlink="">
      <xdr:nvSpPr>
        <xdr:cNvPr id="844" name="Shape 5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11034522" y="31869393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760</xdr:row>
      <xdr:rowOff>377960</xdr:rowOff>
    </xdr:from>
    <xdr:ext cx="725805" cy="6350"/>
    <xdr:sp macro="" textlink="">
      <xdr:nvSpPr>
        <xdr:cNvPr id="845" name="Shape 5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11034522" y="31869393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751</xdr:row>
      <xdr:rowOff>377960</xdr:rowOff>
    </xdr:from>
    <xdr:ext cx="725805" cy="6350"/>
    <xdr:sp macro="" textlink="">
      <xdr:nvSpPr>
        <xdr:cNvPr id="846" name="Shape 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11034522" y="317003248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751</xdr:row>
      <xdr:rowOff>377960</xdr:rowOff>
    </xdr:from>
    <xdr:ext cx="725805" cy="6350"/>
    <xdr:sp macro="" textlink="">
      <xdr:nvSpPr>
        <xdr:cNvPr id="847" name="Shape 5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11034522" y="317003248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751</xdr:row>
      <xdr:rowOff>377960</xdr:rowOff>
    </xdr:from>
    <xdr:ext cx="725805" cy="6350"/>
    <xdr:sp macro="" textlink="">
      <xdr:nvSpPr>
        <xdr:cNvPr id="848" name="Shape 5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11034522" y="317003248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885</xdr:row>
      <xdr:rowOff>377960</xdr:rowOff>
    </xdr:from>
    <xdr:ext cx="725805" cy="6350"/>
    <xdr:sp macro="" textlink="">
      <xdr:nvSpPr>
        <xdr:cNvPr id="21" name="Shape 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11558397" y="28938233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885</xdr:row>
      <xdr:rowOff>908312</xdr:rowOff>
    </xdr:from>
    <xdr:ext cx="460375" cy="6350"/>
    <xdr:sp macro="" textlink="">
      <xdr:nvSpPr>
        <xdr:cNvPr id="22" name="Shape 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2256632" y="289385637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461772</xdr:colOff>
      <xdr:row>885</xdr:row>
      <xdr:rowOff>377960</xdr:rowOff>
    </xdr:from>
    <xdr:ext cx="725805" cy="6350"/>
    <xdr:sp macro="" textlink="">
      <xdr:nvSpPr>
        <xdr:cNvPr id="5768" name="Shape 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/>
      </xdr:nvSpPr>
      <xdr:spPr>
        <a:xfrm>
          <a:off x="11558397" y="289382335"/>
          <a:ext cx="725805" cy="6350"/>
        </a:xfrm>
        <a:custGeom>
          <a:avLst/>
          <a:gdLst/>
          <a:ahLst/>
          <a:cxnLst/>
          <a:rect l="0" t="0" r="0" b="0"/>
          <a:pathLst>
            <a:path w="725805" h="6350">
              <a:moveTo>
                <a:pt x="725734" y="0"/>
              </a:moveTo>
              <a:lnTo>
                <a:pt x="0" y="0"/>
              </a:lnTo>
              <a:lnTo>
                <a:pt x="0" y="6095"/>
              </a:lnTo>
              <a:lnTo>
                <a:pt x="725734" y="6095"/>
              </a:lnTo>
              <a:lnTo>
                <a:pt x="72573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1160007</xdr:colOff>
      <xdr:row>885</xdr:row>
      <xdr:rowOff>908312</xdr:rowOff>
    </xdr:from>
    <xdr:ext cx="460375" cy="6350"/>
    <xdr:sp macro="" textlink="">
      <xdr:nvSpPr>
        <xdr:cNvPr id="5769" name="Shape 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/>
      </xdr:nvSpPr>
      <xdr:spPr>
        <a:xfrm>
          <a:off x="12256632" y="289385637"/>
          <a:ext cx="460375" cy="6350"/>
        </a:xfrm>
        <a:custGeom>
          <a:avLst/>
          <a:gdLst/>
          <a:ahLst/>
          <a:cxnLst/>
          <a:rect l="0" t="0" r="0" b="0"/>
          <a:pathLst>
            <a:path w="460375" h="6350">
              <a:moveTo>
                <a:pt x="460247" y="0"/>
              </a:moveTo>
              <a:lnTo>
                <a:pt x="0" y="0"/>
              </a:lnTo>
              <a:lnTo>
                <a:pt x="0" y="6095"/>
              </a:lnTo>
              <a:lnTo>
                <a:pt x="460247" y="6095"/>
              </a:lnTo>
              <a:lnTo>
                <a:pt x="46024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772668</xdr:colOff>
      <xdr:row>1974</xdr:row>
      <xdr:rowOff>0</xdr:rowOff>
    </xdr:from>
    <xdr:ext cx="24765" cy="5080"/>
    <xdr:sp macro="" textlink="">
      <xdr:nvSpPr>
        <xdr:cNvPr id="752" name="Shape 2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11869293" y="811061688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685800</xdr:colOff>
      <xdr:row>2599</xdr:row>
      <xdr:rowOff>0</xdr:rowOff>
    </xdr:from>
    <xdr:ext cx="194454" cy="255111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5067300" y="1165193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2599</xdr:row>
      <xdr:rowOff>0</xdr:rowOff>
    </xdr:from>
    <xdr:ext cx="194454" cy="255111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5067300" y="11651932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2559</xdr:row>
      <xdr:rowOff>0</xdr:rowOff>
    </xdr:from>
    <xdr:ext cx="194454" cy="255111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5067300" y="1176432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2559</xdr:row>
      <xdr:rowOff>0</xdr:rowOff>
    </xdr:from>
    <xdr:ext cx="194454" cy="255111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5067300" y="1176432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2559</xdr:row>
      <xdr:rowOff>0</xdr:rowOff>
    </xdr:from>
    <xdr:ext cx="194454" cy="255111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5067300" y="1176432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2559</xdr:row>
      <xdr:rowOff>0</xdr:rowOff>
    </xdr:from>
    <xdr:ext cx="194454" cy="255111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5067300" y="1176432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2544</xdr:row>
      <xdr:rowOff>0</xdr:rowOff>
    </xdr:from>
    <xdr:ext cx="194454" cy="255111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5067300" y="116013309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2544</xdr:row>
      <xdr:rowOff>0</xdr:rowOff>
    </xdr:from>
    <xdr:ext cx="194454" cy="255111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5067300" y="116013309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2544</xdr:row>
      <xdr:rowOff>0</xdr:rowOff>
    </xdr:from>
    <xdr:ext cx="194454" cy="255111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5067300" y="116013309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2544</xdr:row>
      <xdr:rowOff>0</xdr:rowOff>
    </xdr:from>
    <xdr:ext cx="194454" cy="255111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5067300" y="116013309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5067300" y="115903771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5067300" y="115903771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5067300" y="115903771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5067300" y="115903771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2576</xdr:row>
      <xdr:rowOff>0</xdr:rowOff>
    </xdr:from>
    <xdr:ext cx="194454" cy="255111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5176157" y="1368279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2576</xdr:row>
      <xdr:rowOff>0</xdr:rowOff>
    </xdr:from>
    <xdr:ext cx="194454" cy="255111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5176157" y="1368279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2601</xdr:row>
      <xdr:rowOff>0</xdr:rowOff>
    </xdr:from>
    <xdr:ext cx="194454" cy="255111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5176157" y="122867057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2601</xdr:row>
      <xdr:rowOff>0</xdr:rowOff>
    </xdr:from>
    <xdr:ext cx="194454" cy="255111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5176157" y="122867057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2546</xdr:row>
      <xdr:rowOff>0</xdr:rowOff>
    </xdr:from>
    <xdr:ext cx="194454" cy="255111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5176157" y="124378810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2546</xdr:row>
      <xdr:rowOff>0</xdr:rowOff>
    </xdr:from>
    <xdr:ext cx="194454" cy="255111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5176157" y="124378810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2552</xdr:row>
      <xdr:rowOff>0</xdr:rowOff>
    </xdr:from>
    <xdr:ext cx="194454" cy="255111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384800" y="1471403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2552</xdr:row>
      <xdr:rowOff>0</xdr:rowOff>
    </xdr:from>
    <xdr:ext cx="194454" cy="255111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384800" y="1471403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2587</xdr:row>
      <xdr:rowOff>0</xdr:rowOff>
    </xdr:from>
    <xdr:ext cx="194454" cy="255111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3F97A622-38CC-4051-A8A0-AC721568F246}"/>
            </a:ext>
          </a:extLst>
        </xdr:cNvPr>
        <xdr:cNvSpPr txBox="1"/>
      </xdr:nvSpPr>
      <xdr:spPr>
        <a:xfrm>
          <a:off x="5384800" y="127072571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2587</xdr:row>
      <xdr:rowOff>0</xdr:rowOff>
    </xdr:from>
    <xdr:ext cx="194454" cy="255111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701C320D-25A9-4ACF-AF0A-69E455AD252E}"/>
            </a:ext>
          </a:extLst>
        </xdr:cNvPr>
        <xdr:cNvSpPr txBox="1"/>
      </xdr:nvSpPr>
      <xdr:spPr>
        <a:xfrm>
          <a:off x="5384800" y="127072571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2607</xdr:row>
      <xdr:rowOff>0</xdr:rowOff>
    </xdr:from>
    <xdr:ext cx="194454" cy="255111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22E0F569-4FD9-44A5-9B04-71B554E87C9C}"/>
            </a:ext>
          </a:extLst>
        </xdr:cNvPr>
        <xdr:cNvSpPr txBox="1"/>
      </xdr:nvSpPr>
      <xdr:spPr>
        <a:xfrm>
          <a:off x="5384800" y="128501321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2607</xdr:row>
      <xdr:rowOff>0</xdr:rowOff>
    </xdr:from>
    <xdr:ext cx="194454" cy="255111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6F875255-E71F-4473-8A30-38461A581F24}"/>
            </a:ext>
          </a:extLst>
        </xdr:cNvPr>
        <xdr:cNvSpPr txBox="1"/>
      </xdr:nvSpPr>
      <xdr:spPr>
        <a:xfrm>
          <a:off x="5384800" y="1285013214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2589</xdr:row>
      <xdr:rowOff>0</xdr:rowOff>
    </xdr:from>
    <xdr:ext cx="194454" cy="255111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36706882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2589</xdr:row>
      <xdr:rowOff>0</xdr:rowOff>
    </xdr:from>
    <xdr:ext cx="194454" cy="255111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36706882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2609</xdr:row>
      <xdr:rowOff>0</xdr:rowOff>
    </xdr:from>
    <xdr:ext cx="194454" cy="255111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38289392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2609</xdr:row>
      <xdr:rowOff>0</xdr:rowOff>
    </xdr:from>
    <xdr:ext cx="194454" cy="255111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38289392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396446643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396446643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377981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2564</xdr:row>
      <xdr:rowOff>0</xdr:rowOff>
    </xdr:from>
    <xdr:ext cx="194454" cy="255111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3779817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2609</xdr:row>
      <xdr:rowOff>0</xdr:rowOff>
    </xdr:from>
    <xdr:ext cx="194454" cy="255111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394568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2609</xdr:row>
      <xdr:rowOff>0</xdr:rowOff>
    </xdr:from>
    <xdr:ext cx="194454" cy="255111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39456885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40794467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40794467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89A039BD-10D3-4ABB-B84D-6F7DDC5F3A4F}"/>
            </a:ext>
          </a:extLst>
        </xdr:cNvPr>
        <xdr:cNvSpPr txBox="1"/>
      </xdr:nvSpPr>
      <xdr:spPr>
        <a:xfrm>
          <a:off x="5176157" y="140794467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3006</xdr:row>
      <xdr:rowOff>0</xdr:rowOff>
    </xdr:from>
    <xdr:ext cx="194454" cy="255111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6B627BD6-647D-4845-9070-B2C135637380}"/>
            </a:ext>
          </a:extLst>
        </xdr:cNvPr>
        <xdr:cNvSpPr txBox="1"/>
      </xdr:nvSpPr>
      <xdr:spPr>
        <a:xfrm>
          <a:off x="5176157" y="1407944679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2640</xdr:row>
      <xdr:rowOff>0</xdr:rowOff>
    </xdr:from>
    <xdr:ext cx="194454" cy="255111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5176157" y="94234907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2640</xdr:row>
      <xdr:rowOff>0</xdr:rowOff>
    </xdr:from>
    <xdr:ext cx="194454" cy="255111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5176157" y="942349071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2631</xdr:row>
      <xdr:rowOff>0</xdr:rowOff>
    </xdr:from>
    <xdr:ext cx="194454" cy="255111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5176157" y="955997036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2631</xdr:row>
      <xdr:rowOff>0</xdr:rowOff>
    </xdr:from>
    <xdr:ext cx="194454" cy="255111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5176157" y="955997036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2649</xdr:row>
      <xdr:rowOff>0</xdr:rowOff>
    </xdr:from>
    <xdr:ext cx="194454" cy="255111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5176157" y="956187536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2649</xdr:row>
      <xdr:rowOff>0</xdr:rowOff>
    </xdr:from>
    <xdr:ext cx="194454" cy="255111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5176157" y="956187536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2657</xdr:row>
      <xdr:rowOff>0</xdr:rowOff>
    </xdr:from>
    <xdr:ext cx="194454" cy="255111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5176157" y="95975260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685800</xdr:colOff>
      <xdr:row>2657</xdr:row>
      <xdr:rowOff>0</xdr:rowOff>
    </xdr:from>
    <xdr:ext cx="194454" cy="255111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5176157" y="959752607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1</xdr:row>
      <xdr:rowOff>600080</xdr:rowOff>
    </xdr:from>
    <xdr:to>
      <xdr:col>19</xdr:col>
      <xdr:colOff>619125</xdr:colOff>
      <xdr:row>1</xdr:row>
      <xdr:rowOff>600080</xdr:rowOff>
    </xdr:to>
    <xdr:sp macro="" textlink="">
      <xdr:nvSpPr>
        <xdr:cNvPr id="2" name="Line 416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5826740" y="1080140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114300</xdr:colOff>
      <xdr:row>1</xdr:row>
      <xdr:rowOff>1133475</xdr:rowOff>
    </xdr:from>
    <xdr:to>
      <xdr:col>20</xdr:col>
      <xdr:colOff>723900</xdr:colOff>
      <xdr:row>1</xdr:row>
      <xdr:rowOff>1133475</xdr:rowOff>
    </xdr:to>
    <xdr:sp macro="" textlink="">
      <xdr:nvSpPr>
        <xdr:cNvPr id="3" name="Line 418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6611600" y="161353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53"/>
  <sheetViews>
    <sheetView tabSelected="1" view="pageBreakPreview" zoomScale="50" zoomScaleNormal="70" zoomScaleSheetLayoutView="50" zoomScalePageLayoutView="50" workbookViewId="0">
      <pane ySplit="1" topLeftCell="A3389" activePane="bottomLeft" state="frozen"/>
      <selection pane="bottomLeft" activeCell="T3440" sqref="T3440:U3440"/>
    </sheetView>
  </sheetViews>
  <sheetFormatPr defaultColWidth="9.140625" defaultRowHeight="15" x14ac:dyDescent="0.2"/>
  <cols>
    <col min="1" max="1" width="7.28515625" style="132" customWidth="1"/>
    <col min="2" max="2" width="45.7109375" style="133" customWidth="1"/>
    <col min="3" max="3" width="14.28515625" style="171" customWidth="1"/>
    <col min="4" max="4" width="12.42578125" style="172" customWidth="1"/>
    <col min="5" max="5" width="11.28515625" style="171" customWidth="1"/>
    <col min="6" max="6" width="11.85546875" style="172" customWidth="1"/>
    <col min="7" max="7" width="12.140625" style="173" customWidth="1"/>
    <col min="8" max="8" width="6.42578125" style="132" customWidth="1"/>
    <col min="9" max="9" width="7" style="132" customWidth="1"/>
    <col min="10" max="10" width="5" style="174" customWidth="1"/>
    <col min="11" max="11" width="5.5703125" style="174" customWidth="1"/>
    <col min="12" max="12" width="5.140625" style="174" customWidth="1"/>
    <col min="13" max="13" width="5" style="174" customWidth="1"/>
    <col min="14" max="14" width="14" style="173" customWidth="1"/>
    <col min="15" max="15" width="41.5703125" style="133" customWidth="1"/>
    <col min="16" max="16" width="10" style="168" customWidth="1"/>
    <col min="17" max="17" width="12.85546875" style="167" customWidth="1"/>
    <col min="18" max="18" width="14.140625" style="168" customWidth="1"/>
    <col min="19" max="19" width="16.7109375" style="169" bestFit="1" customWidth="1"/>
    <col min="20" max="20" width="17.5703125" style="167" customWidth="1"/>
    <col min="21" max="21" width="15.5703125" style="170" bestFit="1" customWidth="1"/>
    <col min="22" max="22" width="20.5703125" style="174" customWidth="1"/>
    <col min="23" max="23" width="13.5703125" style="174" bestFit="1" customWidth="1"/>
    <col min="24" max="16384" width="9.140625" style="174"/>
  </cols>
  <sheetData>
    <row r="1" spans="1:21" s="132" customFormat="1" ht="26.25" x14ac:dyDescent="0.2">
      <c r="A1" s="303">
        <f>T3440</f>
        <v>99.978211065522146</v>
      </c>
      <c r="B1" s="304"/>
      <c r="C1" s="305" t="s">
        <v>283</v>
      </c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s="132" customFormat="1" x14ac:dyDescent="0.2">
      <c r="A2" s="301" t="s">
        <v>1617</v>
      </c>
      <c r="B2" s="301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s="132" customFormat="1" ht="108" customHeight="1" x14ac:dyDescent="0.2">
      <c r="A3" s="134" t="s">
        <v>284</v>
      </c>
      <c r="B3" s="134" t="s">
        <v>145</v>
      </c>
      <c r="C3" s="305" t="s">
        <v>285</v>
      </c>
      <c r="D3" s="305"/>
      <c r="E3" s="305" t="s">
        <v>286</v>
      </c>
      <c r="F3" s="305"/>
      <c r="G3" s="135" t="s">
        <v>144</v>
      </c>
      <c r="H3" s="301" t="s">
        <v>143</v>
      </c>
      <c r="I3" s="301"/>
      <c r="J3" s="301"/>
      <c r="K3" s="301"/>
      <c r="L3" s="301"/>
      <c r="M3" s="301"/>
      <c r="N3" s="135" t="s">
        <v>287</v>
      </c>
      <c r="O3" s="164" t="s">
        <v>288</v>
      </c>
      <c r="P3" s="132" t="s">
        <v>337</v>
      </c>
      <c r="Q3" s="132" t="s">
        <v>338</v>
      </c>
      <c r="R3" s="132" t="s">
        <v>289</v>
      </c>
      <c r="S3" s="165" t="s">
        <v>290</v>
      </c>
      <c r="T3" s="165" t="s">
        <v>2378</v>
      </c>
      <c r="U3" s="166" t="s">
        <v>2379</v>
      </c>
    </row>
    <row r="4" spans="1:21" s="132" customFormat="1" x14ac:dyDescent="0.2">
      <c r="B4" s="133"/>
      <c r="C4" s="134" t="s">
        <v>291</v>
      </c>
      <c r="D4" s="164" t="s">
        <v>292</v>
      </c>
      <c r="E4" s="134" t="s">
        <v>291</v>
      </c>
      <c r="F4" s="164" t="s">
        <v>292</v>
      </c>
      <c r="G4" s="135"/>
      <c r="H4" s="301" t="s">
        <v>293</v>
      </c>
      <c r="I4" s="301"/>
      <c r="J4" s="301" t="s">
        <v>294</v>
      </c>
      <c r="K4" s="301"/>
      <c r="L4" s="301" t="s">
        <v>295</v>
      </c>
      <c r="M4" s="301"/>
      <c r="N4" s="135"/>
      <c r="O4" s="133"/>
      <c r="P4" s="139"/>
      <c r="Q4" s="167"/>
      <c r="R4" s="168"/>
      <c r="S4" s="169"/>
      <c r="T4" s="167"/>
      <c r="U4" s="170"/>
    </row>
    <row r="5" spans="1:21" s="132" customFormat="1" x14ac:dyDescent="0.2">
      <c r="B5" s="133"/>
      <c r="C5" s="134" t="s">
        <v>296</v>
      </c>
      <c r="D5" s="134" t="s">
        <v>297</v>
      </c>
      <c r="E5" s="134" t="s">
        <v>296</v>
      </c>
      <c r="F5" s="134" t="s">
        <v>297</v>
      </c>
      <c r="G5" s="135" t="s">
        <v>297</v>
      </c>
      <c r="H5" s="134" t="s">
        <v>298</v>
      </c>
      <c r="I5" s="134" t="s">
        <v>299</v>
      </c>
      <c r="J5" s="134" t="s">
        <v>298</v>
      </c>
      <c r="K5" s="134" t="s">
        <v>299</v>
      </c>
      <c r="L5" s="134" t="s">
        <v>298</v>
      </c>
      <c r="M5" s="134" t="s">
        <v>299</v>
      </c>
      <c r="N5" s="135"/>
      <c r="O5" s="133"/>
      <c r="P5" s="139"/>
      <c r="Q5" s="167"/>
      <c r="R5" s="168"/>
      <c r="S5" s="169"/>
      <c r="T5" s="167"/>
      <c r="U5" s="170"/>
    </row>
    <row r="6" spans="1:21" s="134" customFormat="1" x14ac:dyDescent="0.2">
      <c r="A6" s="134" t="s">
        <v>300</v>
      </c>
      <c r="B6" s="134" t="s">
        <v>301</v>
      </c>
      <c r="C6" s="134" t="s">
        <v>302</v>
      </c>
      <c r="D6" s="134" t="s">
        <v>303</v>
      </c>
      <c r="E6" s="134" t="s">
        <v>304</v>
      </c>
      <c r="F6" s="134" t="s">
        <v>305</v>
      </c>
      <c r="G6" s="135" t="s">
        <v>306</v>
      </c>
      <c r="H6" s="134" t="s">
        <v>307</v>
      </c>
      <c r="I6" s="134" t="s">
        <v>308</v>
      </c>
      <c r="J6" s="134" t="s">
        <v>309</v>
      </c>
      <c r="K6" s="134" t="s">
        <v>310</v>
      </c>
      <c r="L6" s="134" t="s">
        <v>311</v>
      </c>
      <c r="M6" s="135" t="s">
        <v>312</v>
      </c>
      <c r="N6" s="134" t="s">
        <v>313</v>
      </c>
      <c r="O6" s="134" t="s">
        <v>314</v>
      </c>
      <c r="P6" s="134" t="s">
        <v>315</v>
      </c>
      <c r="Q6" s="171" t="s">
        <v>316</v>
      </c>
      <c r="R6" s="171" t="s">
        <v>317</v>
      </c>
      <c r="S6" s="171" t="s">
        <v>318</v>
      </c>
      <c r="T6" s="171" t="s">
        <v>319</v>
      </c>
      <c r="U6" s="171" t="s">
        <v>320</v>
      </c>
    </row>
    <row r="7" spans="1:21" x14ac:dyDescent="0.2">
      <c r="B7" s="132" t="s">
        <v>321</v>
      </c>
    </row>
    <row r="8" spans="1:21" x14ac:dyDescent="0.2">
      <c r="A8" s="132">
        <v>1</v>
      </c>
      <c r="B8" s="175" t="s">
        <v>474</v>
      </c>
      <c r="C8" s="176"/>
      <c r="E8" s="176"/>
      <c r="G8" s="135">
        <f>SUM(G9:G9)</f>
        <v>0</v>
      </c>
      <c r="H8" s="132">
        <f>SUM(H9:H9)+QUOTIENT(SUM(I9:I9),60)</f>
        <v>0</v>
      </c>
      <c r="I8" s="132">
        <f>MOD(SUM(I9:I9),60)</f>
        <v>0</v>
      </c>
      <c r="Q8" s="167">
        <v>3.97</v>
      </c>
      <c r="R8" s="168">
        <v>8760</v>
      </c>
      <c r="S8" s="169">
        <f>(R8-H8-I8/60)/R8</f>
        <v>1</v>
      </c>
      <c r="T8" s="167">
        <f>(H8+I8/60)*Q8*2</f>
        <v>0</v>
      </c>
      <c r="U8" s="170">
        <f>Q8*R8*2</f>
        <v>69554.400000000009</v>
      </c>
    </row>
    <row r="9" spans="1:21" x14ac:dyDescent="0.2">
      <c r="C9" s="176"/>
      <c r="E9" s="176"/>
      <c r="G9" s="135"/>
    </row>
    <row r="10" spans="1:21" ht="45" x14ac:dyDescent="0.2">
      <c r="A10" s="132">
        <v>2</v>
      </c>
      <c r="B10" s="133" t="s">
        <v>495</v>
      </c>
      <c r="C10" s="176"/>
      <c r="E10" s="176"/>
      <c r="G10" s="135">
        <f>SUM(G11:G13)</f>
        <v>0.16319444444444464</v>
      </c>
      <c r="H10" s="132">
        <f>SUM(H11:H13)+QUOTIENT(SUM(I11:I13),60)</f>
        <v>6</v>
      </c>
      <c r="I10" s="132">
        <f>MOD(SUM(I11:I13),60)</f>
        <v>30</v>
      </c>
      <c r="O10" s="133" t="s">
        <v>463</v>
      </c>
      <c r="Q10" s="167">
        <v>24.491</v>
      </c>
      <c r="R10" s="168">
        <v>8760</v>
      </c>
      <c r="S10" s="169">
        <f>(R10-H10-I10/60)/R10</f>
        <v>0.99925799086757994</v>
      </c>
      <c r="T10" s="167">
        <f>(H10+I10/60)*Q10*2</f>
        <v>318.38299999999998</v>
      </c>
      <c r="U10" s="170">
        <f>Q10*R10*2</f>
        <v>429082.32</v>
      </c>
    </row>
    <row r="11" spans="1:21" ht="72" x14ac:dyDescent="0.2">
      <c r="C11" s="234" t="s">
        <v>1767</v>
      </c>
      <c r="D11" s="235" t="s">
        <v>781</v>
      </c>
      <c r="E11" s="234" t="s">
        <v>1767</v>
      </c>
      <c r="F11" s="235">
        <v>0.86875000000000002</v>
      </c>
      <c r="G11" s="235">
        <v>6.3194444444444553E-2</v>
      </c>
      <c r="H11" s="132">
        <v>3</v>
      </c>
      <c r="I11" s="132">
        <v>2</v>
      </c>
      <c r="O11" s="236" t="s">
        <v>2384</v>
      </c>
    </row>
    <row r="12" spans="1:21" x14ac:dyDescent="0.2">
      <c r="C12" s="234" t="s">
        <v>1697</v>
      </c>
      <c r="D12" s="235">
        <v>0.86805555555555547</v>
      </c>
      <c r="E12" s="234" t="s">
        <v>1697</v>
      </c>
      <c r="F12" s="235">
        <v>0.96805555555555556</v>
      </c>
      <c r="G12" s="235">
        <v>0.10000000000000009</v>
      </c>
      <c r="H12" s="132">
        <v>3</v>
      </c>
      <c r="I12" s="132">
        <v>28</v>
      </c>
      <c r="O12" s="236" t="s">
        <v>2385</v>
      </c>
    </row>
    <row r="13" spans="1:21" x14ac:dyDescent="0.2">
      <c r="C13" s="234"/>
      <c r="D13" s="235"/>
      <c r="E13" s="234"/>
      <c r="F13" s="235"/>
      <c r="G13" s="235"/>
      <c r="O13" s="236"/>
    </row>
    <row r="14" spans="1:21" ht="45" x14ac:dyDescent="0.2">
      <c r="A14" s="132">
        <v>3</v>
      </c>
      <c r="B14" s="133" t="s">
        <v>496</v>
      </c>
      <c r="C14" s="176"/>
      <c r="E14" s="176"/>
      <c r="G14" s="135">
        <f>SUM(G15:G15)</f>
        <v>0.11944444444444446</v>
      </c>
      <c r="H14" s="132">
        <f>SUM(H15:H15)+QUOTIENT(SUM(I15:I15),60)</f>
        <v>3</v>
      </c>
      <c r="I14" s="132">
        <f>MOD(SUM(I15:I15),60)</f>
        <v>28</v>
      </c>
      <c r="O14" s="133" t="s">
        <v>463</v>
      </c>
      <c r="Q14" s="167">
        <v>24.491</v>
      </c>
      <c r="R14" s="168">
        <v>8760</v>
      </c>
      <c r="S14" s="169">
        <f>(R14-H14-I14/60)/R14</f>
        <v>0.99960426179604256</v>
      </c>
      <c r="T14" s="167">
        <f>(H14+I14/60)*Q14*2</f>
        <v>169.80426666666668</v>
      </c>
      <c r="U14" s="170">
        <f>Q14*R14*2</f>
        <v>429082.32</v>
      </c>
    </row>
    <row r="15" spans="1:21" ht="57.75" x14ac:dyDescent="0.2">
      <c r="C15" s="234" t="s">
        <v>1697</v>
      </c>
      <c r="D15" s="235" t="s">
        <v>1233</v>
      </c>
      <c r="E15" s="234" t="s">
        <v>1697</v>
      </c>
      <c r="F15" s="235">
        <v>0.99236111111111114</v>
      </c>
      <c r="G15" s="235">
        <v>0.11944444444444446</v>
      </c>
      <c r="H15" s="132">
        <v>3</v>
      </c>
      <c r="I15" s="132">
        <v>28</v>
      </c>
      <c r="O15" s="236" t="s">
        <v>2386</v>
      </c>
    </row>
    <row r="16" spans="1:21" x14ac:dyDescent="0.2">
      <c r="A16" s="132">
        <v>4</v>
      </c>
      <c r="B16" s="133" t="s">
        <v>419</v>
      </c>
      <c r="C16" s="176"/>
      <c r="E16" s="176"/>
      <c r="G16" s="135">
        <f>SUM(G17:G17)</f>
        <v>0</v>
      </c>
      <c r="H16" s="132">
        <f>SUM(H17:H17)+QUOTIENT(SUM(I17:I17),60)</f>
        <v>0</v>
      </c>
      <c r="I16" s="132">
        <f>MOD(SUM(I17:I17),60)</f>
        <v>0</v>
      </c>
      <c r="Q16" s="167">
        <v>96.6</v>
      </c>
      <c r="R16" s="168">
        <v>8760</v>
      </c>
      <c r="S16" s="169">
        <f>(R16-H16-I16/60)/R16</f>
        <v>1</v>
      </c>
      <c r="T16" s="167">
        <f>(H16+I16/60)*Q16*2</f>
        <v>0</v>
      </c>
      <c r="U16" s="170">
        <f>Q16*R16*2</f>
        <v>1692432</v>
      </c>
    </row>
    <row r="17" spans="1:21" x14ac:dyDescent="0.2">
      <c r="C17" s="176"/>
      <c r="D17" s="174"/>
      <c r="E17" s="176"/>
      <c r="F17" s="174"/>
    </row>
    <row r="18" spans="1:21" x14ac:dyDescent="0.2">
      <c r="A18" s="132">
        <v>5</v>
      </c>
      <c r="B18" s="133" t="s">
        <v>420</v>
      </c>
      <c r="C18" s="176"/>
      <c r="E18" s="176"/>
      <c r="G18" s="135">
        <f>SUM(G19:G19)</f>
        <v>0</v>
      </c>
      <c r="H18" s="132">
        <f>SUM(H19:H19)+QUOTIENT(SUM(I19:I19),60)</f>
        <v>0</v>
      </c>
      <c r="I18" s="132">
        <f>MOD(SUM(I19:I19),60)</f>
        <v>0</v>
      </c>
      <c r="Q18" s="167">
        <v>96.6</v>
      </c>
      <c r="R18" s="168">
        <v>8760</v>
      </c>
      <c r="S18" s="169">
        <f>(R18-H18-I18/60)/R18</f>
        <v>1</v>
      </c>
      <c r="T18" s="167">
        <f>(H18+I18/60)*Q18*2</f>
        <v>0</v>
      </c>
      <c r="U18" s="170">
        <f>Q18*R18*2</f>
        <v>1692432</v>
      </c>
    </row>
    <row r="19" spans="1:21" x14ac:dyDescent="0.2">
      <c r="C19" s="176"/>
      <c r="E19" s="176"/>
      <c r="G19" s="177"/>
    </row>
    <row r="20" spans="1:21" ht="30" x14ac:dyDescent="0.2">
      <c r="A20" s="132">
        <v>6</v>
      </c>
      <c r="B20" s="133" t="s">
        <v>708</v>
      </c>
      <c r="C20" s="176"/>
      <c r="E20" s="176"/>
      <c r="G20" s="135">
        <f>SUM(G21:G21)</f>
        <v>0</v>
      </c>
      <c r="H20" s="132">
        <f>SUM(H21:H21)+QUOTIENT(SUM(I21:I21),60)</f>
        <v>0</v>
      </c>
      <c r="I20" s="132">
        <f>MOD(SUM(I21:I21),60)</f>
        <v>0</v>
      </c>
      <c r="Q20" s="167">
        <v>199.25</v>
      </c>
      <c r="R20" s="168">
        <v>8760</v>
      </c>
      <c r="S20" s="178">
        <f>(R20-H20-I20/60)/R20</f>
        <v>1</v>
      </c>
      <c r="T20" s="167">
        <f>(H20+I20/60)*Q20*2</f>
        <v>0</v>
      </c>
      <c r="U20" s="170">
        <f>Q20*R20*2</f>
        <v>3490860</v>
      </c>
    </row>
    <row r="21" spans="1:21" x14ac:dyDescent="0.2">
      <c r="C21" s="176"/>
      <c r="D21" s="174"/>
      <c r="E21" s="176"/>
      <c r="F21" s="174"/>
    </row>
    <row r="22" spans="1:21" ht="30" x14ac:dyDescent="0.2">
      <c r="A22" s="132">
        <v>7</v>
      </c>
      <c r="B22" s="133" t="s">
        <v>709</v>
      </c>
      <c r="C22" s="176"/>
      <c r="E22" s="176"/>
      <c r="G22" s="135">
        <f>SUM(G23:G24)</f>
        <v>0</v>
      </c>
      <c r="H22" s="132">
        <f>SUM(H23:H24)+QUOTIENT(SUM(I23:I24),60)</f>
        <v>0</v>
      </c>
      <c r="I22" s="132">
        <f>MOD(SUM(I23:I24),60)</f>
        <v>0</v>
      </c>
      <c r="Q22" s="167">
        <v>199.25</v>
      </c>
      <c r="R22" s="168">
        <v>8760</v>
      </c>
      <c r="S22" s="169">
        <f>(R22-H22-I22/60)/R22</f>
        <v>1</v>
      </c>
      <c r="T22" s="167">
        <f>(H22+I22/60)*Q22*2</f>
        <v>0</v>
      </c>
      <c r="U22" s="170">
        <f>Q22*R22*2</f>
        <v>3490860</v>
      </c>
    </row>
    <row r="23" spans="1:21" x14ac:dyDescent="0.2">
      <c r="C23" s="176"/>
      <c r="D23" s="174"/>
      <c r="E23" s="176"/>
      <c r="F23" s="174"/>
      <c r="O23" s="138"/>
    </row>
    <row r="24" spans="1:21" x14ac:dyDescent="0.2">
      <c r="C24" s="176"/>
      <c r="D24" s="174"/>
      <c r="E24" s="176"/>
      <c r="F24" s="174"/>
      <c r="O24" s="138"/>
    </row>
    <row r="25" spans="1:21" ht="30" x14ac:dyDescent="0.2">
      <c r="A25" s="132">
        <v>8</v>
      </c>
      <c r="B25" s="133" t="s">
        <v>710</v>
      </c>
      <c r="C25" s="176"/>
      <c r="E25" s="176"/>
      <c r="G25" s="135">
        <f>SUM(G26:G26)</f>
        <v>0</v>
      </c>
      <c r="H25" s="132">
        <f>SUM(H26:H26)+QUOTIENT(SUM(I26:I26),60)</f>
        <v>0</v>
      </c>
      <c r="I25" s="132">
        <f>MOD(SUM(I26:I26),60)</f>
        <v>0</v>
      </c>
      <c r="Q25" s="167">
        <v>17</v>
      </c>
      <c r="R25" s="168">
        <v>8760</v>
      </c>
      <c r="S25" s="169">
        <f>(R25-H25-I25/60)/R25</f>
        <v>1</v>
      </c>
      <c r="T25" s="167">
        <f>(H25+I25/60)*Q25*2</f>
        <v>0</v>
      </c>
      <c r="U25" s="170">
        <f>Q25*R25*2</f>
        <v>297840</v>
      </c>
    </row>
    <row r="26" spans="1:21" x14ac:dyDescent="0.2">
      <c r="C26" s="176"/>
      <c r="E26" s="176"/>
      <c r="G26" s="179"/>
    </row>
    <row r="27" spans="1:21" ht="30" x14ac:dyDescent="0.2">
      <c r="A27" s="132">
        <v>9</v>
      </c>
      <c r="B27" s="133" t="s">
        <v>711</v>
      </c>
      <c r="C27" s="176"/>
      <c r="E27" s="176"/>
      <c r="G27" s="135">
        <f>SUM(G28:G28)</f>
        <v>0</v>
      </c>
      <c r="H27" s="132">
        <f>SUM(H28:H28)+QUOTIENT(SUM(I28:I28),60)</f>
        <v>0</v>
      </c>
      <c r="I27" s="132">
        <f>MOD(SUM(I28:I28),60)</f>
        <v>0</v>
      </c>
      <c r="Q27" s="167">
        <v>17</v>
      </c>
      <c r="R27" s="168">
        <v>8760</v>
      </c>
      <c r="S27" s="169">
        <f>(R27-H27-I27/60)/R27</f>
        <v>1</v>
      </c>
      <c r="T27" s="167">
        <f>(H27+I27/60)*Q27*2</f>
        <v>0</v>
      </c>
      <c r="U27" s="170">
        <f>Q27*R27*2</f>
        <v>297840</v>
      </c>
    </row>
    <row r="28" spans="1:21" x14ac:dyDescent="0.2">
      <c r="C28" s="176"/>
      <c r="E28" s="176"/>
      <c r="G28" s="179"/>
    </row>
    <row r="29" spans="1:21" x14ac:dyDescent="0.2">
      <c r="A29" s="132">
        <v>10</v>
      </c>
      <c r="B29" s="133" t="s">
        <v>323</v>
      </c>
      <c r="C29" s="176"/>
      <c r="E29" s="176"/>
      <c r="G29" s="135">
        <f>SUM(G30:G31)</f>
        <v>0</v>
      </c>
      <c r="H29" s="132">
        <f>SUM(H30:H31)+QUOTIENT(SUM(I30:I31),60)</f>
        <v>0</v>
      </c>
      <c r="I29" s="132">
        <f>MOD(SUM(I30:I31),60)</f>
        <v>0</v>
      </c>
      <c r="Q29" s="180">
        <v>100.45099999999999</v>
      </c>
      <c r="R29" s="168">
        <v>8760</v>
      </c>
      <c r="S29" s="169">
        <f>(R29-H29-I29/60)/R29</f>
        <v>1</v>
      </c>
      <c r="T29" s="167">
        <f>(H29+I29/60)*Q29*2</f>
        <v>0</v>
      </c>
      <c r="U29" s="170">
        <f>Q29*R29*2</f>
        <v>1759901.5199999998</v>
      </c>
    </row>
    <row r="30" spans="1:21" s="132" customFormat="1" x14ac:dyDescent="0.2">
      <c r="B30" s="133"/>
      <c r="C30" s="176"/>
      <c r="D30" s="174"/>
      <c r="E30" s="176"/>
      <c r="F30" s="174"/>
      <c r="G30" s="173"/>
      <c r="J30" s="174"/>
      <c r="K30" s="174"/>
      <c r="L30" s="174"/>
      <c r="M30" s="174"/>
      <c r="N30" s="181"/>
      <c r="O30" s="138"/>
      <c r="P30" s="139"/>
      <c r="Q30" s="167"/>
      <c r="R30" s="168"/>
      <c r="S30" s="169"/>
      <c r="T30" s="167"/>
      <c r="U30" s="170"/>
    </row>
    <row r="31" spans="1:21" s="132" customFormat="1" x14ac:dyDescent="0.2">
      <c r="B31" s="133"/>
      <c r="C31" s="176"/>
      <c r="D31" s="174"/>
      <c r="E31" s="176"/>
      <c r="F31" s="174"/>
      <c r="G31" s="173"/>
      <c r="J31" s="174"/>
      <c r="K31" s="174"/>
      <c r="L31" s="174"/>
      <c r="M31" s="174"/>
      <c r="N31" s="181"/>
      <c r="O31" s="138"/>
      <c r="P31" s="139"/>
      <c r="Q31" s="167"/>
      <c r="R31" s="168"/>
      <c r="S31" s="169"/>
      <c r="T31" s="167"/>
      <c r="U31" s="170"/>
    </row>
    <row r="32" spans="1:21" x14ac:dyDescent="0.2">
      <c r="A32" s="132">
        <v>11</v>
      </c>
      <c r="B32" s="133" t="s">
        <v>650</v>
      </c>
      <c r="C32" s="176"/>
      <c r="E32" s="176"/>
      <c r="G32" s="135">
        <f>SUM(G33:G33)</f>
        <v>0</v>
      </c>
      <c r="H32" s="132">
        <f>SUM(H33:H33)+QUOTIENT(SUM(I33:I33),60)</f>
        <v>0</v>
      </c>
      <c r="I32" s="132">
        <f>MOD(SUM(I33:I33),60)</f>
        <v>0</v>
      </c>
      <c r="Q32" s="180">
        <v>100.45099999999999</v>
      </c>
      <c r="R32" s="168">
        <v>8760</v>
      </c>
      <c r="S32" s="169">
        <f>(R32-H32-I32/60)/R32</f>
        <v>1</v>
      </c>
      <c r="T32" s="167">
        <f>(H32+I32/60)*Q32*2</f>
        <v>0</v>
      </c>
      <c r="U32" s="170">
        <f>Q32*R32*2</f>
        <v>1759901.5199999998</v>
      </c>
    </row>
    <row r="33" spans="1:21" s="132" customFormat="1" x14ac:dyDescent="0.2">
      <c r="B33" s="133"/>
      <c r="C33" s="176"/>
      <c r="D33" s="174"/>
      <c r="E33" s="176"/>
      <c r="F33" s="174"/>
      <c r="G33" s="173"/>
      <c r="J33" s="174"/>
      <c r="K33" s="174"/>
      <c r="L33" s="174"/>
      <c r="M33" s="174"/>
      <c r="N33" s="181"/>
      <c r="O33" s="133"/>
      <c r="P33" s="139"/>
      <c r="Q33" s="167"/>
      <c r="R33" s="168"/>
      <c r="S33" s="169"/>
      <c r="T33" s="167"/>
      <c r="U33" s="170"/>
    </row>
    <row r="34" spans="1:21" x14ac:dyDescent="0.2">
      <c r="A34" s="132">
        <v>12</v>
      </c>
      <c r="B34" s="133" t="s">
        <v>324</v>
      </c>
      <c r="C34" s="176"/>
      <c r="E34" s="176"/>
      <c r="G34" s="135">
        <f>SUM(G35:G40)</f>
        <v>0.70624999999999993</v>
      </c>
      <c r="H34" s="132">
        <f>SUM(H35:H40)+QUOTIENT(SUM(I35:I40),60)</f>
        <v>27</v>
      </c>
      <c r="I34" s="132">
        <f>MOD(SUM(I35:I40),60)</f>
        <v>45</v>
      </c>
      <c r="Q34" s="180">
        <v>37.915999999999997</v>
      </c>
      <c r="R34" s="168">
        <v>8760</v>
      </c>
      <c r="S34" s="169">
        <f>(R34-H34-I34/60)/R34</f>
        <v>0.99683219178082194</v>
      </c>
      <c r="T34" s="167">
        <f>(H34+I34/60)*Q34*2</f>
        <v>2104.3379999999997</v>
      </c>
      <c r="U34" s="170">
        <f>Q34*R34*2</f>
        <v>664288.31999999995</v>
      </c>
    </row>
    <row r="35" spans="1:21" ht="44.25" x14ac:dyDescent="0.2">
      <c r="C35" s="237" t="s">
        <v>2230</v>
      </c>
      <c r="D35" s="256" t="s">
        <v>1851</v>
      </c>
      <c r="E35" s="237" t="s">
        <v>2230</v>
      </c>
      <c r="F35" s="172">
        <v>0.61111111111111105</v>
      </c>
      <c r="G35" s="172">
        <v>5.0694444444444375E-2</v>
      </c>
      <c r="H35" s="132">
        <v>1</v>
      </c>
      <c r="I35" s="132">
        <v>13</v>
      </c>
      <c r="O35" s="188" t="s">
        <v>2387</v>
      </c>
    </row>
    <row r="36" spans="1:21" ht="29.25" x14ac:dyDescent="0.2">
      <c r="C36" s="238" t="s">
        <v>2254</v>
      </c>
      <c r="D36" s="239" t="s">
        <v>2269</v>
      </c>
      <c r="E36" s="238" t="s">
        <v>2254</v>
      </c>
      <c r="F36" s="240">
        <v>0.23611111111111113</v>
      </c>
      <c r="G36" s="240">
        <v>1.8750000000000017E-2</v>
      </c>
      <c r="H36" s="132">
        <v>0</v>
      </c>
      <c r="I36" s="132">
        <v>27</v>
      </c>
      <c r="O36" s="241" t="s">
        <v>2388</v>
      </c>
    </row>
    <row r="37" spans="1:21" ht="29.25" x14ac:dyDescent="0.2">
      <c r="C37" s="238" t="s">
        <v>2254</v>
      </c>
      <c r="D37" s="239" t="s">
        <v>2270</v>
      </c>
      <c r="E37" s="238" t="s">
        <v>2254</v>
      </c>
      <c r="F37" s="240">
        <v>0.56666666666666665</v>
      </c>
      <c r="G37" s="240">
        <v>0.28263888888888888</v>
      </c>
      <c r="H37" s="132">
        <v>6</v>
      </c>
      <c r="I37" s="132">
        <v>47</v>
      </c>
      <c r="O37" s="241" t="s">
        <v>2389</v>
      </c>
    </row>
    <row r="38" spans="1:21" ht="57.75" x14ac:dyDescent="0.2">
      <c r="C38" s="238" t="s">
        <v>2271</v>
      </c>
      <c r="D38" s="239" t="s">
        <v>1646</v>
      </c>
      <c r="E38" s="238" t="s">
        <v>2271</v>
      </c>
      <c r="F38" s="240">
        <v>0.60833333333333328</v>
      </c>
      <c r="G38" s="240">
        <v>0.35416666666666663</v>
      </c>
      <c r="H38" s="132">
        <v>7</v>
      </c>
      <c r="I38" s="132">
        <v>18</v>
      </c>
      <c r="O38" s="241" t="s">
        <v>2390</v>
      </c>
    </row>
    <row r="39" spans="1:21" s="132" customFormat="1" ht="30" x14ac:dyDescent="0.2">
      <c r="B39" s="133" t="s">
        <v>418</v>
      </c>
      <c r="C39" s="176"/>
      <c r="D39" s="182"/>
      <c r="E39" s="176"/>
      <c r="F39" s="183"/>
      <c r="G39" s="177"/>
      <c r="H39" s="132">
        <v>12</v>
      </c>
      <c r="I39" s="132">
        <v>0</v>
      </c>
      <c r="J39" s="174"/>
      <c r="K39" s="174"/>
      <c r="L39" s="174"/>
      <c r="M39" s="174"/>
      <c r="N39" s="183"/>
      <c r="O39" s="133"/>
      <c r="P39" s="139"/>
      <c r="Q39" s="167"/>
      <c r="R39" s="168"/>
      <c r="S39" s="169"/>
      <c r="T39" s="167"/>
      <c r="U39" s="170"/>
    </row>
    <row r="40" spans="1:21" x14ac:dyDescent="0.2">
      <c r="C40" s="176"/>
      <c r="D40" s="183"/>
      <c r="E40" s="176"/>
      <c r="F40" s="182"/>
      <c r="G40" s="177"/>
      <c r="Q40" s="180"/>
    </row>
    <row r="41" spans="1:21" x14ac:dyDescent="0.2">
      <c r="A41" s="132">
        <v>13</v>
      </c>
      <c r="B41" s="133" t="s">
        <v>325</v>
      </c>
      <c r="C41" s="176"/>
      <c r="E41" s="176"/>
      <c r="G41" s="135">
        <f>SUM(G42:G46)</f>
        <v>0.71111111111111114</v>
      </c>
      <c r="H41" s="132">
        <f>SUM(H42:H46)+QUOTIENT(SUM(I42:I46),60)</f>
        <v>26</v>
      </c>
      <c r="I41" s="132">
        <f>MOD(SUM(I42:I46),60)</f>
        <v>32</v>
      </c>
      <c r="Q41" s="180">
        <v>37.915999999999997</v>
      </c>
      <c r="R41" s="168">
        <v>8760</v>
      </c>
      <c r="S41" s="169">
        <f>(R41-H41-I41/60)/R41</f>
        <v>0.99697108066971085</v>
      </c>
      <c r="T41" s="167">
        <f>(H41+I41/60)*Q41*2</f>
        <v>2012.0757333333333</v>
      </c>
      <c r="U41" s="170">
        <f>Q41*R41*2</f>
        <v>664288.31999999995</v>
      </c>
    </row>
    <row r="42" spans="1:21" ht="29.25" x14ac:dyDescent="0.2">
      <c r="C42" s="238" t="s">
        <v>2254</v>
      </c>
      <c r="D42" s="239" t="s">
        <v>2269</v>
      </c>
      <c r="E42" s="238" t="s">
        <v>2254</v>
      </c>
      <c r="F42" s="240">
        <v>0.56805555555555554</v>
      </c>
      <c r="G42" s="240">
        <v>0.35069444444444442</v>
      </c>
      <c r="H42" s="132">
        <v>7</v>
      </c>
      <c r="I42" s="132">
        <v>14</v>
      </c>
      <c r="O42" s="241" t="s">
        <v>2391</v>
      </c>
    </row>
    <row r="43" spans="1:21" ht="43.5" x14ac:dyDescent="0.2">
      <c r="C43" s="238" t="s">
        <v>2271</v>
      </c>
      <c r="D43" s="239" t="s">
        <v>2272</v>
      </c>
      <c r="E43" s="238" t="s">
        <v>2271</v>
      </c>
      <c r="F43" s="240">
        <v>0.21319444444444444</v>
      </c>
      <c r="G43" s="240">
        <v>3.1944444444444442E-2</v>
      </c>
      <c r="H43" s="132">
        <v>0</v>
      </c>
      <c r="I43" s="132">
        <v>46</v>
      </c>
      <c r="O43" s="241" t="s">
        <v>2392</v>
      </c>
    </row>
    <row r="44" spans="1:21" ht="43.5" x14ac:dyDescent="0.2">
      <c r="C44" s="238" t="s">
        <v>2271</v>
      </c>
      <c r="D44" s="239" t="s">
        <v>1349</v>
      </c>
      <c r="E44" s="238" t="s">
        <v>2271</v>
      </c>
      <c r="F44" s="240">
        <v>0.55833333333333335</v>
      </c>
      <c r="G44" s="240">
        <v>0.32847222222222228</v>
      </c>
      <c r="H44" s="132">
        <v>6</v>
      </c>
      <c r="I44" s="132">
        <v>32</v>
      </c>
      <c r="O44" s="241" t="s">
        <v>2393</v>
      </c>
    </row>
    <row r="45" spans="1:21" s="132" customFormat="1" ht="30" x14ac:dyDescent="0.2">
      <c r="B45" s="133" t="s">
        <v>418</v>
      </c>
      <c r="C45" s="176"/>
      <c r="D45" s="182"/>
      <c r="E45" s="176"/>
      <c r="F45" s="183"/>
      <c r="G45" s="177"/>
      <c r="H45" s="132">
        <v>12</v>
      </c>
      <c r="I45" s="132">
        <v>0</v>
      </c>
      <c r="J45" s="174"/>
      <c r="K45" s="174"/>
      <c r="L45" s="174"/>
      <c r="M45" s="174"/>
      <c r="N45" s="183"/>
      <c r="O45" s="133"/>
      <c r="P45" s="139"/>
      <c r="Q45" s="167"/>
      <c r="R45" s="168"/>
      <c r="S45" s="169"/>
      <c r="T45" s="167"/>
      <c r="U45" s="170"/>
    </row>
    <row r="46" spans="1:21" x14ac:dyDescent="0.2">
      <c r="C46" s="176"/>
      <c r="D46" s="183"/>
      <c r="E46" s="176"/>
      <c r="F46" s="182"/>
      <c r="G46" s="177"/>
      <c r="Q46" s="180"/>
    </row>
    <row r="47" spans="1:21" x14ac:dyDescent="0.2">
      <c r="A47" s="132">
        <v>14</v>
      </c>
      <c r="B47" s="133" t="s">
        <v>322</v>
      </c>
      <c r="C47" s="176"/>
      <c r="E47" s="176"/>
      <c r="G47" s="135">
        <f>SUM(G48:G48)</f>
        <v>6.6666666666666652E-2</v>
      </c>
      <c r="H47" s="132">
        <f>SUM(H48:H48)+QUOTIENT(SUM(I48:I48),60)</f>
        <v>1</v>
      </c>
      <c r="I47" s="132">
        <f>MOD(SUM(I48:I48),60)</f>
        <v>13</v>
      </c>
      <c r="Q47" s="167">
        <v>241.5</v>
      </c>
      <c r="R47" s="168">
        <v>8760</v>
      </c>
      <c r="S47" s="169">
        <f>(R47-H47-I47/60)/R47</f>
        <v>0.99986111111111109</v>
      </c>
      <c r="T47" s="167">
        <f>(H47+I47/60)*Q47*2</f>
        <v>587.65000000000009</v>
      </c>
      <c r="U47" s="170">
        <f>Q47*R47*2</f>
        <v>4231080</v>
      </c>
    </row>
    <row r="48" spans="1:21" ht="45" x14ac:dyDescent="0.2">
      <c r="C48" s="237" t="s">
        <v>2230</v>
      </c>
      <c r="D48" s="256" t="s">
        <v>1851</v>
      </c>
      <c r="E48" s="237" t="s">
        <v>2230</v>
      </c>
      <c r="F48" s="172">
        <v>0.62708333333333333</v>
      </c>
      <c r="G48" s="172">
        <v>6.6666666666666652E-2</v>
      </c>
      <c r="H48" s="132">
        <v>1</v>
      </c>
      <c r="I48" s="132">
        <v>13</v>
      </c>
      <c r="O48" s="288" t="s">
        <v>2243</v>
      </c>
    </row>
    <row r="49" spans="1:21" x14ac:dyDescent="0.2">
      <c r="C49" s="176"/>
      <c r="E49" s="176"/>
      <c r="G49" s="135"/>
      <c r="Q49" s="140">
        <f>SUM(Q8:Q47)</f>
        <v>1196.886</v>
      </c>
    </row>
    <row r="50" spans="1:21" x14ac:dyDescent="0.2">
      <c r="B50" s="132" t="s">
        <v>326</v>
      </c>
      <c r="C50" s="176"/>
      <c r="E50" s="176"/>
    </row>
    <row r="51" spans="1:21" x14ac:dyDescent="0.2">
      <c r="B51" s="132"/>
      <c r="C51" s="176"/>
      <c r="E51" s="176"/>
    </row>
    <row r="52" spans="1:21" x14ac:dyDescent="0.2">
      <c r="A52" s="132">
        <v>15</v>
      </c>
      <c r="B52" s="133" t="s">
        <v>477</v>
      </c>
      <c r="C52" s="176"/>
      <c r="E52" s="176"/>
      <c r="G52" s="135">
        <f>SUM(G53:G53)</f>
        <v>0</v>
      </c>
      <c r="H52" s="132">
        <f>QUOTIENT(SUM(I53:I53),60)+SUM(H53:H53)</f>
        <v>0</v>
      </c>
      <c r="I52" s="132">
        <f>MOD(SUM(I53:I53),60)</f>
        <v>0</v>
      </c>
      <c r="Q52" s="167">
        <v>26.7</v>
      </c>
      <c r="R52" s="168">
        <v>8760</v>
      </c>
      <c r="S52" s="169">
        <f>(R52-H52-I52/60)/R52</f>
        <v>1</v>
      </c>
      <c r="T52" s="167">
        <f>(H52+I52/60)*Q52</f>
        <v>0</v>
      </c>
      <c r="U52" s="170">
        <f>Q52*R52</f>
        <v>233892</v>
      </c>
    </row>
    <row r="53" spans="1:21" x14ac:dyDescent="0.2">
      <c r="C53" s="176"/>
      <c r="E53" s="176"/>
    </row>
    <row r="54" spans="1:21" x14ac:dyDescent="0.2">
      <c r="A54" s="132">
        <v>16</v>
      </c>
      <c r="B54" s="133" t="s">
        <v>478</v>
      </c>
      <c r="C54" s="176"/>
      <c r="E54" s="176"/>
      <c r="G54" s="135">
        <f>SUM(G55:G55)</f>
        <v>0</v>
      </c>
      <c r="H54" s="132">
        <f>QUOTIENT(SUM(I55:I55),60)+SUM(H55:H55)</f>
        <v>0</v>
      </c>
      <c r="I54" s="132">
        <f>MOD(SUM(I55:I55),60)</f>
        <v>0</v>
      </c>
      <c r="Q54" s="167">
        <v>45.9</v>
      </c>
      <c r="R54" s="168">
        <v>8760</v>
      </c>
      <c r="S54" s="169">
        <f>(R54-H54-I54/60)/R54</f>
        <v>1</v>
      </c>
      <c r="T54" s="167">
        <f>(H54+I54/60)*Q54</f>
        <v>0</v>
      </c>
      <c r="U54" s="170">
        <f>Q54*R54</f>
        <v>402084</v>
      </c>
    </row>
    <row r="55" spans="1:21" x14ac:dyDescent="0.2">
      <c r="C55" s="176"/>
      <c r="E55" s="176"/>
      <c r="F55" s="174"/>
      <c r="G55" s="177"/>
      <c r="O55" s="184"/>
    </row>
    <row r="56" spans="1:21" x14ac:dyDescent="0.2">
      <c r="A56" s="132">
        <v>17</v>
      </c>
      <c r="B56" s="133" t="s">
        <v>479</v>
      </c>
      <c r="C56" s="176"/>
      <c r="E56" s="176"/>
      <c r="G56" s="135">
        <f>SUM(G57:G57)</f>
        <v>0</v>
      </c>
      <c r="H56" s="132">
        <f>QUOTIENT(SUM(I57:I57),60)+SUM(H57:H57)</f>
        <v>0</v>
      </c>
      <c r="I56" s="132">
        <f>MOD(SUM(I57:I57),60)</f>
        <v>0</v>
      </c>
      <c r="Q56" s="167">
        <v>26.7</v>
      </c>
      <c r="R56" s="168">
        <v>8760</v>
      </c>
      <c r="S56" s="169">
        <f>(R56-H56-I56/60)/R56</f>
        <v>1</v>
      </c>
      <c r="T56" s="167">
        <f>(H56+I56/60)*Q56</f>
        <v>0</v>
      </c>
      <c r="U56" s="170">
        <f>Q56*R56</f>
        <v>233892</v>
      </c>
    </row>
    <row r="57" spans="1:21" x14ac:dyDescent="0.2">
      <c r="C57" s="176"/>
      <c r="E57" s="176"/>
    </row>
    <row r="58" spans="1:21" x14ac:dyDescent="0.2">
      <c r="A58" s="132">
        <v>18</v>
      </c>
      <c r="B58" s="133" t="s">
        <v>480</v>
      </c>
      <c r="C58" s="176"/>
      <c r="E58" s="176"/>
      <c r="G58" s="135">
        <f>SUM(G59:G59)</f>
        <v>0</v>
      </c>
      <c r="H58" s="132">
        <f>QUOTIENT(SUM(I59:I59),60)+SUM(H59:H59)</f>
        <v>0</v>
      </c>
      <c r="I58" s="132">
        <f>MOD(SUM(I59:I59),60)</f>
        <v>0</v>
      </c>
      <c r="Q58" s="167">
        <v>45.9</v>
      </c>
      <c r="R58" s="168">
        <v>8760</v>
      </c>
      <c r="S58" s="169">
        <f>(R58-H58-I58/60)/R58</f>
        <v>1</v>
      </c>
      <c r="T58" s="167">
        <f>(H58+I58/60)*Q58</f>
        <v>0</v>
      </c>
      <c r="U58" s="170">
        <f>Q58*R58</f>
        <v>402084</v>
      </c>
    </row>
    <row r="59" spans="1:21" x14ac:dyDescent="0.2">
      <c r="C59" s="176"/>
      <c r="E59" s="176"/>
      <c r="F59" s="174"/>
      <c r="G59" s="177"/>
      <c r="O59" s="184"/>
    </row>
    <row r="60" spans="1:21" x14ac:dyDescent="0.2">
      <c r="A60" s="132">
        <v>19</v>
      </c>
      <c r="B60" s="133" t="s">
        <v>1355</v>
      </c>
      <c r="C60" s="176"/>
      <c r="E60" s="176"/>
      <c r="G60" s="135">
        <f>SUM(G61:G61)</f>
        <v>0</v>
      </c>
      <c r="H60" s="132">
        <f>QUOTIENT(SUM(I61:I61),60)+SUM(H61:H61)</f>
        <v>0</v>
      </c>
      <c r="I60" s="132">
        <f>MOD(SUM(I61:I61),60)</f>
        <v>0</v>
      </c>
      <c r="Q60" s="167">
        <v>30.687999999999999</v>
      </c>
      <c r="R60" s="168">
        <v>8760</v>
      </c>
      <c r="S60" s="169">
        <f>(R60-H60-I60/60)/R60</f>
        <v>1</v>
      </c>
      <c r="T60" s="167">
        <f>(H60+I60/60)*Q60</f>
        <v>0</v>
      </c>
      <c r="U60" s="170">
        <f>Q60*R60</f>
        <v>268826.88</v>
      </c>
    </row>
    <row r="61" spans="1:21" x14ac:dyDescent="0.2">
      <c r="C61" s="176"/>
      <c r="D61" s="185"/>
      <c r="E61" s="176"/>
      <c r="F61" s="185"/>
      <c r="O61" s="186"/>
    </row>
    <row r="62" spans="1:21" x14ac:dyDescent="0.2">
      <c r="A62" s="132">
        <v>20</v>
      </c>
      <c r="B62" s="133" t="s">
        <v>1356</v>
      </c>
      <c r="C62" s="176"/>
      <c r="E62" s="176"/>
      <c r="G62" s="135">
        <f>SUM(G63:G63)</f>
        <v>0</v>
      </c>
      <c r="H62" s="132">
        <f>QUOTIENT(SUM(I63:I63),60)+SUM(H63:H63)</f>
        <v>0</v>
      </c>
      <c r="I62" s="132">
        <f>MOD(SUM(I63:I63),60)</f>
        <v>0</v>
      </c>
      <c r="Q62" s="167">
        <v>30.687999999999999</v>
      </c>
      <c r="R62" s="168">
        <v>8760</v>
      </c>
      <c r="S62" s="169">
        <f>(R62-H62-I62/60)/R62</f>
        <v>1</v>
      </c>
      <c r="T62" s="167">
        <f>(H62+I62/60)*Q62</f>
        <v>0</v>
      </c>
      <c r="U62" s="170">
        <f>Q62*R62</f>
        <v>268826.88</v>
      </c>
    </row>
    <row r="63" spans="1:21" x14ac:dyDescent="0.2">
      <c r="C63" s="176"/>
      <c r="D63" s="185"/>
      <c r="E63" s="176"/>
      <c r="F63" s="185"/>
      <c r="O63" s="186"/>
    </row>
    <row r="64" spans="1:21" x14ac:dyDescent="0.2">
      <c r="A64" s="132">
        <v>21</v>
      </c>
      <c r="B64" s="133" t="s">
        <v>354</v>
      </c>
      <c r="C64" s="176"/>
      <c r="E64" s="176"/>
      <c r="G64" s="135">
        <f>SUM(G65:G69)</f>
        <v>6.5277777777777768E-2</v>
      </c>
      <c r="H64" s="132">
        <f>QUOTIENT(SUM(I65:I69),60)+SUM(H65:H69)</f>
        <v>1</v>
      </c>
      <c r="I64" s="132">
        <f>MOD(SUM(I65:I69),60)</f>
        <v>23</v>
      </c>
      <c r="Q64" s="167">
        <v>67.95</v>
      </c>
      <c r="R64" s="168">
        <v>8760</v>
      </c>
      <c r="S64" s="169">
        <f>(R64-H64-I64/60)/R64</f>
        <v>0.99984208523592089</v>
      </c>
      <c r="T64" s="167">
        <f>(H64+I64/60)*Q64</f>
        <v>93.997500000000002</v>
      </c>
      <c r="U64" s="170">
        <f>Q64*R64</f>
        <v>595242</v>
      </c>
    </row>
    <row r="65" spans="1:21" ht="128.25" x14ac:dyDescent="0.2">
      <c r="C65" s="242" t="s">
        <v>1573</v>
      </c>
      <c r="D65" s="243" t="s">
        <v>1649</v>
      </c>
      <c r="E65" s="242" t="s">
        <v>1573</v>
      </c>
      <c r="F65" s="243" t="s">
        <v>803</v>
      </c>
      <c r="G65" s="244">
        <f>F65-D65</f>
        <v>5.0000000000000044E-2</v>
      </c>
      <c r="H65" s="132">
        <v>1</v>
      </c>
      <c r="I65" s="132">
        <v>1</v>
      </c>
      <c r="O65" s="241" t="s">
        <v>1650</v>
      </c>
    </row>
    <row r="66" spans="1:21" ht="71.25" x14ac:dyDescent="0.2">
      <c r="C66" s="242" t="s">
        <v>2036</v>
      </c>
      <c r="D66" s="245" t="s">
        <v>776</v>
      </c>
      <c r="E66" s="242" t="s">
        <v>2036</v>
      </c>
      <c r="F66" s="244">
        <v>0.4458333333333333</v>
      </c>
      <c r="G66" s="244">
        <v>1.5277777777777724E-2</v>
      </c>
      <c r="H66" s="132">
        <v>0</v>
      </c>
      <c r="I66" s="132">
        <v>22</v>
      </c>
      <c r="O66" s="241" t="s">
        <v>2078</v>
      </c>
    </row>
    <row r="67" spans="1:21" x14ac:dyDescent="0.2">
      <c r="C67" s="242"/>
      <c r="D67" s="243"/>
      <c r="E67" s="242"/>
      <c r="F67" s="243"/>
      <c r="G67" s="244"/>
      <c r="O67" s="241"/>
    </row>
    <row r="68" spans="1:21" x14ac:dyDescent="0.2">
      <c r="C68" s="242"/>
      <c r="D68" s="243"/>
      <c r="E68" s="242"/>
      <c r="F68" s="243"/>
      <c r="G68" s="244"/>
      <c r="O68" s="241"/>
    </row>
    <row r="69" spans="1:21" x14ac:dyDescent="0.2">
      <c r="C69" s="242"/>
      <c r="D69" s="243"/>
      <c r="E69" s="242"/>
      <c r="F69" s="243"/>
      <c r="G69" s="244"/>
      <c r="O69" s="241"/>
    </row>
    <row r="70" spans="1:21" x14ac:dyDescent="0.2">
      <c r="A70" s="132">
        <v>22</v>
      </c>
      <c r="B70" s="133" t="s">
        <v>851</v>
      </c>
      <c r="C70" s="176"/>
      <c r="E70" s="176"/>
      <c r="G70" s="135">
        <f>SUM(G71:G71)</f>
        <v>5.5555555555556468E-3</v>
      </c>
      <c r="H70" s="132">
        <f>SUM(H71:H71)+QUOTIENT(SUM(I71:I71),60)</f>
        <v>0</v>
      </c>
      <c r="I70" s="132">
        <f>MOD(SUM(I71:I71),60)</f>
        <v>8</v>
      </c>
      <c r="Q70" s="167">
        <v>92.072000000000003</v>
      </c>
      <c r="R70" s="168">
        <v>8760</v>
      </c>
      <c r="S70" s="169">
        <f>(R70-H70-I70/60)/R70</f>
        <v>0.99998477929984786</v>
      </c>
      <c r="T70" s="167">
        <f>(H70+I70/60)*Q70</f>
        <v>12.276266666666666</v>
      </c>
      <c r="U70" s="170">
        <f>Q70*R70</f>
        <v>806550.72</v>
      </c>
    </row>
    <row r="71" spans="1:21" ht="43.5" x14ac:dyDescent="0.2">
      <c r="C71" s="234" t="s">
        <v>1698</v>
      </c>
      <c r="D71" s="246" t="s">
        <v>1281</v>
      </c>
      <c r="E71" s="234" t="s">
        <v>1698</v>
      </c>
      <c r="F71" s="235">
        <v>0.86597222222222225</v>
      </c>
      <c r="G71" s="235">
        <v>5.5555555555556468E-3</v>
      </c>
      <c r="H71" s="132">
        <v>0</v>
      </c>
      <c r="I71" s="132">
        <v>8</v>
      </c>
      <c r="O71" s="236" t="s">
        <v>2394</v>
      </c>
    </row>
    <row r="72" spans="1:21" x14ac:dyDescent="0.2">
      <c r="A72" s="132">
        <v>23</v>
      </c>
      <c r="B72" s="133" t="s">
        <v>852</v>
      </c>
      <c r="C72" s="176"/>
      <c r="E72" s="176"/>
      <c r="G72" s="135">
        <f>SUM(G73:G73)</f>
        <v>0</v>
      </c>
      <c r="H72" s="132">
        <f>SUM(H73:H73)+QUOTIENT(SUM(I73:I73),60)</f>
        <v>0</v>
      </c>
      <c r="I72" s="132">
        <f>MOD(SUM(I73:I73),60)</f>
        <v>0</v>
      </c>
      <c r="Q72" s="167">
        <v>92.072000000000003</v>
      </c>
      <c r="R72" s="168">
        <v>8760</v>
      </c>
      <c r="S72" s="169">
        <f>(R72-H72-I72/60)/R72</f>
        <v>1</v>
      </c>
      <c r="T72" s="167">
        <f>(H72+I72/60)*Q72</f>
        <v>0</v>
      </c>
      <c r="U72" s="170">
        <f>Q72*R72</f>
        <v>806550.72</v>
      </c>
    </row>
    <row r="73" spans="1:21" s="132" customFormat="1" x14ac:dyDescent="0.2">
      <c r="B73" s="133"/>
      <c r="C73" s="176"/>
      <c r="D73" s="183"/>
      <c r="E73" s="176"/>
      <c r="F73" s="182"/>
      <c r="G73" s="177"/>
      <c r="J73" s="174"/>
      <c r="K73" s="174"/>
      <c r="L73" s="174"/>
      <c r="M73" s="174"/>
      <c r="N73" s="183"/>
      <c r="O73" s="133"/>
      <c r="P73" s="139"/>
      <c r="Q73" s="167"/>
      <c r="R73" s="168"/>
      <c r="S73" s="169"/>
      <c r="T73" s="167"/>
      <c r="U73" s="170"/>
    </row>
    <row r="74" spans="1:21" x14ac:dyDescent="0.2">
      <c r="A74" s="132">
        <v>24</v>
      </c>
      <c r="B74" s="133" t="s">
        <v>853</v>
      </c>
      <c r="C74" s="176"/>
      <c r="E74" s="176"/>
      <c r="G74" s="135">
        <f>SUM(G75:G75)</f>
        <v>0</v>
      </c>
      <c r="H74" s="132">
        <f>SUM(H75:H75)+QUOTIENT(SUM(I75:I75),60)</f>
        <v>0</v>
      </c>
      <c r="I74" s="132">
        <f>MOD(SUM(I75:I75),60)</f>
        <v>0</v>
      </c>
      <c r="Q74" s="167">
        <v>93.46</v>
      </c>
      <c r="R74" s="168">
        <v>900</v>
      </c>
      <c r="S74" s="169">
        <f>(R74-H74-I74/60)/R74</f>
        <v>1</v>
      </c>
      <c r="T74" s="167">
        <f>(H74+I74/60)*Q74</f>
        <v>0</v>
      </c>
      <c r="U74" s="170">
        <f>Q74*R74</f>
        <v>84114</v>
      </c>
    </row>
    <row r="75" spans="1:21" x14ac:dyDescent="0.2">
      <c r="C75" s="187"/>
      <c r="D75" s="183"/>
      <c r="E75" s="187"/>
      <c r="F75" s="183"/>
      <c r="G75" s="177"/>
      <c r="O75" s="138"/>
    </row>
    <row r="76" spans="1:21" x14ac:dyDescent="0.2">
      <c r="A76" s="132">
        <v>25</v>
      </c>
      <c r="B76" s="133" t="s">
        <v>1388</v>
      </c>
      <c r="C76" s="176"/>
      <c r="E76" s="176"/>
      <c r="G76" s="135">
        <f>SUM(G77:G77)</f>
        <v>0</v>
      </c>
      <c r="H76" s="132">
        <f>SUM(H77:H77)+QUOTIENT(SUM(I77:I77),60)</f>
        <v>0</v>
      </c>
      <c r="I76" s="132">
        <f>MOD(SUM(I77:I77),60)</f>
        <v>0</v>
      </c>
      <c r="Q76" s="167">
        <v>37.04</v>
      </c>
      <c r="R76" s="168">
        <v>7860</v>
      </c>
      <c r="S76" s="169">
        <f>(R76-H76-I76/60)/R76</f>
        <v>1</v>
      </c>
      <c r="T76" s="167">
        <f>(H76+I76/60)*Q76</f>
        <v>0</v>
      </c>
      <c r="U76" s="170">
        <f>Q76*R76</f>
        <v>291134.39999999997</v>
      </c>
    </row>
    <row r="77" spans="1:21" x14ac:dyDescent="0.2">
      <c r="C77" s="187"/>
      <c r="D77" s="183"/>
      <c r="E77" s="187"/>
      <c r="F77" s="183"/>
      <c r="G77" s="177"/>
      <c r="O77" s="138"/>
    </row>
    <row r="78" spans="1:21" x14ac:dyDescent="0.2">
      <c r="A78" s="132">
        <v>26</v>
      </c>
      <c r="B78" s="133" t="s">
        <v>1389</v>
      </c>
      <c r="C78" s="176"/>
      <c r="E78" s="176"/>
      <c r="G78" s="135">
        <f>SUM(G79:G79)</f>
        <v>0</v>
      </c>
      <c r="H78" s="132">
        <f>SUM(H79:H79)+QUOTIENT(SUM(I79:I79),60)</f>
        <v>0</v>
      </c>
      <c r="I78" s="132">
        <f>MOD(SUM(I79:I79),60)</f>
        <v>0</v>
      </c>
      <c r="Q78" s="167">
        <v>59.53</v>
      </c>
      <c r="R78" s="168">
        <v>7860</v>
      </c>
      <c r="S78" s="169">
        <f>(R78-H78-I78/60)/R78</f>
        <v>1</v>
      </c>
      <c r="T78" s="167">
        <f>(H78+I78/60)*Q78</f>
        <v>0</v>
      </c>
      <c r="U78" s="170">
        <f>Q78*R78</f>
        <v>467905.8</v>
      </c>
    </row>
    <row r="79" spans="1:21" x14ac:dyDescent="0.2">
      <c r="C79" s="187"/>
      <c r="D79" s="183"/>
      <c r="E79" s="187"/>
      <c r="F79" s="183"/>
      <c r="G79" s="177"/>
      <c r="O79" s="138"/>
    </row>
    <row r="80" spans="1:21" x14ac:dyDescent="0.2">
      <c r="A80" s="132">
        <v>27</v>
      </c>
      <c r="B80" s="133" t="s">
        <v>1058</v>
      </c>
      <c r="C80" s="176"/>
      <c r="E80" s="176"/>
      <c r="G80" s="135">
        <f>SUM(G81:G81)</f>
        <v>0</v>
      </c>
      <c r="H80" s="132">
        <f>SUM(H81:H81)+QUOTIENT(SUM(I81:I81),60)</f>
        <v>0</v>
      </c>
      <c r="I80" s="132">
        <f>MOD(SUM(I81:I81),60)</f>
        <v>0</v>
      </c>
      <c r="Q80" s="167">
        <v>55.15</v>
      </c>
      <c r="R80" s="168">
        <v>8760</v>
      </c>
      <c r="S80" s="169">
        <f>(R80-H80-I80/60)/R80</f>
        <v>1</v>
      </c>
      <c r="T80" s="167">
        <f>(H80+I80/60)*Q80</f>
        <v>0</v>
      </c>
      <c r="U80" s="170">
        <f>Q80*R80</f>
        <v>483114</v>
      </c>
    </row>
    <row r="81" spans="1:21" x14ac:dyDescent="0.2">
      <c r="C81" s="176"/>
      <c r="D81" s="174"/>
      <c r="E81" s="176"/>
      <c r="F81" s="174"/>
      <c r="O81" s="188"/>
    </row>
    <row r="82" spans="1:21" x14ac:dyDescent="0.2">
      <c r="A82" s="132">
        <v>28</v>
      </c>
      <c r="B82" s="133" t="s">
        <v>1059</v>
      </c>
      <c r="C82" s="176"/>
      <c r="E82" s="176"/>
      <c r="G82" s="135">
        <f>SUM(G83:G83)</f>
        <v>0</v>
      </c>
      <c r="H82" s="132">
        <f>SUM(H83:H83)+QUOTIENT(SUM(I83:I83),60)</f>
        <v>0</v>
      </c>
      <c r="I82" s="132">
        <f>MOD(SUM(I83:I83),60)</f>
        <v>0</v>
      </c>
      <c r="Q82" s="167">
        <v>38.76</v>
      </c>
      <c r="R82" s="168">
        <v>8760</v>
      </c>
      <c r="S82" s="169">
        <f>(R82-H82-I82/60)/R82</f>
        <v>1</v>
      </c>
      <c r="T82" s="167">
        <f>(H82+I82/60)*Q82</f>
        <v>0</v>
      </c>
      <c r="U82" s="170">
        <f>Q82*R82</f>
        <v>339537.6</v>
      </c>
    </row>
    <row r="83" spans="1:21" s="132" customFormat="1" x14ac:dyDescent="0.2">
      <c r="B83" s="133"/>
      <c r="C83" s="176"/>
      <c r="D83" s="182"/>
      <c r="E83" s="176"/>
      <c r="F83" s="183"/>
      <c r="G83" s="177"/>
      <c r="J83" s="174"/>
      <c r="K83" s="174"/>
      <c r="L83" s="174"/>
      <c r="M83" s="174"/>
      <c r="N83" s="183"/>
      <c r="O83" s="133"/>
      <c r="P83" s="139"/>
      <c r="Q83" s="167"/>
      <c r="R83" s="168"/>
      <c r="S83" s="169"/>
      <c r="T83" s="167"/>
      <c r="U83" s="170"/>
    </row>
    <row r="84" spans="1:21" x14ac:dyDescent="0.2">
      <c r="A84" s="132">
        <v>29</v>
      </c>
      <c r="B84" s="133" t="s">
        <v>568</v>
      </c>
      <c r="C84" s="176"/>
      <c r="E84" s="176"/>
      <c r="G84" s="135">
        <f>SUM(G85:G85)</f>
        <v>0</v>
      </c>
      <c r="H84" s="132">
        <f>SUM(H85:H85)+QUOTIENT(SUM(I85:I85),60)</f>
        <v>0</v>
      </c>
      <c r="I84" s="132">
        <f>MOD(SUM(I85:I85),60)</f>
        <v>0</v>
      </c>
      <c r="Q84" s="167">
        <v>22.41</v>
      </c>
      <c r="R84" s="168">
        <v>8760</v>
      </c>
      <c r="S84" s="169">
        <f>(R84-H84-I84/60)/R84</f>
        <v>1</v>
      </c>
      <c r="T84" s="167">
        <f>(H84+I84/60)*Q84</f>
        <v>0</v>
      </c>
      <c r="U84" s="170">
        <f>Q84*R84</f>
        <v>196311.6</v>
      </c>
    </row>
    <row r="85" spans="1:21" s="132" customFormat="1" x14ac:dyDescent="0.2">
      <c r="B85" s="133"/>
      <c r="C85" s="176"/>
      <c r="D85" s="182"/>
      <c r="E85" s="176"/>
      <c r="F85" s="183"/>
      <c r="G85" s="177"/>
      <c r="J85" s="174"/>
      <c r="K85" s="174"/>
      <c r="L85" s="174"/>
      <c r="M85" s="174"/>
      <c r="N85" s="183"/>
      <c r="O85" s="133"/>
      <c r="P85" s="139"/>
      <c r="Q85" s="167"/>
      <c r="R85" s="168"/>
      <c r="S85" s="169"/>
      <c r="T85" s="167"/>
      <c r="U85" s="170"/>
    </row>
    <row r="86" spans="1:21" ht="45" x14ac:dyDescent="0.2">
      <c r="A86" s="132">
        <v>30</v>
      </c>
      <c r="B86" s="133" t="s">
        <v>346</v>
      </c>
      <c r="C86" s="176"/>
      <c r="E86" s="176"/>
      <c r="G86" s="135">
        <f>SUM(G87:G88)</f>
        <v>5.5555555555556468E-3</v>
      </c>
      <c r="H86" s="132">
        <f>SUM(H87:H88)+QUOTIENT(SUM(I87:I88),60)</f>
        <v>0</v>
      </c>
      <c r="I86" s="132">
        <f>MOD(SUM(I87:I88),60)</f>
        <v>16</v>
      </c>
      <c r="O86" s="133" t="s">
        <v>463</v>
      </c>
      <c r="Q86" s="167">
        <v>0.2</v>
      </c>
      <c r="R86" s="168">
        <v>8760</v>
      </c>
      <c r="S86" s="169">
        <f>(R86-H86-I86/60)/R86</f>
        <v>0.99996955859969561</v>
      </c>
      <c r="T86" s="167">
        <f>(H86+I86/60)*Q86</f>
        <v>5.3333333333333337E-2</v>
      </c>
      <c r="U86" s="170">
        <f>Q86*R86</f>
        <v>1752</v>
      </c>
    </row>
    <row r="87" spans="1:21" ht="43.5" x14ac:dyDescent="0.2">
      <c r="C87" s="234" t="s">
        <v>1698</v>
      </c>
      <c r="D87" s="246" t="s">
        <v>1281</v>
      </c>
      <c r="E87" s="234" t="s">
        <v>1698</v>
      </c>
      <c r="F87" s="235">
        <v>0.86597222222222225</v>
      </c>
      <c r="G87" s="235">
        <v>5.5555555555556468E-3</v>
      </c>
      <c r="H87" s="132">
        <v>0</v>
      </c>
      <c r="I87" s="132">
        <v>16</v>
      </c>
      <c r="O87" s="236" t="s">
        <v>2394</v>
      </c>
    </row>
    <row r="88" spans="1:21" x14ac:dyDescent="0.2">
      <c r="C88" s="187"/>
      <c r="D88" s="189"/>
      <c r="E88" s="187"/>
      <c r="F88" s="189"/>
      <c r="O88" s="138"/>
    </row>
    <row r="89" spans="1:21" x14ac:dyDescent="0.2">
      <c r="A89" s="132">
        <v>31</v>
      </c>
      <c r="B89" s="133" t="s">
        <v>355</v>
      </c>
      <c r="C89" s="176"/>
      <c r="E89" s="176"/>
      <c r="G89" s="135">
        <f>SUM(G90:G90)</f>
        <v>0</v>
      </c>
      <c r="H89" s="132">
        <f>SUM(H90:H90)+QUOTIENT(SUM(I90:I90),60)</f>
        <v>0</v>
      </c>
      <c r="I89" s="132">
        <f>MOD(SUM(I90:I90),60)</f>
        <v>0</v>
      </c>
      <c r="Q89" s="167">
        <v>24.76</v>
      </c>
      <c r="R89" s="168">
        <v>8760</v>
      </c>
      <c r="S89" s="169">
        <f>(R89-H89-I89/60)/R89</f>
        <v>1</v>
      </c>
      <c r="T89" s="167">
        <f>(H89+I89/60)*Q89</f>
        <v>0</v>
      </c>
      <c r="U89" s="170">
        <f>Q89*R89</f>
        <v>216897.6</v>
      </c>
    </row>
    <row r="90" spans="1:21" x14ac:dyDescent="0.2">
      <c r="C90" s="176"/>
      <c r="D90" s="183"/>
      <c r="E90" s="176"/>
      <c r="F90" s="183"/>
      <c r="G90" s="177"/>
    </row>
    <row r="91" spans="1:21" x14ac:dyDescent="0.2">
      <c r="A91" s="132">
        <v>32</v>
      </c>
      <c r="B91" s="133" t="s">
        <v>475</v>
      </c>
      <c r="C91" s="176"/>
      <c r="E91" s="176"/>
      <c r="G91" s="135">
        <f>SUM(G92:G94)</f>
        <v>3.1249999999999889E-2</v>
      </c>
      <c r="H91" s="132">
        <f>SUM(H92:H94)+QUOTIENT(SUM(I92:I94),60)</f>
        <v>0</v>
      </c>
      <c r="I91" s="132">
        <f>MOD(SUM(I92:I94),60)</f>
        <v>45</v>
      </c>
      <c r="Q91" s="167">
        <v>55.807000000000002</v>
      </c>
      <c r="R91" s="168">
        <v>8760</v>
      </c>
      <c r="S91" s="169">
        <f>(R91-H91-I91/60)/R91</f>
        <v>0.99991438356164386</v>
      </c>
      <c r="T91" s="167">
        <f>(H91+I91/60)*Q91</f>
        <v>41.855249999999998</v>
      </c>
      <c r="U91" s="170">
        <f>Q91*R91</f>
        <v>488869.32</v>
      </c>
    </row>
    <row r="92" spans="1:21" s="132" customFormat="1" ht="29.25" x14ac:dyDescent="0.2">
      <c r="B92" s="133"/>
      <c r="C92" s="242" t="s">
        <v>1641</v>
      </c>
      <c r="D92" s="243" t="s">
        <v>792</v>
      </c>
      <c r="E92" s="242" t="s">
        <v>1641</v>
      </c>
      <c r="F92" s="243" t="s">
        <v>1679</v>
      </c>
      <c r="G92" s="244">
        <v>2.2916666666666585E-2</v>
      </c>
      <c r="H92" s="132">
        <v>0</v>
      </c>
      <c r="I92" s="132">
        <v>33</v>
      </c>
      <c r="J92" s="174"/>
      <c r="K92" s="174"/>
      <c r="L92" s="174"/>
      <c r="M92" s="174"/>
      <c r="N92" s="183"/>
      <c r="O92" s="241" t="s">
        <v>2395</v>
      </c>
      <c r="P92" s="139"/>
      <c r="Q92" s="167"/>
      <c r="R92" s="168"/>
      <c r="S92" s="169"/>
      <c r="T92" s="167"/>
      <c r="U92" s="170"/>
    </row>
    <row r="93" spans="1:21" x14ac:dyDescent="0.2">
      <c r="C93" s="234" t="s">
        <v>1721</v>
      </c>
      <c r="D93" s="247" t="s">
        <v>1311</v>
      </c>
      <c r="E93" s="234" t="s">
        <v>1721</v>
      </c>
      <c r="F93" s="235">
        <v>0.47013888888888888</v>
      </c>
      <c r="G93" s="235">
        <v>8.3333333333333037E-3</v>
      </c>
      <c r="H93" s="132">
        <v>0</v>
      </c>
      <c r="I93" s="132">
        <v>12</v>
      </c>
      <c r="O93" s="236" t="s">
        <v>2396</v>
      </c>
    </row>
    <row r="94" spans="1:21" s="132" customFormat="1" x14ac:dyDescent="0.2">
      <c r="B94" s="133"/>
      <c r="C94" s="176"/>
      <c r="D94" s="182"/>
      <c r="E94" s="176"/>
      <c r="F94" s="183"/>
      <c r="G94" s="177"/>
      <c r="J94" s="174"/>
      <c r="K94" s="174"/>
      <c r="L94" s="174"/>
      <c r="M94" s="174"/>
      <c r="N94" s="183"/>
      <c r="O94" s="133"/>
      <c r="P94" s="139"/>
      <c r="Q94" s="167"/>
      <c r="R94" s="168"/>
      <c r="S94" s="169"/>
      <c r="T94" s="167"/>
      <c r="U94" s="170"/>
    </row>
    <row r="95" spans="1:21" x14ac:dyDescent="0.2">
      <c r="A95" s="132">
        <v>33</v>
      </c>
      <c r="B95" s="133" t="s">
        <v>476</v>
      </c>
      <c r="C95" s="176"/>
      <c r="E95" s="176"/>
      <c r="G95" s="135">
        <f>SUM(G96:G96)</f>
        <v>9.0277777777778012E-3</v>
      </c>
      <c r="H95" s="132">
        <f>SUM(H96:H96)+QUOTIENT(SUM(I96:I96),60)</f>
        <v>0</v>
      </c>
      <c r="I95" s="132">
        <f>MOD(SUM(I96:I96),60)</f>
        <v>13</v>
      </c>
      <c r="Q95" s="167">
        <v>47.466999999999999</v>
      </c>
      <c r="R95" s="168">
        <v>8760</v>
      </c>
      <c r="S95" s="169">
        <f>(R95-H95-I95/60)/R95</f>
        <v>0.99997526636225265</v>
      </c>
      <c r="T95" s="167">
        <f>(H95+I95/60)*Q95</f>
        <v>10.284516666666667</v>
      </c>
      <c r="U95" s="170">
        <f>Q95*R95</f>
        <v>415810.92</v>
      </c>
    </row>
    <row r="96" spans="1:21" x14ac:dyDescent="0.2">
      <c r="C96" s="234" t="s">
        <v>1721</v>
      </c>
      <c r="D96" s="247" t="s">
        <v>1311</v>
      </c>
      <c r="E96" s="234" t="s">
        <v>1721</v>
      </c>
      <c r="F96" s="235">
        <v>0.47083333333333338</v>
      </c>
      <c r="G96" s="235">
        <v>9.0277777777778012E-3</v>
      </c>
      <c r="H96" s="132">
        <v>0</v>
      </c>
      <c r="I96" s="132">
        <v>13</v>
      </c>
      <c r="O96" s="236" t="s">
        <v>2397</v>
      </c>
    </row>
    <row r="97" spans="1:21" x14ac:dyDescent="0.2">
      <c r="C97" s="176"/>
      <c r="D97" s="183"/>
      <c r="E97" s="176"/>
      <c r="F97" s="182"/>
      <c r="G97" s="177"/>
    </row>
    <row r="98" spans="1:21" x14ac:dyDescent="0.2">
      <c r="A98" s="132">
        <v>34</v>
      </c>
      <c r="B98" s="133" t="s">
        <v>811</v>
      </c>
      <c r="C98" s="176"/>
      <c r="E98" s="176"/>
      <c r="G98" s="135">
        <f>SUM(G99:G101)</f>
        <v>3.1944444444444386E-2</v>
      </c>
      <c r="H98" s="132">
        <f>SUM(H99:H101)+QUOTIENT(SUM(I99:I101),60)</f>
        <v>0</v>
      </c>
      <c r="I98" s="132">
        <f>MOD(SUM(I99:I101),60)</f>
        <v>46</v>
      </c>
      <c r="Q98" s="167">
        <v>20.218</v>
      </c>
      <c r="R98" s="168">
        <v>8760</v>
      </c>
      <c r="S98" s="169">
        <f>(R98-H98-I98/60)/R98</f>
        <v>0.99991248097412488</v>
      </c>
      <c r="T98" s="167">
        <f>(H98+I98/60)*Q98</f>
        <v>15.500466666666668</v>
      </c>
      <c r="U98" s="170">
        <f>Q98*R98</f>
        <v>177109.68</v>
      </c>
    </row>
    <row r="99" spans="1:21" s="132" customFormat="1" ht="29.25" x14ac:dyDescent="0.2">
      <c r="B99" s="133"/>
      <c r="C99" s="242" t="s">
        <v>1641</v>
      </c>
      <c r="D99" s="243" t="s">
        <v>792</v>
      </c>
      <c r="E99" s="242" t="s">
        <v>1641</v>
      </c>
      <c r="F99" s="243" t="s">
        <v>1679</v>
      </c>
      <c r="G99" s="244">
        <v>2.2916666666666585E-2</v>
      </c>
      <c r="H99" s="132">
        <v>0</v>
      </c>
      <c r="I99" s="132">
        <v>33</v>
      </c>
      <c r="J99" s="174"/>
      <c r="K99" s="174"/>
      <c r="L99" s="174"/>
      <c r="M99" s="174"/>
      <c r="N99" s="183"/>
      <c r="O99" s="241" t="s">
        <v>2395</v>
      </c>
      <c r="P99" s="139"/>
      <c r="Q99" s="167"/>
      <c r="R99" s="168"/>
      <c r="S99" s="169"/>
      <c r="T99" s="167"/>
      <c r="U99" s="170"/>
    </row>
    <row r="100" spans="1:21" x14ac:dyDescent="0.2">
      <c r="C100" s="234" t="s">
        <v>1721</v>
      </c>
      <c r="D100" s="247" t="s">
        <v>1311</v>
      </c>
      <c r="E100" s="234" t="s">
        <v>1721</v>
      </c>
      <c r="F100" s="235">
        <v>0.47083333333333338</v>
      </c>
      <c r="G100" s="235">
        <v>9.0277777777778012E-3</v>
      </c>
      <c r="H100" s="132">
        <v>0</v>
      </c>
      <c r="I100" s="132">
        <v>13</v>
      </c>
      <c r="O100" s="236" t="s">
        <v>2397</v>
      </c>
    </row>
    <row r="101" spans="1:21" x14ac:dyDescent="0.2">
      <c r="C101" s="176"/>
      <c r="D101" s="183"/>
      <c r="E101" s="176"/>
      <c r="F101" s="182"/>
      <c r="G101" s="177"/>
    </row>
    <row r="102" spans="1:21" s="132" customFormat="1" x14ac:dyDescent="0.2">
      <c r="A102" s="132">
        <v>35</v>
      </c>
      <c r="B102" s="133" t="s">
        <v>705</v>
      </c>
      <c r="C102" s="176"/>
      <c r="D102" s="164"/>
      <c r="E102" s="176"/>
      <c r="F102" s="164"/>
      <c r="G102" s="135">
        <f>SUM(G103:G105)</f>
        <v>0</v>
      </c>
      <c r="H102" s="132">
        <f>SUM(H103:H105)+QUOTIENT(SUM(I103:I105),60)</f>
        <v>0</v>
      </c>
      <c r="I102" s="132">
        <f>MOD(SUM(I103:I105),60)</f>
        <v>0</v>
      </c>
      <c r="N102" s="135"/>
      <c r="O102" s="133"/>
      <c r="P102" s="139"/>
      <c r="Q102" s="167">
        <v>87.17</v>
      </c>
      <c r="R102" s="168">
        <v>8760</v>
      </c>
      <c r="S102" s="169">
        <f>(R102-H102-I102/60)/R102</f>
        <v>1</v>
      </c>
      <c r="T102" s="167">
        <f>(H102+I102/60)*Q102</f>
        <v>0</v>
      </c>
      <c r="U102" s="170">
        <f>Q102*R102</f>
        <v>763609.20000000007</v>
      </c>
    </row>
    <row r="103" spans="1:21" s="132" customFormat="1" x14ac:dyDescent="0.2">
      <c r="B103" s="133"/>
      <c r="C103" s="176"/>
      <c r="D103" s="174"/>
      <c r="E103" s="176"/>
      <c r="F103" s="174"/>
      <c r="G103" s="173"/>
      <c r="N103" s="135"/>
      <c r="O103" s="190"/>
      <c r="P103" s="139"/>
      <c r="Q103" s="167"/>
      <c r="R103" s="168"/>
      <c r="S103" s="169"/>
      <c r="T103" s="167"/>
      <c r="U103" s="170"/>
    </row>
    <row r="104" spans="1:21" s="132" customFormat="1" x14ac:dyDescent="0.2">
      <c r="B104" s="133"/>
      <c r="C104" s="176"/>
      <c r="D104" s="174"/>
      <c r="E104" s="176"/>
      <c r="F104" s="174"/>
      <c r="G104" s="173"/>
      <c r="N104" s="135"/>
      <c r="O104" s="138"/>
      <c r="P104" s="139"/>
      <c r="Q104" s="167"/>
      <c r="R104" s="168"/>
      <c r="S104" s="169"/>
      <c r="T104" s="167"/>
      <c r="U104" s="170"/>
    </row>
    <row r="105" spans="1:21" s="132" customFormat="1" x14ac:dyDescent="0.2">
      <c r="B105" s="133"/>
      <c r="C105" s="176"/>
      <c r="D105" s="174"/>
      <c r="E105" s="176"/>
      <c r="F105" s="174"/>
      <c r="G105" s="173"/>
      <c r="N105" s="135"/>
      <c r="O105" s="133"/>
      <c r="P105" s="139"/>
      <c r="Q105" s="167"/>
      <c r="R105" s="168"/>
      <c r="S105" s="169"/>
      <c r="T105" s="167"/>
      <c r="U105" s="170"/>
    </row>
    <row r="106" spans="1:21" s="132" customFormat="1" x14ac:dyDescent="0.2">
      <c r="A106" s="132">
        <v>36</v>
      </c>
      <c r="B106" s="133" t="s">
        <v>706</v>
      </c>
      <c r="C106" s="176"/>
      <c r="D106" s="164"/>
      <c r="E106" s="176"/>
      <c r="F106" s="164"/>
      <c r="G106" s="135">
        <f>SUM(G107:G107)</f>
        <v>0</v>
      </c>
      <c r="H106" s="132">
        <f>SUM(H107:H107)+QUOTIENT(SUM(I107:I107),60)</f>
        <v>0</v>
      </c>
      <c r="I106" s="132">
        <f>MOD(SUM(I107:I107),60)</f>
        <v>0</v>
      </c>
      <c r="N106" s="135"/>
      <c r="O106" s="133"/>
      <c r="P106" s="139"/>
      <c r="Q106" s="167">
        <v>87.17</v>
      </c>
      <c r="R106" s="168">
        <v>8760</v>
      </c>
      <c r="S106" s="169">
        <f>(R106-H106-I106/60)/R106</f>
        <v>1</v>
      </c>
      <c r="T106" s="167">
        <f>(H106+I106/60)*Q106</f>
        <v>0</v>
      </c>
      <c r="U106" s="170">
        <f>Q106*R106</f>
        <v>763609.20000000007</v>
      </c>
    </row>
    <row r="107" spans="1:21" s="132" customFormat="1" x14ac:dyDescent="0.2">
      <c r="B107" s="133"/>
      <c r="C107" s="176"/>
      <c r="D107" s="174"/>
      <c r="E107" s="176"/>
      <c r="F107" s="174"/>
      <c r="G107" s="173"/>
      <c r="N107" s="135"/>
      <c r="O107" s="133"/>
      <c r="P107" s="139"/>
      <c r="Q107" s="167"/>
      <c r="R107" s="168"/>
      <c r="S107" s="169"/>
      <c r="T107" s="167"/>
      <c r="U107" s="170"/>
    </row>
    <row r="108" spans="1:21" s="132" customFormat="1" x14ac:dyDescent="0.2">
      <c r="A108" s="132">
        <v>37</v>
      </c>
      <c r="B108" s="133" t="s">
        <v>848</v>
      </c>
      <c r="C108" s="176"/>
      <c r="D108" s="164"/>
      <c r="E108" s="176"/>
      <c r="F108" s="164"/>
      <c r="G108" s="135">
        <f>SUM(G109:G109)</f>
        <v>0</v>
      </c>
      <c r="H108" s="132">
        <f>SUM(H109:H109)+QUOTIENT(SUM(I109:I109),60)</f>
        <v>0</v>
      </c>
      <c r="I108" s="132">
        <f>MOD(SUM(I109:I109),60)</f>
        <v>0</v>
      </c>
      <c r="N108" s="135"/>
      <c r="O108" s="133"/>
      <c r="P108" s="139"/>
      <c r="Q108" s="167">
        <v>134.13999999999999</v>
      </c>
      <c r="R108" s="168">
        <v>8760</v>
      </c>
      <c r="S108" s="169">
        <f>(R108-H108-I108/60)/R108</f>
        <v>1</v>
      </c>
      <c r="T108" s="167">
        <f>(H108+I108/60)*Q108</f>
        <v>0</v>
      </c>
      <c r="U108" s="170">
        <f>Q108*R108</f>
        <v>1175066.3999999999</v>
      </c>
    </row>
    <row r="109" spans="1:21" s="132" customFormat="1" x14ac:dyDescent="0.2">
      <c r="B109" s="133"/>
      <c r="C109" s="191"/>
      <c r="D109" s="174"/>
      <c r="E109" s="191"/>
      <c r="F109" s="174"/>
      <c r="G109" s="173"/>
      <c r="J109" s="174"/>
      <c r="K109" s="174"/>
      <c r="L109" s="174"/>
      <c r="M109" s="174"/>
      <c r="N109" s="174"/>
      <c r="O109" s="138"/>
      <c r="P109" s="139"/>
      <c r="Q109" s="167"/>
      <c r="R109" s="168"/>
      <c r="S109" s="169"/>
      <c r="T109" s="167"/>
      <c r="U109" s="170"/>
    </row>
    <row r="110" spans="1:21" x14ac:dyDescent="0.2">
      <c r="A110" s="132">
        <v>38</v>
      </c>
      <c r="B110" s="133" t="s">
        <v>850</v>
      </c>
      <c r="C110" s="176"/>
      <c r="E110" s="176"/>
      <c r="G110" s="135">
        <f>SUM(G111:G111)</f>
        <v>0</v>
      </c>
      <c r="H110" s="132">
        <f>SUM(H111:H111)+QUOTIENT(SUM(I111:I111),60)</f>
        <v>0</v>
      </c>
      <c r="I110" s="132">
        <f>MOD(SUM(I111:I111),60)</f>
        <v>0</v>
      </c>
      <c r="Q110" s="167">
        <v>136.47</v>
      </c>
      <c r="R110" s="168">
        <v>8760</v>
      </c>
      <c r="S110" s="169">
        <f>(R110-H110-I110/60)/R110</f>
        <v>1</v>
      </c>
      <c r="T110" s="167">
        <f>(H110+I110/60)*Q110</f>
        <v>0</v>
      </c>
      <c r="U110" s="170">
        <f>Q110*R110</f>
        <v>1195477.2</v>
      </c>
    </row>
    <row r="111" spans="1:21" s="132" customFormat="1" x14ac:dyDescent="0.2">
      <c r="B111" s="133"/>
      <c r="C111" s="191"/>
      <c r="D111" s="174"/>
      <c r="E111" s="191"/>
      <c r="F111" s="174"/>
      <c r="G111" s="173"/>
      <c r="J111" s="174"/>
      <c r="K111" s="174"/>
      <c r="L111" s="174"/>
      <c r="M111" s="174"/>
      <c r="N111" s="174"/>
      <c r="O111" s="138"/>
      <c r="P111" s="139"/>
      <c r="Q111" s="167"/>
      <c r="R111" s="168"/>
      <c r="S111" s="169"/>
      <c r="T111" s="167"/>
      <c r="U111" s="170"/>
    </row>
    <row r="112" spans="1:21" x14ac:dyDescent="0.2">
      <c r="A112" s="132">
        <v>39</v>
      </c>
      <c r="B112" s="133" t="s">
        <v>849</v>
      </c>
      <c r="C112" s="176"/>
      <c r="E112" s="176"/>
      <c r="G112" s="135">
        <f>SUM(G113:G113)</f>
        <v>0</v>
      </c>
      <c r="H112" s="132">
        <f>SUM(H113:H113)+QUOTIENT(SUM(I113:I113),60)</f>
        <v>0</v>
      </c>
      <c r="I112" s="132">
        <f>MOD(SUM(I113:I113),60)</f>
        <v>0</v>
      </c>
      <c r="Q112" s="167">
        <v>69</v>
      </c>
      <c r="R112" s="168">
        <v>8760</v>
      </c>
      <c r="S112" s="169">
        <f>(R112-H112-I112/60)/R112</f>
        <v>1</v>
      </c>
      <c r="T112" s="167">
        <f>(H112+I112/60)*Q112</f>
        <v>0</v>
      </c>
      <c r="U112" s="170">
        <f>Q112*R112</f>
        <v>604440</v>
      </c>
    </row>
    <row r="113" spans="1:21" x14ac:dyDescent="0.2">
      <c r="C113" s="176"/>
      <c r="D113" s="174"/>
      <c r="E113" s="176"/>
      <c r="F113" s="174"/>
      <c r="O113" s="138"/>
    </row>
    <row r="114" spans="1:21" x14ac:dyDescent="0.2">
      <c r="A114" s="132">
        <v>40</v>
      </c>
      <c r="B114" s="133" t="s">
        <v>6</v>
      </c>
      <c r="C114" s="176"/>
      <c r="D114" s="182"/>
      <c r="E114" s="176"/>
      <c r="F114" s="182"/>
      <c r="G114" s="135">
        <f>SUM(G115:G116)</f>
        <v>0</v>
      </c>
      <c r="H114" s="132">
        <f>QUOTIENT(SUM(I115:I116),60)+SUM(H115:H116)</f>
        <v>0</v>
      </c>
      <c r="I114" s="132">
        <f>MOD(SUM(I115:I116),60)</f>
        <v>0</v>
      </c>
      <c r="Q114" s="167">
        <v>68.58</v>
      </c>
      <c r="R114" s="168">
        <v>8760</v>
      </c>
      <c r="S114" s="169">
        <f>(R114-H114-I114/60)/R114</f>
        <v>1</v>
      </c>
      <c r="T114" s="167">
        <f>(H114+I114/60)*Q114</f>
        <v>0</v>
      </c>
      <c r="U114" s="170">
        <f>Q114*R114</f>
        <v>600760.79999999993</v>
      </c>
    </row>
    <row r="115" spans="1:21" x14ac:dyDescent="0.2">
      <c r="C115" s="176"/>
      <c r="D115" s="174"/>
      <c r="E115" s="176"/>
      <c r="F115" s="192"/>
      <c r="O115" s="138"/>
    </row>
    <row r="116" spans="1:21" x14ac:dyDescent="0.2">
      <c r="C116" s="176"/>
      <c r="D116" s="174"/>
      <c r="E116" s="176"/>
      <c r="F116" s="174"/>
      <c r="O116" s="138"/>
    </row>
    <row r="117" spans="1:21" x14ac:dyDescent="0.2">
      <c r="A117" s="132">
        <v>41</v>
      </c>
      <c r="B117" s="133" t="s">
        <v>351</v>
      </c>
      <c r="C117" s="176"/>
      <c r="E117" s="176"/>
      <c r="G117" s="135">
        <f>SUM(G118:G118)</f>
        <v>1.6666666666666666E-2</v>
      </c>
      <c r="H117" s="132">
        <f>SUM(H118:H118)+QUOTIENT(SUM(I118:I118),60)</f>
        <v>0</v>
      </c>
      <c r="I117" s="132">
        <f>MOD(SUM(I118:I118),60)</f>
        <v>24</v>
      </c>
      <c r="Q117" s="167">
        <v>15</v>
      </c>
      <c r="R117" s="168">
        <v>8760</v>
      </c>
      <c r="S117" s="169">
        <f>(R117-H117-I117/60)/R117</f>
        <v>0.99995433789954347</v>
      </c>
      <c r="T117" s="167">
        <f>(H117+I117/60)*Q117</f>
        <v>6</v>
      </c>
      <c r="U117" s="170">
        <f>Q117*R117</f>
        <v>131400</v>
      </c>
    </row>
    <row r="118" spans="1:21" ht="57" x14ac:dyDescent="0.2">
      <c r="C118" s="248" t="s">
        <v>1453</v>
      </c>
      <c r="D118" s="249" t="s">
        <v>1237</v>
      </c>
      <c r="E118" s="248" t="s">
        <v>1453</v>
      </c>
      <c r="F118" s="250" t="s">
        <v>797</v>
      </c>
      <c r="G118" s="235">
        <v>1.6666666666666666E-2</v>
      </c>
      <c r="H118" s="132">
        <v>0</v>
      </c>
      <c r="I118" s="132">
        <v>24</v>
      </c>
      <c r="O118" s="236" t="s">
        <v>1519</v>
      </c>
    </row>
    <row r="119" spans="1:21" x14ac:dyDescent="0.2">
      <c r="A119" s="132">
        <v>42</v>
      </c>
      <c r="B119" s="133" t="s">
        <v>1053</v>
      </c>
      <c r="C119" s="176"/>
      <c r="E119" s="176"/>
      <c r="G119" s="135">
        <f>SUM(G120:G121)</f>
        <v>8.819444444444445E-2</v>
      </c>
      <c r="H119" s="132">
        <f>SUM(H120:H121)+QUOTIENT(SUM(I120:I121),60)</f>
        <v>0</v>
      </c>
      <c r="I119" s="132">
        <f>MOD(SUM(I120:I121),60)</f>
        <v>25</v>
      </c>
      <c r="Q119" s="167">
        <v>4.32</v>
      </c>
      <c r="R119" s="168">
        <v>8760</v>
      </c>
      <c r="S119" s="169">
        <f>(R119-H119-I119/60)/R119</f>
        <v>0.99995243531202438</v>
      </c>
      <c r="T119" s="167">
        <f>(H119+I119/60)*Q119</f>
        <v>1.8000000000000003</v>
      </c>
      <c r="U119" s="170">
        <f>Q119*R119</f>
        <v>37843.200000000004</v>
      </c>
    </row>
    <row r="120" spans="1:21" x14ac:dyDescent="0.2">
      <c r="C120" s="248" t="s">
        <v>1453</v>
      </c>
      <c r="D120" s="250" t="s">
        <v>786</v>
      </c>
      <c r="E120" s="248" t="s">
        <v>1453</v>
      </c>
      <c r="F120" s="250" t="s">
        <v>1447</v>
      </c>
      <c r="G120" s="235">
        <v>8.819444444444445E-2</v>
      </c>
      <c r="H120" s="132">
        <v>0</v>
      </c>
      <c r="I120" s="132">
        <v>25</v>
      </c>
      <c r="O120" s="236" t="s">
        <v>1518</v>
      </c>
    </row>
    <row r="121" spans="1:21" x14ac:dyDescent="0.2">
      <c r="C121" s="176"/>
      <c r="D121" s="174"/>
      <c r="E121" s="176"/>
      <c r="F121" s="174"/>
    </row>
    <row r="122" spans="1:21" x14ac:dyDescent="0.2">
      <c r="A122" s="132">
        <v>43</v>
      </c>
      <c r="B122" s="133" t="s">
        <v>1054</v>
      </c>
      <c r="C122" s="176"/>
      <c r="E122" s="176"/>
      <c r="G122" s="135">
        <f>SUM(G123:G124)</f>
        <v>0</v>
      </c>
      <c r="H122" s="132">
        <f>SUM(H123:H124)+QUOTIENT(SUM(I123:I124),60)</f>
        <v>0</v>
      </c>
      <c r="I122" s="132">
        <f>MOD(SUM(I123:I124),60)</f>
        <v>0</v>
      </c>
      <c r="Q122" s="167">
        <v>10.754</v>
      </c>
      <c r="R122" s="168">
        <v>8760</v>
      </c>
      <c r="S122" s="169">
        <f>(R122-H122-I122/60)/R122</f>
        <v>1</v>
      </c>
      <c r="T122" s="167">
        <f>(H122+I122/60)*Q122</f>
        <v>0</v>
      </c>
      <c r="U122" s="170">
        <f>Q122*R122</f>
        <v>94205.04</v>
      </c>
    </row>
    <row r="123" spans="1:21" x14ac:dyDescent="0.2">
      <c r="C123" s="176"/>
      <c r="D123" s="174"/>
      <c r="E123" s="176"/>
      <c r="F123" s="174"/>
    </row>
    <row r="124" spans="1:21" x14ac:dyDescent="0.2">
      <c r="C124" s="176"/>
      <c r="D124" s="174"/>
      <c r="E124" s="176"/>
      <c r="F124" s="174"/>
    </row>
    <row r="125" spans="1:21" x14ac:dyDescent="0.2">
      <c r="A125" s="132">
        <v>44</v>
      </c>
      <c r="B125" s="133" t="s">
        <v>442</v>
      </c>
      <c r="C125" s="176"/>
      <c r="E125" s="176"/>
      <c r="G125" s="135">
        <f>SUM(G126:G127)</f>
        <v>9.2361111111111116E-2</v>
      </c>
      <c r="H125" s="132">
        <f>SUM(H126:H127)+QUOTIENT(SUM(I126:I127),60)</f>
        <v>0</v>
      </c>
      <c r="I125" s="132">
        <f>MOD(SUM(I126:I127),60)</f>
        <v>24</v>
      </c>
      <c r="Q125" s="167">
        <v>9.3000000000000007</v>
      </c>
      <c r="R125" s="168">
        <v>8760</v>
      </c>
      <c r="S125" s="169">
        <f>(R125-H125-I125/60)/R125</f>
        <v>0.99995433789954347</v>
      </c>
      <c r="T125" s="167">
        <f>(H125+I125/60)*Q125</f>
        <v>3.7200000000000006</v>
      </c>
      <c r="U125" s="170">
        <f>Q125*R125</f>
        <v>81468</v>
      </c>
    </row>
    <row r="126" spans="1:21" ht="57" x14ac:dyDescent="0.2">
      <c r="C126" s="248" t="s">
        <v>1453</v>
      </c>
      <c r="D126" s="249" t="s">
        <v>1237</v>
      </c>
      <c r="E126" s="248" t="s">
        <v>1453</v>
      </c>
      <c r="F126" s="250" t="s">
        <v>1041</v>
      </c>
      <c r="G126" s="235">
        <v>9.2361111111111116E-2</v>
      </c>
      <c r="H126" s="132">
        <v>0</v>
      </c>
      <c r="I126" s="132">
        <v>24</v>
      </c>
      <c r="O126" s="236" t="s">
        <v>1520</v>
      </c>
    </row>
    <row r="127" spans="1:21" x14ac:dyDescent="0.2">
      <c r="C127" s="176"/>
      <c r="D127" s="174"/>
      <c r="E127" s="176"/>
      <c r="F127" s="174"/>
    </row>
    <row r="128" spans="1:21" x14ac:dyDescent="0.2">
      <c r="A128" s="132">
        <v>45</v>
      </c>
      <c r="B128" s="133" t="s">
        <v>443</v>
      </c>
      <c r="C128" s="176"/>
      <c r="E128" s="176"/>
      <c r="G128" s="135">
        <f>SUM(G129:G130)</f>
        <v>9.2361111111111116E-2</v>
      </c>
      <c r="H128" s="132">
        <f>SUM(H129:H130)+QUOTIENT(SUM(I129:I130),60)</f>
        <v>0</v>
      </c>
      <c r="I128" s="132">
        <f>MOD(SUM(I129:I130),60)</f>
        <v>24</v>
      </c>
      <c r="Q128" s="167">
        <v>9.3000000000000007</v>
      </c>
      <c r="R128" s="168">
        <v>8760</v>
      </c>
      <c r="S128" s="169">
        <f>(R128-H128-I128/60)/R128</f>
        <v>0.99995433789954347</v>
      </c>
      <c r="T128" s="167">
        <f>(H128+I128/60)*Q128</f>
        <v>3.7200000000000006</v>
      </c>
      <c r="U128" s="170">
        <f>Q128*R128</f>
        <v>81468</v>
      </c>
    </row>
    <row r="129" spans="1:21" ht="57" x14ac:dyDescent="0.2">
      <c r="C129" s="248" t="s">
        <v>1453</v>
      </c>
      <c r="D129" s="249" t="s">
        <v>1237</v>
      </c>
      <c r="E129" s="248" t="s">
        <v>1453</v>
      </c>
      <c r="F129" s="250" t="s">
        <v>1041</v>
      </c>
      <c r="G129" s="235">
        <v>9.2361111111111116E-2</v>
      </c>
      <c r="H129" s="132">
        <v>0</v>
      </c>
      <c r="I129" s="132">
        <v>24</v>
      </c>
      <c r="O129" s="236" t="s">
        <v>1520</v>
      </c>
    </row>
    <row r="130" spans="1:21" s="132" customFormat="1" x14ac:dyDescent="0.2">
      <c r="B130" s="133"/>
      <c r="C130" s="176"/>
      <c r="D130" s="182"/>
      <c r="E130" s="176"/>
      <c r="F130" s="183"/>
      <c r="G130" s="177"/>
      <c r="J130" s="174"/>
      <c r="K130" s="174"/>
      <c r="L130" s="174"/>
      <c r="M130" s="174"/>
      <c r="N130" s="183"/>
      <c r="O130" s="133"/>
      <c r="P130" s="139"/>
      <c r="Q130" s="167"/>
      <c r="R130" s="168"/>
      <c r="S130" s="169"/>
      <c r="T130" s="167"/>
      <c r="U130" s="170"/>
    </row>
    <row r="131" spans="1:21" x14ac:dyDescent="0.2">
      <c r="A131" s="132">
        <v>46</v>
      </c>
      <c r="B131" s="133" t="s">
        <v>854</v>
      </c>
      <c r="C131" s="176"/>
      <c r="E131" s="176"/>
      <c r="G131" s="135">
        <f>SUM(G132:G133)</f>
        <v>0</v>
      </c>
      <c r="H131" s="132">
        <f>SUM(H132:H133)+QUOTIENT(SUM(I132:I133),60)</f>
        <v>0</v>
      </c>
      <c r="I131" s="132">
        <f>MOD(SUM(I132:I133),60)</f>
        <v>0</v>
      </c>
      <c r="Q131" s="167">
        <v>15.335000000000001</v>
      </c>
      <c r="R131" s="168">
        <v>8760</v>
      </c>
      <c r="S131" s="169">
        <f>(R131-H131-I131/60)/R131</f>
        <v>1</v>
      </c>
      <c r="T131" s="167">
        <f>(H131+I131/60)*Q131</f>
        <v>0</v>
      </c>
      <c r="U131" s="170">
        <f>Q131*R131</f>
        <v>134334.6</v>
      </c>
    </row>
    <row r="132" spans="1:21" x14ac:dyDescent="0.2">
      <c r="C132" s="176"/>
      <c r="D132" s="174"/>
      <c r="E132" s="176"/>
      <c r="F132" s="174"/>
    </row>
    <row r="133" spans="1:21" x14ac:dyDescent="0.2">
      <c r="C133" s="176"/>
      <c r="E133" s="176"/>
      <c r="G133" s="135"/>
    </row>
    <row r="134" spans="1:21" x14ac:dyDescent="0.2">
      <c r="A134" s="132">
        <v>47</v>
      </c>
      <c r="B134" s="133" t="s">
        <v>855</v>
      </c>
      <c r="C134" s="176"/>
      <c r="E134" s="176"/>
      <c r="G134" s="135">
        <f>SUM(G135:G135)</f>
        <v>0</v>
      </c>
      <c r="H134" s="132">
        <f>SUM(H135:H135)+QUOTIENT(SUM(I135:I135),60)</f>
        <v>0</v>
      </c>
      <c r="I134" s="132">
        <f>MOD(SUM(I135:I135),60)</f>
        <v>0</v>
      </c>
      <c r="Q134" s="167">
        <v>15.335000000000001</v>
      </c>
      <c r="R134" s="168">
        <v>8760</v>
      </c>
      <c r="S134" s="169">
        <f>(R134-H134-I134/60)/R134</f>
        <v>1</v>
      </c>
      <c r="T134" s="167">
        <f>(H134+I134/60)*Q134</f>
        <v>0</v>
      </c>
      <c r="U134" s="170">
        <f>Q134*R134</f>
        <v>134334.6</v>
      </c>
    </row>
    <row r="135" spans="1:21" x14ac:dyDescent="0.2">
      <c r="C135" s="176"/>
      <c r="D135" s="174"/>
      <c r="E135" s="176"/>
      <c r="F135" s="174"/>
    </row>
    <row r="136" spans="1:21" s="132" customFormat="1" x14ac:dyDescent="0.2">
      <c r="A136" s="132">
        <v>48</v>
      </c>
      <c r="B136" s="133" t="s">
        <v>440</v>
      </c>
      <c r="C136" s="176"/>
      <c r="D136" s="193"/>
      <c r="E136" s="176"/>
      <c r="F136" s="194"/>
      <c r="G136" s="135">
        <f>SUM(G137:G141)</f>
        <v>0.16388888888888886</v>
      </c>
      <c r="H136" s="132">
        <f>SUM(H137:H141)+QUOTIENT(SUM(I137:I141),60)</f>
        <v>15</v>
      </c>
      <c r="I136" s="132">
        <f>MOD(SUM(I137:I141),60)</f>
        <v>27</v>
      </c>
      <c r="N136" s="135"/>
      <c r="O136" s="133"/>
      <c r="P136" s="139"/>
      <c r="Q136" s="167">
        <v>20.507000000000001</v>
      </c>
      <c r="R136" s="168">
        <v>8760</v>
      </c>
      <c r="S136" s="169">
        <f>(R136-H136-I136/60)/R136</f>
        <v>0.99823630136986297</v>
      </c>
      <c r="T136" s="167">
        <f>(H136+I136/60)*Q136</f>
        <v>316.83314999999999</v>
      </c>
      <c r="U136" s="170">
        <f>Q136*R136</f>
        <v>179641.32</v>
      </c>
    </row>
    <row r="137" spans="1:21" s="132" customFormat="1" x14ac:dyDescent="0.2">
      <c r="B137" s="133"/>
      <c r="C137" s="249" t="s">
        <v>1739</v>
      </c>
      <c r="D137" s="235">
        <v>0.19097222222222221</v>
      </c>
      <c r="E137" s="249" t="s">
        <v>1739</v>
      </c>
      <c r="F137" s="235">
        <v>0.22222222222222221</v>
      </c>
      <c r="G137" s="262">
        <v>3.125E-2</v>
      </c>
      <c r="H137" s="132">
        <v>0</v>
      </c>
      <c r="I137" s="132">
        <v>45</v>
      </c>
      <c r="N137" s="135"/>
      <c r="O137" s="265" t="s">
        <v>1785</v>
      </c>
      <c r="P137" s="139"/>
      <c r="Q137" s="167"/>
      <c r="R137" s="168"/>
      <c r="S137" s="169"/>
      <c r="T137" s="167"/>
      <c r="U137" s="170"/>
    </row>
    <row r="138" spans="1:21" s="132" customFormat="1" x14ac:dyDescent="0.2">
      <c r="B138" s="133"/>
      <c r="C138" s="234" t="s">
        <v>1767</v>
      </c>
      <c r="D138" s="246" t="s">
        <v>1774</v>
      </c>
      <c r="E138" s="234" t="s">
        <v>1767</v>
      </c>
      <c r="F138" s="235">
        <v>0.84097222222222223</v>
      </c>
      <c r="G138" s="235">
        <v>4.166666666666663E-2</v>
      </c>
      <c r="H138" s="132">
        <v>1</v>
      </c>
      <c r="I138" s="132">
        <v>0</v>
      </c>
      <c r="N138" s="135"/>
      <c r="O138" s="265" t="s">
        <v>1792</v>
      </c>
      <c r="P138" s="139"/>
      <c r="Q138" s="167"/>
      <c r="R138" s="168"/>
      <c r="S138" s="169"/>
      <c r="T138" s="167"/>
      <c r="U138" s="170"/>
    </row>
    <row r="139" spans="1:21" s="132" customFormat="1" ht="58.5" x14ac:dyDescent="0.2">
      <c r="B139" s="133"/>
      <c r="C139" s="251" t="s">
        <v>2366</v>
      </c>
      <c r="D139" s="252">
        <v>0.52847222222222223</v>
      </c>
      <c r="E139" s="251" t="s">
        <v>2366</v>
      </c>
      <c r="F139" s="172">
        <v>0.61944444444444446</v>
      </c>
      <c r="G139" s="172">
        <v>9.0972222222222232E-2</v>
      </c>
      <c r="H139" s="132">
        <v>1</v>
      </c>
      <c r="I139" s="132">
        <v>42</v>
      </c>
      <c r="N139" s="135"/>
      <c r="O139" s="188" t="s">
        <v>2398</v>
      </c>
      <c r="P139" s="139"/>
      <c r="Q139" s="167"/>
      <c r="R139" s="168"/>
      <c r="S139" s="169"/>
      <c r="T139" s="167"/>
      <c r="U139" s="170"/>
    </row>
    <row r="140" spans="1:21" s="132" customFormat="1" ht="30" x14ac:dyDescent="0.2">
      <c r="B140" s="133" t="s">
        <v>418</v>
      </c>
      <c r="C140" s="176"/>
      <c r="D140" s="182"/>
      <c r="E140" s="176"/>
      <c r="F140" s="183"/>
      <c r="G140" s="177"/>
      <c r="H140" s="132">
        <v>12</v>
      </c>
      <c r="I140" s="132">
        <v>0</v>
      </c>
      <c r="J140" s="174"/>
      <c r="K140" s="174"/>
      <c r="L140" s="174"/>
      <c r="M140" s="174"/>
      <c r="N140" s="183"/>
      <c r="O140" s="133"/>
      <c r="P140" s="139"/>
      <c r="Q140" s="167"/>
      <c r="R140" s="168"/>
      <c r="S140" s="169"/>
      <c r="T140" s="167"/>
      <c r="U140" s="170"/>
    </row>
    <row r="141" spans="1:21" s="132" customFormat="1" x14ac:dyDescent="0.2">
      <c r="B141" s="133"/>
      <c r="C141" s="176"/>
      <c r="D141" s="174"/>
      <c r="E141" s="176"/>
      <c r="F141" s="174"/>
      <c r="G141" s="173"/>
      <c r="N141" s="135"/>
      <c r="O141" s="133"/>
      <c r="P141" s="139"/>
      <c r="Q141" s="167"/>
      <c r="R141" s="168"/>
      <c r="S141" s="169"/>
      <c r="T141" s="167"/>
      <c r="U141" s="170"/>
    </row>
    <row r="142" spans="1:21" s="132" customFormat="1" x14ac:dyDescent="0.2">
      <c r="A142" s="132">
        <v>49</v>
      </c>
      <c r="B142" s="133" t="s">
        <v>441</v>
      </c>
      <c r="C142" s="176"/>
      <c r="D142" s="193"/>
      <c r="E142" s="176"/>
      <c r="F142" s="194"/>
      <c r="G142" s="135">
        <f>SUM(G143:G147)</f>
        <v>0.18263888888888885</v>
      </c>
      <c r="H142" s="132">
        <f>SUM(H143:H147)+QUOTIENT(SUM(I143:I147),60)</f>
        <v>14</v>
      </c>
      <c r="I142" s="132">
        <f>MOD(SUM(I143:I147),60)</f>
        <v>56</v>
      </c>
      <c r="N142" s="135"/>
      <c r="O142" s="133"/>
      <c r="P142" s="139"/>
      <c r="Q142" s="167">
        <v>20.507000000000001</v>
      </c>
      <c r="R142" s="168">
        <v>8760</v>
      </c>
      <c r="S142" s="169">
        <f>(R142-H142-I142/60)/R142</f>
        <v>0.99829528158295289</v>
      </c>
      <c r="T142" s="167">
        <f>(H142+I142/60)*Q142</f>
        <v>306.23786666666672</v>
      </c>
      <c r="U142" s="170">
        <f>Q142*R142</f>
        <v>179641.32</v>
      </c>
    </row>
    <row r="143" spans="1:21" s="132" customFormat="1" x14ac:dyDescent="0.2">
      <c r="B143" s="133"/>
      <c r="C143" s="234" t="s">
        <v>1767</v>
      </c>
      <c r="D143" s="253" t="s">
        <v>1774</v>
      </c>
      <c r="E143" s="234" t="s">
        <v>1767</v>
      </c>
      <c r="F143" s="235">
        <v>0.84027777777777779</v>
      </c>
      <c r="G143" s="235">
        <v>4.0972222222222188E-2</v>
      </c>
      <c r="H143" s="132">
        <v>0</v>
      </c>
      <c r="I143" s="132">
        <v>59</v>
      </c>
      <c r="N143" s="135"/>
      <c r="O143" s="265" t="s">
        <v>1792</v>
      </c>
      <c r="P143" s="139"/>
      <c r="Q143" s="167"/>
      <c r="R143" s="168"/>
      <c r="S143" s="169"/>
      <c r="T143" s="167"/>
      <c r="U143" s="170"/>
    </row>
    <row r="144" spans="1:21" s="132" customFormat="1" ht="58.5" x14ac:dyDescent="0.2">
      <c r="B144" s="133"/>
      <c r="C144" s="198" t="s">
        <v>2346</v>
      </c>
      <c r="D144" s="172">
        <v>0.49791666666666662</v>
      </c>
      <c r="E144" s="198" t="s">
        <v>2346</v>
      </c>
      <c r="F144" s="172">
        <v>0.56874999999999998</v>
      </c>
      <c r="G144" s="172">
        <v>7.0833333333333359E-2</v>
      </c>
      <c r="H144" s="132">
        <v>0</v>
      </c>
      <c r="I144" s="132">
        <v>15</v>
      </c>
      <c r="N144" s="135"/>
      <c r="O144" s="188" t="s">
        <v>2399</v>
      </c>
      <c r="P144" s="139"/>
      <c r="Q144" s="167"/>
      <c r="R144" s="168"/>
      <c r="S144" s="169"/>
      <c r="T144" s="167"/>
      <c r="U144" s="170"/>
    </row>
    <row r="145" spans="1:21" s="132" customFormat="1" ht="58.5" x14ac:dyDescent="0.2">
      <c r="B145" s="133"/>
      <c r="C145" s="251" t="s">
        <v>2366</v>
      </c>
      <c r="D145" s="252">
        <v>0.52847222222222223</v>
      </c>
      <c r="E145" s="251" t="s">
        <v>2366</v>
      </c>
      <c r="F145" s="172">
        <v>0.59930555555555554</v>
      </c>
      <c r="G145" s="172">
        <v>7.0833333333333304E-2</v>
      </c>
      <c r="H145" s="132">
        <v>1</v>
      </c>
      <c r="I145" s="132">
        <v>42</v>
      </c>
      <c r="N145" s="135"/>
      <c r="O145" s="188" t="s">
        <v>2400</v>
      </c>
      <c r="P145" s="139"/>
      <c r="Q145" s="167"/>
      <c r="R145" s="168"/>
      <c r="S145" s="169"/>
      <c r="T145" s="167"/>
      <c r="U145" s="170"/>
    </row>
    <row r="146" spans="1:21" s="132" customFormat="1" ht="30" x14ac:dyDescent="0.2">
      <c r="B146" s="133" t="s">
        <v>418</v>
      </c>
      <c r="C146" s="176"/>
      <c r="D146" s="182"/>
      <c r="E146" s="176"/>
      <c r="F146" s="183"/>
      <c r="G146" s="177"/>
      <c r="H146" s="132">
        <v>12</v>
      </c>
      <c r="I146" s="132">
        <v>0</v>
      </c>
      <c r="J146" s="174"/>
      <c r="K146" s="174"/>
      <c r="L146" s="174"/>
      <c r="M146" s="174"/>
      <c r="N146" s="183"/>
      <c r="O146" s="133"/>
      <c r="P146" s="139"/>
      <c r="Q146" s="167"/>
      <c r="R146" s="168"/>
      <c r="S146" s="169"/>
      <c r="T146" s="167"/>
      <c r="U146" s="170"/>
    </row>
    <row r="147" spans="1:21" s="132" customFormat="1" x14ac:dyDescent="0.2">
      <c r="B147" s="133"/>
      <c r="C147" s="198"/>
      <c r="D147" s="172"/>
      <c r="E147" s="198"/>
      <c r="F147" s="172"/>
      <c r="G147" s="172"/>
      <c r="N147" s="135"/>
      <c r="O147" s="188"/>
      <c r="P147" s="139"/>
      <c r="Q147" s="167"/>
      <c r="R147" s="168"/>
      <c r="S147" s="169"/>
      <c r="T147" s="167"/>
      <c r="U147" s="170"/>
    </row>
    <row r="148" spans="1:21" s="132" customFormat="1" x14ac:dyDescent="0.2">
      <c r="A148" s="132">
        <v>50</v>
      </c>
      <c r="B148" s="133" t="s">
        <v>809</v>
      </c>
      <c r="C148" s="176"/>
      <c r="D148" s="193"/>
      <c r="E148" s="176"/>
      <c r="F148" s="194"/>
      <c r="G148" s="135">
        <f>SUM(G149:G152)</f>
        <v>0.11041666666666652</v>
      </c>
      <c r="H148" s="132">
        <f>SUM(H149:H152)+QUOTIENT(SUM(I149:I152),60)</f>
        <v>13</v>
      </c>
      <c r="I148" s="132">
        <f>MOD(SUM(I149:I152),60)</f>
        <v>49</v>
      </c>
      <c r="N148" s="135"/>
      <c r="O148" s="133"/>
      <c r="P148" s="139"/>
      <c r="Q148" s="167">
        <v>30.744</v>
      </c>
      <c r="R148" s="168">
        <v>8760</v>
      </c>
      <c r="S148" s="169">
        <f>(R148-H148-I148/60)/R148</f>
        <v>0.9984227549467275</v>
      </c>
      <c r="T148" s="167">
        <f>(H148+I148/60)*Q148</f>
        <v>424.77960000000002</v>
      </c>
      <c r="U148" s="170">
        <f>Q148*R148</f>
        <v>269317.44</v>
      </c>
    </row>
    <row r="149" spans="1:21" s="132" customFormat="1" ht="71.25" x14ac:dyDescent="0.2">
      <c r="B149" s="133"/>
      <c r="C149" s="254" t="s">
        <v>1590</v>
      </c>
      <c r="D149" s="243" t="s">
        <v>1591</v>
      </c>
      <c r="E149" s="254" t="s">
        <v>1590</v>
      </c>
      <c r="F149" s="243" t="s">
        <v>1531</v>
      </c>
      <c r="G149" s="244">
        <f>F149-D149</f>
        <v>1.2499999999999956E-2</v>
      </c>
      <c r="H149" s="132">
        <v>0</v>
      </c>
      <c r="I149" s="132">
        <v>18</v>
      </c>
      <c r="N149" s="135"/>
      <c r="O149" s="241" t="s">
        <v>1592</v>
      </c>
      <c r="P149" s="139"/>
      <c r="Q149" s="167"/>
      <c r="R149" s="168"/>
      <c r="S149" s="169"/>
      <c r="T149" s="167"/>
      <c r="U149" s="170"/>
    </row>
    <row r="150" spans="1:21" s="132" customFormat="1" ht="28.5" x14ac:dyDescent="0.2">
      <c r="B150" s="133"/>
      <c r="C150" s="254" t="s">
        <v>1546</v>
      </c>
      <c r="D150" s="243" t="s">
        <v>1250</v>
      </c>
      <c r="E150" s="254" t="s">
        <v>1546</v>
      </c>
      <c r="F150" s="243" t="s">
        <v>1122</v>
      </c>
      <c r="G150" s="244">
        <f>F150-D150</f>
        <v>1.8749999999999933E-2</v>
      </c>
      <c r="H150" s="132">
        <v>0</v>
      </c>
      <c r="I150" s="132">
        <v>27</v>
      </c>
      <c r="N150" s="135"/>
      <c r="O150" s="241" t="s">
        <v>1619</v>
      </c>
      <c r="P150" s="139"/>
      <c r="Q150" s="167"/>
      <c r="R150" s="168"/>
      <c r="S150" s="169"/>
      <c r="T150" s="167"/>
      <c r="U150" s="170"/>
    </row>
    <row r="151" spans="1:21" s="132" customFormat="1" ht="42.75" x14ac:dyDescent="0.2">
      <c r="B151" s="133"/>
      <c r="C151" s="249" t="s">
        <v>1739</v>
      </c>
      <c r="D151" s="246" t="s">
        <v>1777</v>
      </c>
      <c r="E151" s="249" t="s">
        <v>1739</v>
      </c>
      <c r="F151" s="235">
        <v>0.25416666666666665</v>
      </c>
      <c r="G151" s="235">
        <v>7.9166666666666635E-2</v>
      </c>
      <c r="H151" s="132">
        <v>1</v>
      </c>
      <c r="I151" s="132">
        <v>4</v>
      </c>
      <c r="N151" s="135"/>
      <c r="O151" s="236" t="s">
        <v>1779</v>
      </c>
      <c r="P151" s="139"/>
      <c r="Q151" s="167"/>
      <c r="R151" s="168"/>
      <c r="S151" s="169"/>
      <c r="T151" s="167"/>
      <c r="U151" s="170"/>
    </row>
    <row r="152" spans="1:21" s="132" customFormat="1" ht="30" x14ac:dyDescent="0.2">
      <c r="B152" s="133" t="s">
        <v>418</v>
      </c>
      <c r="C152" s="176"/>
      <c r="D152" s="182"/>
      <c r="E152" s="176"/>
      <c r="F152" s="183"/>
      <c r="G152" s="177"/>
      <c r="H152" s="132">
        <v>12</v>
      </c>
      <c r="I152" s="132">
        <v>0</v>
      </c>
      <c r="J152" s="174"/>
      <c r="K152" s="174"/>
      <c r="L152" s="174"/>
      <c r="M152" s="174"/>
      <c r="N152" s="183"/>
      <c r="O152" s="133"/>
      <c r="P152" s="139"/>
      <c r="Q152" s="167"/>
      <c r="R152" s="168"/>
      <c r="S152" s="169"/>
      <c r="T152" s="167"/>
      <c r="U152" s="170"/>
    </row>
    <row r="153" spans="1:21" s="132" customFormat="1" x14ac:dyDescent="0.2">
      <c r="B153" s="133"/>
      <c r="C153" s="176"/>
      <c r="D153" s="182"/>
      <c r="E153" s="176"/>
      <c r="F153" s="183"/>
      <c r="G153" s="177"/>
      <c r="J153" s="174"/>
      <c r="K153" s="174"/>
      <c r="L153" s="174"/>
      <c r="M153" s="174"/>
      <c r="N153" s="183"/>
      <c r="O153" s="133"/>
      <c r="P153" s="139"/>
      <c r="Q153" s="167"/>
      <c r="R153" s="168"/>
      <c r="S153" s="169"/>
      <c r="T153" s="167"/>
      <c r="U153" s="170"/>
    </row>
    <row r="154" spans="1:21" s="132" customFormat="1" x14ac:dyDescent="0.2">
      <c r="A154" s="132">
        <v>51</v>
      </c>
      <c r="B154" s="133" t="s">
        <v>810</v>
      </c>
      <c r="C154" s="176"/>
      <c r="D154" s="193"/>
      <c r="E154" s="176"/>
      <c r="F154" s="194"/>
      <c r="G154" s="135">
        <f>SUM(G155:G158)</f>
        <v>0.1812499999999998</v>
      </c>
      <c r="H154" s="132">
        <f>SUM(H155:H158)+QUOTIENT(SUM(I155:I158),60)</f>
        <v>16</v>
      </c>
      <c r="I154" s="132">
        <f>MOD(SUM(I155:I158),60)</f>
        <v>21</v>
      </c>
      <c r="N154" s="135"/>
      <c r="O154" s="133"/>
      <c r="P154" s="139"/>
      <c r="Q154" s="167">
        <v>15.2</v>
      </c>
      <c r="R154" s="168">
        <v>8760</v>
      </c>
      <c r="S154" s="169">
        <f>(R154-H154-I154/60)/R154</f>
        <v>0.9981335616438356</v>
      </c>
      <c r="T154" s="167">
        <f>(H154+I154/60)*Q154</f>
        <v>248.52</v>
      </c>
      <c r="U154" s="170">
        <f>Q154*R154</f>
        <v>133152</v>
      </c>
    </row>
    <row r="155" spans="1:21" s="132" customFormat="1" ht="71.25" x14ac:dyDescent="0.2">
      <c r="B155" s="133"/>
      <c r="C155" s="254" t="s">
        <v>1590</v>
      </c>
      <c r="D155" s="243" t="s">
        <v>1591</v>
      </c>
      <c r="E155" s="254" t="s">
        <v>1590</v>
      </c>
      <c r="F155" s="243" t="s">
        <v>1531</v>
      </c>
      <c r="G155" s="244">
        <f>F155-D155</f>
        <v>1.2499999999999956E-2</v>
      </c>
      <c r="H155" s="132">
        <v>0</v>
      </c>
      <c r="I155" s="132">
        <v>18</v>
      </c>
      <c r="N155" s="135"/>
      <c r="O155" s="241" t="s">
        <v>1592</v>
      </c>
      <c r="P155" s="139"/>
      <c r="Q155" s="167"/>
      <c r="R155" s="168"/>
      <c r="S155" s="169"/>
      <c r="T155" s="167"/>
      <c r="U155" s="170"/>
    </row>
    <row r="156" spans="1:21" s="132" customFormat="1" ht="28.5" x14ac:dyDescent="0.2">
      <c r="A156" s="132">
        <v>52</v>
      </c>
      <c r="B156" s="133"/>
      <c r="C156" s="254" t="s">
        <v>1546</v>
      </c>
      <c r="D156" s="243" t="s">
        <v>1250</v>
      </c>
      <c r="E156" s="254" t="s">
        <v>1546</v>
      </c>
      <c r="F156" s="243" t="s">
        <v>1122</v>
      </c>
      <c r="G156" s="244">
        <f>F156-D156</f>
        <v>1.8749999999999933E-2</v>
      </c>
      <c r="H156" s="132">
        <v>0</v>
      </c>
      <c r="I156" s="132">
        <v>27</v>
      </c>
      <c r="N156" s="135"/>
      <c r="O156" s="241" t="s">
        <v>1619</v>
      </c>
      <c r="P156" s="139"/>
      <c r="Q156" s="167"/>
      <c r="R156" s="168"/>
      <c r="S156" s="169"/>
      <c r="T156" s="167"/>
      <c r="U156" s="170"/>
    </row>
    <row r="157" spans="1:21" s="132" customFormat="1" ht="28.5" x14ac:dyDescent="0.2">
      <c r="B157" s="133"/>
      <c r="C157" s="255">
        <v>45576</v>
      </c>
      <c r="D157" s="174" t="s">
        <v>765</v>
      </c>
      <c r="E157" s="255">
        <v>45576</v>
      </c>
      <c r="F157" s="172">
        <v>0.68333333333333324</v>
      </c>
      <c r="G157" s="172">
        <v>0.14999999999999991</v>
      </c>
      <c r="H157" s="132">
        <v>3</v>
      </c>
      <c r="I157" s="132">
        <v>36</v>
      </c>
      <c r="N157" s="135"/>
      <c r="O157" s="188" t="s">
        <v>2141</v>
      </c>
      <c r="P157" s="139"/>
      <c r="Q157" s="167"/>
      <c r="R157" s="168"/>
      <c r="S157" s="169"/>
      <c r="T157" s="167"/>
      <c r="U157" s="170"/>
    </row>
    <row r="158" spans="1:21" s="132" customFormat="1" ht="30" x14ac:dyDescent="0.2">
      <c r="B158" s="133" t="s">
        <v>418</v>
      </c>
      <c r="C158" s="176"/>
      <c r="D158" s="182"/>
      <c r="E158" s="176"/>
      <c r="F158" s="183"/>
      <c r="G158" s="177"/>
      <c r="H158" s="132">
        <v>12</v>
      </c>
      <c r="I158" s="132">
        <v>0</v>
      </c>
      <c r="J158" s="174"/>
      <c r="K158" s="174"/>
      <c r="L158" s="174"/>
      <c r="M158" s="174"/>
      <c r="N158" s="183"/>
      <c r="O158" s="133"/>
      <c r="P158" s="139"/>
      <c r="Q158" s="167"/>
      <c r="R158" s="168"/>
      <c r="S158" s="169"/>
      <c r="T158" s="167"/>
      <c r="U158" s="170"/>
    </row>
    <row r="159" spans="1:21" s="132" customFormat="1" x14ac:dyDescent="0.2">
      <c r="B159" s="133"/>
      <c r="C159" s="176"/>
      <c r="D159" s="182"/>
      <c r="E159" s="176"/>
      <c r="F159" s="183"/>
      <c r="G159" s="177"/>
      <c r="J159" s="174"/>
      <c r="K159" s="174"/>
      <c r="L159" s="174"/>
      <c r="M159" s="174"/>
      <c r="N159" s="183"/>
      <c r="O159" s="133"/>
      <c r="P159" s="139"/>
      <c r="Q159" s="167"/>
      <c r="R159" s="168"/>
      <c r="S159" s="169"/>
      <c r="T159" s="167"/>
      <c r="U159" s="170"/>
    </row>
    <row r="160" spans="1:21" s="132" customFormat="1" ht="45" x14ac:dyDescent="0.2">
      <c r="A160" s="132">
        <v>53</v>
      </c>
      <c r="B160" s="133" t="s">
        <v>856</v>
      </c>
      <c r="C160" s="176"/>
      <c r="D160" s="164"/>
      <c r="E160" s="176"/>
      <c r="F160" s="164"/>
      <c r="G160" s="135">
        <f>SUM(G161:G165)</f>
        <v>0.15694444444444439</v>
      </c>
      <c r="H160" s="132">
        <f>SUM(H161:H165)+QUOTIENT(SUM(I161:I165),60)</f>
        <v>16</v>
      </c>
      <c r="I160" s="132">
        <f>MOD(SUM(I161:I165),60)</f>
        <v>4</v>
      </c>
      <c r="N160" s="135"/>
      <c r="O160" s="133" t="s">
        <v>463</v>
      </c>
      <c r="P160" s="139"/>
      <c r="Q160" s="167">
        <v>26</v>
      </c>
      <c r="R160" s="168">
        <v>8760</v>
      </c>
      <c r="S160" s="169">
        <f>(R160-H160-I160/60)/R160</f>
        <v>0.99816590563165897</v>
      </c>
      <c r="T160" s="167">
        <f>(H160+I160/60)*Q160</f>
        <v>417.73333333333335</v>
      </c>
      <c r="U160" s="170">
        <f>Q160*R160</f>
        <v>227760</v>
      </c>
    </row>
    <row r="161" spans="1:21" s="132" customFormat="1" x14ac:dyDescent="0.2">
      <c r="B161" s="133"/>
      <c r="C161" s="234" t="s">
        <v>1767</v>
      </c>
      <c r="D161" s="246" t="s">
        <v>1774</v>
      </c>
      <c r="E161" s="234" t="s">
        <v>1767</v>
      </c>
      <c r="F161" s="235">
        <v>0.90694444444444444</v>
      </c>
      <c r="G161" s="235">
        <v>0.10763888888888884</v>
      </c>
      <c r="H161" s="132">
        <v>1</v>
      </c>
      <c r="I161" s="132">
        <v>42</v>
      </c>
      <c r="N161" s="135"/>
      <c r="O161" s="265" t="s">
        <v>1775</v>
      </c>
      <c r="P161" s="139"/>
      <c r="Q161" s="167"/>
      <c r="R161" s="168"/>
      <c r="S161" s="169"/>
      <c r="T161" s="167"/>
      <c r="U161" s="170"/>
    </row>
    <row r="162" spans="1:21" s="132" customFormat="1" x14ac:dyDescent="0.2">
      <c r="B162" s="133"/>
      <c r="C162" s="234" t="s">
        <v>1717</v>
      </c>
      <c r="D162" s="235">
        <v>0.14861111111111111</v>
      </c>
      <c r="E162" s="234" t="s">
        <v>1717</v>
      </c>
      <c r="F162" s="235">
        <v>0.15763888888888888</v>
      </c>
      <c r="G162" s="235">
        <v>9.0277777777777735E-3</v>
      </c>
      <c r="H162" s="132">
        <v>0</v>
      </c>
      <c r="I162" s="132">
        <v>26</v>
      </c>
      <c r="N162" s="135"/>
      <c r="O162" s="236" t="s">
        <v>1776</v>
      </c>
      <c r="P162" s="139"/>
      <c r="Q162" s="167"/>
      <c r="R162" s="168"/>
      <c r="S162" s="169"/>
      <c r="T162" s="167"/>
      <c r="U162" s="170"/>
    </row>
    <row r="163" spans="1:21" s="132" customFormat="1" ht="28.5" x14ac:dyDescent="0.2">
      <c r="B163" s="133"/>
      <c r="C163" s="249" t="s">
        <v>1739</v>
      </c>
      <c r="D163" s="246" t="s">
        <v>1777</v>
      </c>
      <c r="E163" s="249" t="s">
        <v>1739</v>
      </c>
      <c r="F163" s="235">
        <v>0.21527777777777779</v>
      </c>
      <c r="G163" s="235">
        <v>4.0277777777777773E-2</v>
      </c>
      <c r="H163" s="132">
        <v>1</v>
      </c>
      <c r="I163" s="132">
        <v>56</v>
      </c>
      <c r="N163" s="135"/>
      <c r="O163" s="236" t="s">
        <v>1778</v>
      </c>
      <c r="P163" s="139"/>
      <c r="Q163" s="167"/>
      <c r="R163" s="168"/>
      <c r="S163" s="169"/>
      <c r="T163" s="167"/>
      <c r="U163" s="170"/>
    </row>
    <row r="164" spans="1:21" s="132" customFormat="1" ht="30" x14ac:dyDescent="0.2">
      <c r="B164" s="133" t="s">
        <v>418</v>
      </c>
      <c r="C164" s="176"/>
      <c r="D164" s="182"/>
      <c r="E164" s="176"/>
      <c r="F164" s="183"/>
      <c r="G164" s="177"/>
      <c r="H164" s="132">
        <v>12</v>
      </c>
      <c r="I164" s="132">
        <v>0</v>
      </c>
      <c r="J164" s="174"/>
      <c r="K164" s="174"/>
      <c r="L164" s="174"/>
      <c r="M164" s="174"/>
      <c r="N164" s="183"/>
      <c r="O164" s="133"/>
      <c r="P164" s="139"/>
      <c r="Q164" s="167"/>
      <c r="R164" s="168"/>
      <c r="S164" s="169"/>
      <c r="T164" s="167"/>
      <c r="U164" s="170"/>
    </row>
    <row r="165" spans="1:21" s="132" customFormat="1" x14ac:dyDescent="0.2">
      <c r="B165" s="133"/>
      <c r="C165" s="176"/>
      <c r="D165" s="174"/>
      <c r="E165" s="176"/>
      <c r="F165" s="174"/>
      <c r="G165" s="173"/>
      <c r="N165" s="135"/>
      <c r="O165" s="190"/>
      <c r="P165" s="139"/>
      <c r="Q165" s="167"/>
      <c r="R165" s="168"/>
      <c r="S165" s="169"/>
      <c r="T165" s="167"/>
      <c r="U165" s="170"/>
    </row>
    <row r="166" spans="1:21" s="132" customFormat="1" ht="45" x14ac:dyDescent="0.2">
      <c r="A166" s="132">
        <v>54</v>
      </c>
      <c r="B166" s="133" t="s">
        <v>857</v>
      </c>
      <c r="C166" s="176"/>
      <c r="E166" s="176"/>
      <c r="G166" s="135">
        <f>SUM(G167:G170)</f>
        <v>0.19444444444444434</v>
      </c>
      <c r="H166" s="132">
        <f>SUM(H167:H171)+QUOTIENT(SUM(I167:I171),60)</f>
        <v>16</v>
      </c>
      <c r="I166" s="132">
        <f>MOD(SUM(I167:I171),60)</f>
        <v>16</v>
      </c>
      <c r="N166" s="135"/>
      <c r="O166" s="133" t="s">
        <v>463</v>
      </c>
      <c r="P166" s="139"/>
      <c r="Q166" s="167">
        <v>26</v>
      </c>
      <c r="R166" s="168">
        <v>8760</v>
      </c>
      <c r="S166" s="169">
        <f>(R166-H166-I166/60)/R166</f>
        <v>0.99814307458143081</v>
      </c>
      <c r="T166" s="167">
        <f>(H166+I166/60)*Q166</f>
        <v>422.93333333333328</v>
      </c>
      <c r="U166" s="170">
        <f>Q166*R166</f>
        <v>227760</v>
      </c>
    </row>
    <row r="167" spans="1:21" s="132" customFormat="1" ht="72" x14ac:dyDescent="0.2">
      <c r="B167" s="133"/>
      <c r="C167" s="234" t="s">
        <v>1697</v>
      </c>
      <c r="D167" s="235">
        <v>0.81388888888888899</v>
      </c>
      <c r="E167" s="234" t="s">
        <v>1697</v>
      </c>
      <c r="F167" s="235">
        <v>0.82708333333333339</v>
      </c>
      <c r="G167" s="235">
        <v>1.3194444444444398E-2</v>
      </c>
      <c r="H167" s="132">
        <v>0</v>
      </c>
      <c r="I167" s="132">
        <v>38</v>
      </c>
      <c r="N167" s="135"/>
      <c r="O167" s="236" t="s">
        <v>2401</v>
      </c>
      <c r="P167" s="139"/>
      <c r="Q167" s="167"/>
      <c r="R167" s="168"/>
      <c r="S167" s="169"/>
      <c r="T167" s="167"/>
      <c r="U167" s="170"/>
    </row>
    <row r="168" spans="1:21" s="132" customFormat="1" x14ac:dyDescent="0.2">
      <c r="B168" s="133"/>
      <c r="C168" s="234" t="s">
        <v>1767</v>
      </c>
      <c r="D168" s="253" t="s">
        <v>1774</v>
      </c>
      <c r="E168" s="234" t="s">
        <v>1767</v>
      </c>
      <c r="F168" s="235">
        <v>0.90138888888888891</v>
      </c>
      <c r="G168" s="235">
        <v>0.1020833333333333</v>
      </c>
      <c r="H168" s="132">
        <v>1</v>
      </c>
      <c r="I168" s="132">
        <v>42</v>
      </c>
      <c r="N168" s="135"/>
      <c r="O168" s="265" t="s">
        <v>1775</v>
      </c>
      <c r="P168" s="139"/>
      <c r="Q168" s="167"/>
      <c r="R168" s="168"/>
      <c r="S168" s="169"/>
      <c r="T168" s="167"/>
      <c r="U168" s="170"/>
    </row>
    <row r="169" spans="1:21" s="132" customFormat="1" ht="42.75" x14ac:dyDescent="0.2">
      <c r="B169" s="133"/>
      <c r="C169" s="249" t="s">
        <v>1739</v>
      </c>
      <c r="D169" s="246" t="s">
        <v>1777</v>
      </c>
      <c r="E169" s="249" t="s">
        <v>1739</v>
      </c>
      <c r="F169" s="235">
        <v>0.25416666666666665</v>
      </c>
      <c r="G169" s="235">
        <v>7.9166666666666635E-2</v>
      </c>
      <c r="H169" s="132">
        <v>1</v>
      </c>
      <c r="I169" s="132">
        <v>56</v>
      </c>
      <c r="N169" s="135"/>
      <c r="O169" s="236" t="s">
        <v>1779</v>
      </c>
      <c r="P169" s="139"/>
      <c r="Q169" s="167"/>
      <c r="R169" s="168"/>
      <c r="S169" s="169"/>
      <c r="T169" s="167"/>
      <c r="U169" s="170"/>
    </row>
    <row r="170" spans="1:21" s="132" customFormat="1" ht="30" x14ac:dyDescent="0.2">
      <c r="B170" s="133" t="s">
        <v>418</v>
      </c>
      <c r="C170" s="176"/>
      <c r="D170" s="182"/>
      <c r="E170" s="176"/>
      <c r="F170" s="183"/>
      <c r="G170" s="177"/>
      <c r="H170" s="132">
        <v>12</v>
      </c>
      <c r="I170" s="132">
        <v>0</v>
      </c>
      <c r="J170" s="174"/>
      <c r="K170" s="174"/>
      <c r="L170" s="174"/>
      <c r="M170" s="174"/>
      <c r="N170" s="183"/>
      <c r="O170" s="133"/>
      <c r="P170" s="139"/>
      <c r="Q170" s="167"/>
      <c r="R170" s="168"/>
      <c r="S170" s="169"/>
      <c r="T170" s="167"/>
      <c r="U170" s="170"/>
    </row>
    <row r="171" spans="1:21" s="132" customFormat="1" x14ac:dyDescent="0.2">
      <c r="B171" s="133"/>
      <c r="C171" s="176"/>
      <c r="D171" s="174"/>
      <c r="E171" s="176"/>
      <c r="F171" s="174"/>
      <c r="G171" s="173"/>
      <c r="N171" s="135"/>
      <c r="O171" s="190"/>
      <c r="P171" s="139"/>
      <c r="Q171" s="167"/>
      <c r="R171" s="168"/>
      <c r="S171" s="169"/>
      <c r="T171" s="167"/>
      <c r="U171" s="170"/>
    </row>
    <row r="172" spans="1:21" s="132" customFormat="1" ht="45" x14ac:dyDescent="0.2">
      <c r="A172" s="132">
        <v>55</v>
      </c>
      <c r="B172" s="133" t="s">
        <v>858</v>
      </c>
      <c r="C172" s="176"/>
      <c r="E172" s="176"/>
      <c r="G172" s="135">
        <f>SUM(G173:G175)</f>
        <v>0.7104166666666667</v>
      </c>
      <c r="H172" s="132">
        <f>SUM(H173:H175)+QUOTIENT(SUM(I173:I175),60)</f>
        <v>3</v>
      </c>
      <c r="I172" s="132">
        <f>MOD(SUM(I173:I175),60)</f>
        <v>38</v>
      </c>
      <c r="N172" s="135"/>
      <c r="O172" s="133" t="s">
        <v>463</v>
      </c>
      <c r="P172" s="139"/>
      <c r="Q172" s="167">
        <v>25.38</v>
      </c>
      <c r="R172" s="168">
        <v>8760</v>
      </c>
      <c r="S172" s="169">
        <f>(R172-H172-I172/60)/R172</f>
        <v>0.99958523592085236</v>
      </c>
      <c r="T172" s="167">
        <f>(H172+I172/60)*Q172</f>
        <v>92.213999999999999</v>
      </c>
      <c r="U172" s="170">
        <f>Q172*R172</f>
        <v>222328.8</v>
      </c>
    </row>
    <row r="173" spans="1:21" s="132" customFormat="1" ht="72" x14ac:dyDescent="0.2">
      <c r="B173" s="133"/>
      <c r="C173" s="234" t="s">
        <v>1697</v>
      </c>
      <c r="D173" s="235">
        <v>0.8125</v>
      </c>
      <c r="E173" s="234" t="s">
        <v>1697</v>
      </c>
      <c r="F173" s="235">
        <v>0.84791666666666676</v>
      </c>
      <c r="G173" s="235">
        <v>3.5416666666666763E-2</v>
      </c>
      <c r="H173" s="132">
        <v>1</v>
      </c>
      <c r="I173" s="132">
        <v>42</v>
      </c>
      <c r="N173" s="135"/>
      <c r="O173" s="236" t="s">
        <v>2402</v>
      </c>
      <c r="P173" s="139"/>
      <c r="Q173" s="167"/>
      <c r="R173" s="168"/>
      <c r="S173" s="169"/>
      <c r="T173" s="167"/>
      <c r="U173" s="170"/>
    </row>
    <row r="174" spans="1:21" s="132" customFormat="1" ht="57" x14ac:dyDescent="0.2">
      <c r="B174" s="133"/>
      <c r="C174" s="249" t="s">
        <v>1739</v>
      </c>
      <c r="D174" s="246" t="s">
        <v>1777</v>
      </c>
      <c r="E174" s="249" t="s">
        <v>1739</v>
      </c>
      <c r="F174" s="235">
        <v>0.85</v>
      </c>
      <c r="G174" s="235">
        <v>0.67499999999999993</v>
      </c>
      <c r="H174" s="132">
        <v>1</v>
      </c>
      <c r="I174" s="132">
        <v>56</v>
      </c>
      <c r="N174" s="135"/>
      <c r="O174" s="236" t="s">
        <v>1780</v>
      </c>
      <c r="P174" s="139"/>
      <c r="Q174" s="167"/>
      <c r="R174" s="168"/>
      <c r="S174" s="169"/>
      <c r="T174" s="167"/>
      <c r="U174" s="170"/>
    </row>
    <row r="175" spans="1:21" s="132" customFormat="1" x14ac:dyDescent="0.2">
      <c r="B175" s="133"/>
      <c r="C175" s="176"/>
      <c r="D175" s="172"/>
      <c r="E175" s="176"/>
      <c r="F175" s="172"/>
      <c r="G175" s="173"/>
      <c r="N175" s="135"/>
      <c r="O175" s="133"/>
      <c r="P175" s="139"/>
      <c r="Q175" s="167"/>
      <c r="R175" s="168"/>
      <c r="S175" s="169"/>
      <c r="T175" s="167"/>
      <c r="U175" s="170"/>
    </row>
    <row r="176" spans="1:21" s="132" customFormat="1" ht="45" x14ac:dyDescent="0.2">
      <c r="A176" s="132">
        <v>56</v>
      </c>
      <c r="B176" s="133" t="s">
        <v>859</v>
      </c>
      <c r="C176" s="176"/>
      <c r="E176" s="176"/>
      <c r="G176" s="135">
        <f>SUM(G177:G180)</f>
        <v>0.14583333333333318</v>
      </c>
      <c r="H176" s="132">
        <f>SUM(H177:H180)+QUOTIENT(SUM(I177:I180),60)</f>
        <v>3</v>
      </c>
      <c r="I176" s="132">
        <f>MOD(SUM(I177:I180),60)</f>
        <v>38</v>
      </c>
      <c r="N176" s="135"/>
      <c r="O176" s="133" t="s">
        <v>463</v>
      </c>
      <c r="P176" s="139"/>
      <c r="Q176" s="167">
        <v>25.38</v>
      </c>
      <c r="R176" s="168">
        <v>8760</v>
      </c>
      <c r="S176" s="169">
        <f>(R176-H176-I176/60)/R176</f>
        <v>0.99958523592085236</v>
      </c>
      <c r="T176" s="167">
        <f>(H176+I176/60)*Q176</f>
        <v>92.213999999999999</v>
      </c>
      <c r="U176" s="170">
        <f>Q176*R176</f>
        <v>222328.8</v>
      </c>
    </row>
    <row r="177" spans="1:21" s="132" customFormat="1" x14ac:dyDescent="0.2">
      <c r="B177" s="133"/>
      <c r="C177" s="234" t="s">
        <v>1767</v>
      </c>
      <c r="D177" s="253" t="s">
        <v>1774</v>
      </c>
      <c r="E177" s="234" t="s">
        <v>1767</v>
      </c>
      <c r="F177" s="235">
        <v>0.8652777777777777</v>
      </c>
      <c r="G177" s="235">
        <v>6.5972222222222099E-2</v>
      </c>
      <c r="H177" s="132">
        <v>1</v>
      </c>
      <c r="I177" s="132">
        <v>42</v>
      </c>
      <c r="N177" s="135"/>
      <c r="O177" s="265" t="s">
        <v>1775</v>
      </c>
      <c r="P177" s="139"/>
      <c r="Q177" s="167"/>
      <c r="R177" s="168"/>
      <c r="S177" s="169"/>
      <c r="T177" s="167"/>
      <c r="U177" s="170"/>
    </row>
    <row r="178" spans="1:21" s="132" customFormat="1" ht="57" x14ac:dyDescent="0.2">
      <c r="B178" s="133"/>
      <c r="C178" s="249" t="s">
        <v>1739</v>
      </c>
      <c r="D178" s="246" t="s">
        <v>1777</v>
      </c>
      <c r="E178" s="249" t="s">
        <v>1739</v>
      </c>
      <c r="F178" s="235">
        <v>0.25486111111111109</v>
      </c>
      <c r="G178" s="235">
        <v>7.9861111111111077E-2</v>
      </c>
      <c r="H178" s="132">
        <v>1</v>
      </c>
      <c r="I178" s="132">
        <v>56</v>
      </c>
      <c r="N178" s="135"/>
      <c r="O178" s="236" t="s">
        <v>1781</v>
      </c>
      <c r="P178" s="139"/>
      <c r="Q178" s="167"/>
      <c r="R178" s="168"/>
      <c r="S178" s="169"/>
      <c r="T178" s="167"/>
      <c r="U178" s="170"/>
    </row>
    <row r="179" spans="1:21" s="132" customFormat="1" x14ac:dyDescent="0.2">
      <c r="B179" s="133"/>
      <c r="C179" s="176"/>
      <c r="D179" s="174"/>
      <c r="E179" s="176"/>
      <c r="F179" s="174"/>
      <c r="G179" s="173"/>
      <c r="N179" s="135"/>
      <c r="O179" s="190"/>
      <c r="P179" s="139"/>
      <c r="Q179" s="167"/>
      <c r="R179" s="168"/>
      <c r="S179" s="169"/>
      <c r="T179" s="167"/>
      <c r="U179" s="170"/>
    </row>
    <row r="180" spans="1:21" s="132" customFormat="1" x14ac:dyDescent="0.2">
      <c r="B180" s="133"/>
      <c r="C180" s="176"/>
      <c r="D180" s="174"/>
      <c r="E180" s="176"/>
      <c r="F180" s="174"/>
      <c r="G180" s="173"/>
      <c r="N180" s="135"/>
      <c r="O180" s="190"/>
      <c r="P180" s="139"/>
      <c r="Q180" s="167"/>
      <c r="R180" s="168"/>
      <c r="S180" s="169"/>
      <c r="T180" s="167"/>
      <c r="U180" s="170"/>
    </row>
    <row r="181" spans="1:21" s="132" customFormat="1" x14ac:dyDescent="0.2">
      <c r="A181" s="132">
        <v>57</v>
      </c>
      <c r="B181" s="133" t="s">
        <v>860</v>
      </c>
      <c r="C181" s="176"/>
      <c r="D181" s="164"/>
      <c r="E181" s="176"/>
      <c r="F181" s="164"/>
      <c r="G181" s="135">
        <f>SUM(G182:G184)</f>
        <v>1.0770833333333332</v>
      </c>
      <c r="H181" s="132">
        <f>SUM(H182:H184)+QUOTIENT(SUM(I182:I184),60)</f>
        <v>1</v>
      </c>
      <c r="I181" s="132">
        <f>MOD(SUM(I182:I184),60)</f>
        <v>7</v>
      </c>
      <c r="N181" s="135"/>
      <c r="O181" s="133"/>
      <c r="P181" s="139"/>
      <c r="Q181" s="167">
        <v>60</v>
      </c>
      <c r="R181" s="168">
        <v>8760</v>
      </c>
      <c r="S181" s="169">
        <f>(R181-H181-I181/60)/R181</f>
        <v>0.99987252663622528</v>
      </c>
      <c r="T181" s="167">
        <f>(H181+I181/60)*Q181</f>
        <v>67</v>
      </c>
      <c r="U181" s="170">
        <f>Q181*R181</f>
        <v>525600</v>
      </c>
    </row>
    <row r="182" spans="1:21" s="132" customFormat="1" ht="101.25" x14ac:dyDescent="0.2">
      <c r="B182" s="133"/>
      <c r="C182" s="234" t="s">
        <v>1767</v>
      </c>
      <c r="D182" s="253" t="s">
        <v>1774</v>
      </c>
      <c r="E182" s="234" t="s">
        <v>1746</v>
      </c>
      <c r="F182" s="235">
        <v>45457.904861111114</v>
      </c>
      <c r="G182" s="235">
        <v>0.90486111111111101</v>
      </c>
      <c r="H182" s="132">
        <v>0</v>
      </c>
      <c r="I182" s="132">
        <v>51</v>
      </c>
      <c r="N182" s="135"/>
      <c r="O182" s="236" t="s">
        <v>2403</v>
      </c>
      <c r="P182" s="139"/>
      <c r="Q182" s="167"/>
      <c r="R182" s="168"/>
      <c r="S182" s="169"/>
      <c r="T182" s="167"/>
      <c r="U182" s="170"/>
    </row>
    <row r="183" spans="1:21" s="132" customFormat="1" ht="29.25" x14ac:dyDescent="0.2">
      <c r="B183" s="133"/>
      <c r="C183" s="249" t="s">
        <v>1739</v>
      </c>
      <c r="D183" s="246" t="s">
        <v>1777</v>
      </c>
      <c r="E183" s="249" t="s">
        <v>1739</v>
      </c>
      <c r="F183" s="235">
        <v>0.34722222222222227</v>
      </c>
      <c r="G183" s="235">
        <v>0.17222222222222225</v>
      </c>
      <c r="H183" s="132">
        <v>0</v>
      </c>
      <c r="I183" s="132">
        <v>16</v>
      </c>
      <c r="N183" s="135"/>
      <c r="O183" s="236" t="s">
        <v>2404</v>
      </c>
      <c r="P183" s="139"/>
      <c r="Q183" s="167"/>
      <c r="R183" s="168"/>
      <c r="S183" s="169"/>
      <c r="T183" s="167"/>
      <c r="U183" s="170"/>
    </row>
    <row r="184" spans="1:21" s="132" customFormat="1" x14ac:dyDescent="0.2">
      <c r="B184" s="133"/>
      <c r="C184" s="176"/>
      <c r="D184" s="174"/>
      <c r="E184" s="176"/>
      <c r="F184" s="174"/>
      <c r="G184" s="173"/>
      <c r="N184" s="135"/>
      <c r="O184" s="190"/>
      <c r="P184" s="139"/>
      <c r="Q184" s="167"/>
      <c r="R184" s="168"/>
      <c r="S184" s="169"/>
      <c r="T184" s="167"/>
      <c r="U184" s="170"/>
    </row>
    <row r="185" spans="1:21" s="132" customFormat="1" x14ac:dyDescent="0.2">
      <c r="A185" s="132">
        <v>58</v>
      </c>
      <c r="B185" s="133" t="s">
        <v>861</v>
      </c>
      <c r="C185" s="176"/>
      <c r="D185" s="164"/>
      <c r="E185" s="176"/>
      <c r="F185" s="164"/>
      <c r="G185" s="135">
        <f>SUM(G186:G190)</f>
        <v>0.34791666666666654</v>
      </c>
      <c r="H185" s="132">
        <f>SUM(H186:H190)+QUOTIENT(SUM(I186:I190),60)</f>
        <v>13</v>
      </c>
      <c r="I185" s="132">
        <f>MOD(SUM(I186:I190),60)</f>
        <v>34</v>
      </c>
      <c r="N185" s="135"/>
      <c r="O185" s="133"/>
      <c r="P185" s="139"/>
      <c r="Q185" s="167">
        <v>60</v>
      </c>
      <c r="R185" s="168">
        <v>8760</v>
      </c>
      <c r="S185" s="169">
        <f>(R185-H185-I185/60)/R185</f>
        <v>0.9984512937595128</v>
      </c>
      <c r="T185" s="167">
        <f>(H185+I185/60)*Q185</f>
        <v>814</v>
      </c>
      <c r="U185" s="170">
        <f>Q185*R185</f>
        <v>525600</v>
      </c>
    </row>
    <row r="186" spans="1:21" s="132" customFormat="1" ht="129.75" x14ac:dyDescent="0.2">
      <c r="B186" s="133"/>
      <c r="C186" s="234" t="s">
        <v>1697</v>
      </c>
      <c r="D186" s="235">
        <v>0.81666666666666676</v>
      </c>
      <c r="E186" s="234" t="s">
        <v>1697</v>
      </c>
      <c r="F186" s="235">
        <v>0.8354166666666667</v>
      </c>
      <c r="G186" s="235">
        <v>1.8749999999999933E-2</v>
      </c>
      <c r="H186" s="132">
        <v>0</v>
      </c>
      <c r="I186" s="132">
        <v>27</v>
      </c>
      <c r="N186" s="135"/>
      <c r="O186" s="236" t="s">
        <v>2405</v>
      </c>
      <c r="P186" s="139"/>
      <c r="Q186" s="167"/>
      <c r="R186" s="168"/>
      <c r="S186" s="169"/>
      <c r="T186" s="167"/>
      <c r="U186" s="170"/>
    </row>
    <row r="187" spans="1:21" s="132" customFormat="1" ht="57.75" x14ac:dyDescent="0.2">
      <c r="B187" s="133"/>
      <c r="C187" s="249" t="s">
        <v>1739</v>
      </c>
      <c r="D187" s="246" t="s">
        <v>1777</v>
      </c>
      <c r="E187" s="249" t="s">
        <v>1739</v>
      </c>
      <c r="F187" s="235">
        <v>0.34791666666666665</v>
      </c>
      <c r="G187" s="235">
        <v>0.17291666666666664</v>
      </c>
      <c r="H187" s="132">
        <v>0</v>
      </c>
      <c r="I187" s="132">
        <v>16</v>
      </c>
      <c r="N187" s="135"/>
      <c r="O187" s="236" t="s">
        <v>2406</v>
      </c>
      <c r="P187" s="139"/>
      <c r="Q187" s="167"/>
      <c r="R187" s="168"/>
      <c r="S187" s="169"/>
      <c r="T187" s="167"/>
      <c r="U187" s="170"/>
    </row>
    <row r="188" spans="1:21" s="132" customFormat="1" ht="28.5" x14ac:dyDescent="0.2">
      <c r="B188" s="133"/>
      <c r="C188" s="234" t="s">
        <v>1767</v>
      </c>
      <c r="D188" s="253" t="s">
        <v>1774</v>
      </c>
      <c r="E188" s="234" t="s">
        <v>1767</v>
      </c>
      <c r="F188" s="235">
        <v>0.9555555555555556</v>
      </c>
      <c r="G188" s="235">
        <v>0.15625</v>
      </c>
      <c r="H188" s="132">
        <v>0</v>
      </c>
      <c r="I188" s="132">
        <v>51</v>
      </c>
      <c r="N188" s="135"/>
      <c r="O188" s="236" t="s">
        <v>1782</v>
      </c>
      <c r="P188" s="139"/>
      <c r="Q188" s="167"/>
      <c r="R188" s="168"/>
      <c r="S188" s="169"/>
      <c r="T188" s="167"/>
      <c r="U188" s="170"/>
    </row>
    <row r="189" spans="1:21" s="132" customFormat="1" ht="30" x14ac:dyDescent="0.2">
      <c r="B189" s="133" t="s">
        <v>418</v>
      </c>
      <c r="C189" s="176"/>
      <c r="D189" s="182"/>
      <c r="E189" s="176"/>
      <c r="F189" s="183"/>
      <c r="G189" s="177"/>
      <c r="H189" s="132">
        <v>12</v>
      </c>
      <c r="I189" s="132">
        <v>0</v>
      </c>
      <c r="J189" s="174"/>
      <c r="K189" s="174"/>
      <c r="L189" s="174"/>
      <c r="M189" s="174"/>
      <c r="N189" s="183"/>
      <c r="O189" s="133"/>
      <c r="P189" s="139"/>
      <c r="Q189" s="167"/>
      <c r="R189" s="168"/>
      <c r="S189" s="169"/>
      <c r="T189" s="167"/>
      <c r="U189" s="170"/>
    </row>
    <row r="190" spans="1:21" s="132" customFormat="1" x14ac:dyDescent="0.2">
      <c r="B190" s="133"/>
      <c r="C190" s="176"/>
      <c r="D190" s="174"/>
      <c r="E190" s="176"/>
      <c r="F190" s="174"/>
      <c r="G190" s="173"/>
      <c r="N190" s="135"/>
      <c r="O190" s="190"/>
      <c r="P190" s="139"/>
      <c r="Q190" s="167"/>
      <c r="R190" s="168"/>
      <c r="S190" s="169"/>
      <c r="T190" s="167"/>
      <c r="U190" s="170"/>
    </row>
    <row r="191" spans="1:21" s="132" customFormat="1" x14ac:dyDescent="0.2">
      <c r="A191" s="132">
        <v>59</v>
      </c>
      <c r="B191" s="133" t="s">
        <v>862</v>
      </c>
      <c r="C191" s="176"/>
      <c r="D191" s="164"/>
      <c r="E191" s="176"/>
      <c r="F191" s="164"/>
      <c r="G191" s="135">
        <f>SUM(G192:G193)</f>
        <v>2.9166666666666674E-2</v>
      </c>
      <c r="H191" s="132">
        <f>SUM(H192:H193)+QUOTIENT(SUM(I192:I193),60)</f>
        <v>0</v>
      </c>
      <c r="I191" s="132">
        <f>MOD(SUM(I192:I193),60)</f>
        <v>42</v>
      </c>
      <c r="N191" s="135"/>
      <c r="O191" s="133"/>
      <c r="P191" s="139"/>
      <c r="Q191" s="167">
        <v>20</v>
      </c>
      <c r="R191" s="168">
        <v>8760</v>
      </c>
      <c r="S191" s="169">
        <f>(R191-H191-I191/60)/R191</f>
        <v>0.99992009132420079</v>
      </c>
      <c r="T191" s="167">
        <f>(H191+I191/60)*Q191</f>
        <v>14</v>
      </c>
      <c r="U191" s="170">
        <f>Q191*R191</f>
        <v>175200</v>
      </c>
    </row>
    <row r="192" spans="1:21" s="132" customFormat="1" ht="57" x14ac:dyDescent="0.2">
      <c r="B192" s="133"/>
      <c r="C192" s="249" t="s">
        <v>1739</v>
      </c>
      <c r="D192" s="246" t="s">
        <v>1777</v>
      </c>
      <c r="E192" s="249" t="s">
        <v>1739</v>
      </c>
      <c r="F192" s="235">
        <v>0.20416666666666669</v>
      </c>
      <c r="G192" s="235">
        <v>2.9166666666666674E-2</v>
      </c>
      <c r="H192" s="132">
        <v>0</v>
      </c>
      <c r="I192" s="132">
        <v>42</v>
      </c>
      <c r="N192" s="135"/>
      <c r="O192" s="236" t="s">
        <v>1795</v>
      </c>
      <c r="P192" s="139"/>
      <c r="Q192" s="167"/>
      <c r="R192" s="168"/>
      <c r="S192" s="169"/>
      <c r="T192" s="167"/>
      <c r="U192" s="170"/>
    </row>
    <row r="193" spans="1:21" s="132" customFormat="1" x14ac:dyDescent="0.2">
      <c r="B193" s="133"/>
      <c r="C193" s="176"/>
      <c r="D193" s="183"/>
      <c r="E193" s="176"/>
      <c r="F193" s="195"/>
      <c r="G193" s="177"/>
      <c r="N193" s="135"/>
      <c r="O193" s="133"/>
      <c r="P193" s="139"/>
      <c r="Q193" s="167"/>
      <c r="R193" s="168"/>
      <c r="S193" s="169"/>
      <c r="T193" s="167"/>
      <c r="U193" s="170"/>
    </row>
    <row r="194" spans="1:21" s="132" customFormat="1" x14ac:dyDescent="0.2">
      <c r="A194" s="132">
        <v>60</v>
      </c>
      <c r="B194" s="133" t="s">
        <v>863</v>
      </c>
      <c r="C194" s="176"/>
      <c r="D194" s="164"/>
      <c r="E194" s="176"/>
      <c r="F194" s="164"/>
      <c r="G194" s="135">
        <f>SUM(G195:G197)</f>
        <v>6.1805555555555447E-2</v>
      </c>
      <c r="H194" s="132">
        <f>SUM(H195:H197)+QUOTIENT(SUM(I195:I197),60)</f>
        <v>1</v>
      </c>
      <c r="I194" s="132">
        <f>MOD(SUM(I195:I197),60)</f>
        <v>29</v>
      </c>
      <c r="N194" s="135"/>
      <c r="O194" s="133"/>
      <c r="P194" s="139"/>
      <c r="Q194" s="167">
        <v>20</v>
      </c>
      <c r="R194" s="168">
        <v>8760</v>
      </c>
      <c r="S194" s="169">
        <f>(R194-H194-I194/60)/R194</f>
        <v>0.9998306697108067</v>
      </c>
      <c r="T194" s="167">
        <f>(H194+I194/60)*Q194</f>
        <v>29.666666666666668</v>
      </c>
      <c r="U194" s="170">
        <f>Q194*R194</f>
        <v>175200</v>
      </c>
    </row>
    <row r="195" spans="1:21" s="132" customFormat="1" x14ac:dyDescent="0.2">
      <c r="B195" s="133"/>
      <c r="C195" s="234" t="s">
        <v>1767</v>
      </c>
      <c r="D195" s="253" t="s">
        <v>1774</v>
      </c>
      <c r="E195" s="234" t="s">
        <v>1767</v>
      </c>
      <c r="F195" s="235">
        <v>0.82361111111111107</v>
      </c>
      <c r="G195" s="235">
        <v>2.4305555555555469E-2</v>
      </c>
      <c r="H195" s="132">
        <v>0</v>
      </c>
      <c r="I195" s="132">
        <v>35</v>
      </c>
      <c r="N195" s="135"/>
      <c r="O195" s="265" t="s">
        <v>1792</v>
      </c>
      <c r="P195" s="139"/>
      <c r="Q195" s="167"/>
      <c r="R195" s="168"/>
      <c r="S195" s="169"/>
      <c r="T195" s="167"/>
      <c r="U195" s="170"/>
    </row>
    <row r="196" spans="1:21" s="132" customFormat="1" ht="71.25" x14ac:dyDescent="0.2">
      <c r="B196" s="133"/>
      <c r="C196" s="249" t="s">
        <v>1739</v>
      </c>
      <c r="D196" s="246" t="s">
        <v>1777</v>
      </c>
      <c r="E196" s="249" t="s">
        <v>1739</v>
      </c>
      <c r="F196" s="235">
        <v>0.21249999999999999</v>
      </c>
      <c r="G196" s="235">
        <v>3.7499999999999978E-2</v>
      </c>
      <c r="H196" s="132">
        <v>0</v>
      </c>
      <c r="I196" s="132">
        <v>54</v>
      </c>
      <c r="N196" s="135"/>
      <c r="O196" s="236" t="s">
        <v>1796</v>
      </c>
      <c r="P196" s="139"/>
      <c r="Q196" s="167"/>
      <c r="R196" s="168"/>
      <c r="S196" s="169"/>
      <c r="T196" s="167"/>
      <c r="U196" s="170"/>
    </row>
    <row r="197" spans="1:21" s="132" customFormat="1" x14ac:dyDescent="0.2">
      <c r="B197" s="133"/>
      <c r="C197" s="176"/>
      <c r="D197" s="183"/>
      <c r="E197" s="176"/>
      <c r="F197" s="195"/>
      <c r="G197" s="177"/>
      <c r="N197" s="135"/>
      <c r="O197" s="133"/>
      <c r="P197" s="139"/>
      <c r="Q197" s="167"/>
      <c r="R197" s="168"/>
      <c r="S197" s="169"/>
      <c r="T197" s="167"/>
      <c r="U197" s="170"/>
    </row>
    <row r="198" spans="1:21" s="132" customFormat="1" ht="30" x14ac:dyDescent="0.2">
      <c r="A198" s="132">
        <v>61</v>
      </c>
      <c r="B198" s="133" t="s">
        <v>938</v>
      </c>
      <c r="C198" s="176"/>
      <c r="D198" s="164"/>
      <c r="E198" s="176"/>
      <c r="F198" s="164"/>
      <c r="G198" s="135">
        <f>SUM(G199:G199)</f>
        <v>9.7916666666666666E-2</v>
      </c>
      <c r="H198" s="132">
        <f>SUM(H199:H199)+QUOTIENT(SUM(I199:I199),60)</f>
        <v>0</v>
      </c>
      <c r="I198" s="132">
        <f>MOD(SUM(I199:I199),60)</f>
        <v>53</v>
      </c>
      <c r="N198" s="135"/>
      <c r="O198" s="133"/>
      <c r="P198" s="139"/>
      <c r="Q198" s="167">
        <v>13.423999999999999</v>
      </c>
      <c r="R198" s="168">
        <v>8760</v>
      </c>
      <c r="S198" s="169">
        <f>(R198-H198-I198/60)/R198</f>
        <v>0.99989916286149161</v>
      </c>
      <c r="T198" s="167">
        <f>(H198+I198/60)*Q198</f>
        <v>11.857866666666666</v>
      </c>
      <c r="U198" s="170">
        <f>Q198*R198</f>
        <v>117594.23999999999</v>
      </c>
    </row>
    <row r="199" spans="1:21" s="132" customFormat="1" x14ac:dyDescent="0.2">
      <c r="B199" s="133"/>
      <c r="C199" s="249" t="s">
        <v>1739</v>
      </c>
      <c r="D199" s="235">
        <v>0.19097222222222221</v>
      </c>
      <c r="E199" s="249" t="s">
        <v>1739</v>
      </c>
      <c r="F199" s="235">
        <v>0.28888888888888892</v>
      </c>
      <c r="G199" s="262">
        <v>9.7916666666666666E-2</v>
      </c>
      <c r="H199" s="132">
        <v>0</v>
      </c>
      <c r="I199" s="132">
        <v>53</v>
      </c>
      <c r="N199" s="135"/>
      <c r="O199" s="265" t="s">
        <v>1785</v>
      </c>
      <c r="P199" s="139"/>
      <c r="Q199" s="167"/>
      <c r="R199" s="168"/>
      <c r="S199" s="169"/>
      <c r="T199" s="167"/>
      <c r="U199" s="170"/>
    </row>
    <row r="200" spans="1:21" s="132" customFormat="1" ht="30" x14ac:dyDescent="0.2">
      <c r="A200" s="132">
        <v>62</v>
      </c>
      <c r="B200" s="133" t="s">
        <v>939</v>
      </c>
      <c r="C200" s="176"/>
      <c r="D200" s="164"/>
      <c r="E200" s="176"/>
      <c r="F200" s="164"/>
      <c r="G200" s="135">
        <f>SUM(G201:G201)</f>
        <v>0</v>
      </c>
      <c r="H200" s="132">
        <f>SUM(H201:H201)+QUOTIENT(SUM(I201:I201),60)</f>
        <v>0</v>
      </c>
      <c r="I200" s="132">
        <f>MOD(SUM(I201:I201),60)</f>
        <v>0</v>
      </c>
      <c r="N200" s="135"/>
      <c r="O200" s="133"/>
      <c r="P200" s="139"/>
      <c r="Q200" s="167">
        <v>13.423999999999999</v>
      </c>
      <c r="R200" s="168">
        <v>8760</v>
      </c>
      <c r="S200" s="169">
        <f>(R200-H200-I200/60)/R200</f>
        <v>1</v>
      </c>
      <c r="T200" s="167">
        <f>(H200+I200/60)*Q200</f>
        <v>0</v>
      </c>
      <c r="U200" s="170">
        <f>Q200*R200</f>
        <v>117594.23999999999</v>
      </c>
    </row>
    <row r="201" spans="1:21" s="132" customFormat="1" x14ac:dyDescent="0.2">
      <c r="B201" s="133"/>
      <c r="C201" s="176"/>
      <c r="D201" s="174"/>
      <c r="E201" s="176"/>
      <c r="F201" s="174"/>
      <c r="G201" s="173"/>
      <c r="N201" s="135"/>
      <c r="O201" s="190"/>
      <c r="P201" s="139"/>
      <c r="Q201" s="167"/>
      <c r="R201" s="168"/>
      <c r="S201" s="169"/>
      <c r="T201" s="167"/>
      <c r="U201" s="170"/>
    </row>
    <row r="202" spans="1:21" s="132" customFormat="1" x14ac:dyDescent="0.2">
      <c r="A202" s="132">
        <v>63</v>
      </c>
      <c r="B202" s="133" t="s">
        <v>0</v>
      </c>
      <c r="C202" s="176"/>
      <c r="D202" s="164"/>
      <c r="E202" s="176"/>
      <c r="F202" s="164"/>
      <c r="G202" s="135">
        <f>SUM(G203:G207)</f>
        <v>8.5416666666666682E-2</v>
      </c>
      <c r="H202" s="132">
        <f>SUM(H203:H207)+QUOTIENT(SUM(I203:I207),60)</f>
        <v>14</v>
      </c>
      <c r="I202" s="132">
        <f>MOD(SUM(I203:I207),60)</f>
        <v>2</v>
      </c>
      <c r="N202" s="135"/>
      <c r="O202" s="133"/>
      <c r="P202" s="139"/>
      <c r="Q202" s="167">
        <v>14.92</v>
      </c>
      <c r="R202" s="168">
        <v>8760</v>
      </c>
      <c r="S202" s="169">
        <f>(R202-H202-I202/60)/R202</f>
        <v>0.99839802130898025</v>
      </c>
      <c r="T202" s="167">
        <f>(H202+I202/60)*Q202</f>
        <v>209.37733333333333</v>
      </c>
      <c r="U202" s="170">
        <f>Q202*R202</f>
        <v>130699.2</v>
      </c>
    </row>
    <row r="203" spans="1:21" s="132" customFormat="1" ht="29.25" x14ac:dyDescent="0.2">
      <c r="B203" s="133"/>
      <c r="C203" s="242" t="s">
        <v>1543</v>
      </c>
      <c r="D203" s="243" t="s">
        <v>911</v>
      </c>
      <c r="E203" s="242" t="s">
        <v>1543</v>
      </c>
      <c r="F203" s="243" t="s">
        <v>1585</v>
      </c>
      <c r="G203" s="244">
        <f>F203-D203</f>
        <v>1.736111111111116E-2</v>
      </c>
      <c r="H203" s="132">
        <v>0</v>
      </c>
      <c r="I203" s="132">
        <v>25</v>
      </c>
      <c r="N203" s="135"/>
      <c r="O203" s="241" t="s">
        <v>2407</v>
      </c>
      <c r="P203" s="139"/>
      <c r="Q203" s="167"/>
      <c r="R203" s="168"/>
      <c r="S203" s="169"/>
      <c r="T203" s="167"/>
      <c r="U203" s="170"/>
    </row>
    <row r="204" spans="1:21" s="132" customFormat="1" x14ac:dyDescent="0.2">
      <c r="B204" s="133"/>
      <c r="C204" s="249" t="s">
        <v>1739</v>
      </c>
      <c r="D204" s="235">
        <v>0.19097222222222221</v>
      </c>
      <c r="E204" s="249" t="s">
        <v>1739</v>
      </c>
      <c r="F204" s="235">
        <v>0.22013888888888888</v>
      </c>
      <c r="G204" s="262">
        <v>2.9166666666666664E-2</v>
      </c>
      <c r="H204" s="132">
        <v>0</v>
      </c>
      <c r="I204" s="132">
        <v>42</v>
      </c>
      <c r="N204" s="135"/>
      <c r="O204" s="265" t="s">
        <v>1785</v>
      </c>
      <c r="P204" s="139"/>
      <c r="Q204" s="167"/>
      <c r="R204" s="168"/>
      <c r="S204" s="169"/>
      <c r="T204" s="167"/>
      <c r="U204" s="170"/>
    </row>
    <row r="205" spans="1:21" s="132" customFormat="1" ht="72" x14ac:dyDescent="0.2">
      <c r="B205" s="133"/>
      <c r="C205" s="234" t="s">
        <v>1767</v>
      </c>
      <c r="D205" s="253" t="s">
        <v>1774</v>
      </c>
      <c r="E205" s="234" t="s">
        <v>1767</v>
      </c>
      <c r="F205" s="235">
        <v>0.83819444444444446</v>
      </c>
      <c r="G205" s="235">
        <v>3.8888888888888862E-2</v>
      </c>
      <c r="H205" s="132">
        <v>0</v>
      </c>
      <c r="I205" s="132">
        <v>55</v>
      </c>
      <c r="N205" s="135"/>
      <c r="O205" s="236" t="s">
        <v>2408</v>
      </c>
      <c r="P205" s="139"/>
      <c r="Q205" s="167"/>
      <c r="R205" s="168"/>
      <c r="S205" s="169"/>
      <c r="T205" s="167"/>
      <c r="U205" s="170"/>
    </row>
    <row r="206" spans="1:21" s="132" customFormat="1" ht="30" x14ac:dyDescent="0.2">
      <c r="B206" s="133" t="s">
        <v>418</v>
      </c>
      <c r="C206" s="176"/>
      <c r="D206" s="182"/>
      <c r="E206" s="176"/>
      <c r="F206" s="183"/>
      <c r="G206" s="177"/>
      <c r="H206" s="132">
        <v>12</v>
      </c>
      <c r="I206" s="132">
        <v>0</v>
      </c>
      <c r="J206" s="174"/>
      <c r="K206" s="174"/>
      <c r="L206" s="174"/>
      <c r="M206" s="174"/>
      <c r="N206" s="183"/>
      <c r="O206" s="133"/>
      <c r="P206" s="139"/>
      <c r="Q206" s="167"/>
      <c r="R206" s="168"/>
      <c r="S206" s="169"/>
      <c r="T206" s="167"/>
      <c r="U206" s="170"/>
    </row>
    <row r="207" spans="1:21" s="132" customFormat="1" x14ac:dyDescent="0.2">
      <c r="B207" s="133"/>
      <c r="C207" s="242"/>
      <c r="D207" s="243"/>
      <c r="E207" s="242"/>
      <c r="F207" s="243"/>
      <c r="G207" s="244"/>
      <c r="N207" s="135"/>
      <c r="O207" s="241"/>
      <c r="P207" s="139"/>
      <c r="Q207" s="167"/>
      <c r="R207" s="168"/>
      <c r="S207" s="169"/>
      <c r="T207" s="167"/>
      <c r="U207" s="170"/>
    </row>
    <row r="208" spans="1:21" s="132" customFormat="1" x14ac:dyDescent="0.2">
      <c r="A208" s="132">
        <v>64</v>
      </c>
      <c r="B208" s="133" t="s">
        <v>1</v>
      </c>
      <c r="C208" s="176"/>
      <c r="E208" s="176"/>
      <c r="G208" s="135">
        <f>SUM(G209:G213)</f>
        <v>0.48055555555555551</v>
      </c>
      <c r="H208" s="132">
        <f>SUM(H209:H213)+QUOTIENT(SUM(I209:I213),60)</f>
        <v>14</v>
      </c>
      <c r="I208" s="132">
        <f>MOD(SUM(I209:I213),60)</f>
        <v>2</v>
      </c>
      <c r="N208" s="135"/>
      <c r="O208" s="133"/>
      <c r="P208" s="139"/>
      <c r="Q208" s="167">
        <v>14.92</v>
      </c>
      <c r="R208" s="168">
        <v>8760</v>
      </c>
      <c r="S208" s="169">
        <f>(R208-H208-I208/60)/R208</f>
        <v>0.99839802130898025</v>
      </c>
      <c r="T208" s="167">
        <f>(H208+I208/60)*Q208</f>
        <v>209.37733333333333</v>
      </c>
      <c r="U208" s="170">
        <f>Q208*R208</f>
        <v>130699.2</v>
      </c>
    </row>
    <row r="209" spans="1:21" s="132" customFormat="1" ht="29.25" x14ac:dyDescent="0.2">
      <c r="B209" s="133"/>
      <c r="C209" s="242" t="s">
        <v>1543</v>
      </c>
      <c r="D209" s="243" t="s">
        <v>1121</v>
      </c>
      <c r="E209" s="242" t="s">
        <v>1543</v>
      </c>
      <c r="F209" s="243" t="s">
        <v>912</v>
      </c>
      <c r="G209" s="244">
        <f>F209-D209</f>
        <v>0.11736111111111114</v>
      </c>
      <c r="H209" s="132">
        <v>0</v>
      </c>
      <c r="I209" s="132">
        <v>25</v>
      </c>
      <c r="N209" s="135"/>
      <c r="O209" s="241" t="s">
        <v>2409</v>
      </c>
      <c r="P209" s="139"/>
      <c r="Q209" s="167"/>
      <c r="R209" s="168"/>
      <c r="S209" s="169"/>
      <c r="T209" s="167"/>
      <c r="U209" s="170"/>
    </row>
    <row r="210" spans="1:21" s="132" customFormat="1" ht="57.75" x14ac:dyDescent="0.2">
      <c r="B210" s="133"/>
      <c r="C210" s="234" t="s">
        <v>1767</v>
      </c>
      <c r="D210" s="235" t="s">
        <v>1119</v>
      </c>
      <c r="E210" s="234" t="s">
        <v>1767</v>
      </c>
      <c r="F210" s="235">
        <v>0.96180555555555547</v>
      </c>
      <c r="G210" s="235">
        <v>0.16388888888888886</v>
      </c>
      <c r="H210" s="132">
        <v>0</v>
      </c>
      <c r="I210" s="132">
        <v>55</v>
      </c>
      <c r="N210" s="135"/>
      <c r="O210" s="236" t="s">
        <v>2410</v>
      </c>
      <c r="P210" s="139"/>
      <c r="Q210" s="167"/>
      <c r="R210" s="168"/>
      <c r="S210" s="169"/>
      <c r="T210" s="167"/>
      <c r="U210" s="170"/>
    </row>
    <row r="211" spans="1:21" s="132" customFormat="1" x14ac:dyDescent="0.2">
      <c r="B211" s="133"/>
      <c r="C211" s="249" t="s">
        <v>1739</v>
      </c>
      <c r="D211" s="235">
        <v>0.19097222222222221</v>
      </c>
      <c r="E211" s="249" t="s">
        <v>1739</v>
      </c>
      <c r="F211" s="235">
        <v>0.39027777777777778</v>
      </c>
      <c r="G211" s="262">
        <v>0.19930555555555554</v>
      </c>
      <c r="H211" s="132">
        <v>0</v>
      </c>
      <c r="I211" s="132">
        <v>42</v>
      </c>
      <c r="N211" s="135"/>
      <c r="O211" s="265" t="s">
        <v>1785</v>
      </c>
      <c r="P211" s="139"/>
      <c r="Q211" s="167"/>
      <c r="R211" s="168"/>
      <c r="S211" s="169"/>
      <c r="T211" s="167"/>
      <c r="U211" s="170"/>
    </row>
    <row r="212" spans="1:21" s="132" customFormat="1" ht="30" x14ac:dyDescent="0.2">
      <c r="B212" s="133" t="s">
        <v>418</v>
      </c>
      <c r="C212" s="176"/>
      <c r="D212" s="182"/>
      <c r="E212" s="176"/>
      <c r="F212" s="183"/>
      <c r="G212" s="177"/>
      <c r="H212" s="132">
        <v>12</v>
      </c>
      <c r="I212" s="132">
        <v>0</v>
      </c>
      <c r="J212" s="174"/>
      <c r="K212" s="174"/>
      <c r="L212" s="174"/>
      <c r="M212" s="174"/>
      <c r="N212" s="183"/>
      <c r="O212" s="133"/>
      <c r="P212" s="139"/>
      <c r="Q212" s="167"/>
      <c r="R212" s="168"/>
      <c r="S212" s="169"/>
      <c r="T212" s="167"/>
      <c r="U212" s="170"/>
    </row>
    <row r="213" spans="1:21" s="132" customFormat="1" x14ac:dyDescent="0.2">
      <c r="B213" s="133"/>
      <c r="C213" s="176"/>
      <c r="D213" s="174"/>
      <c r="E213" s="176"/>
      <c r="F213" s="174"/>
      <c r="G213" s="173"/>
      <c r="N213" s="135"/>
      <c r="O213" s="133"/>
      <c r="P213" s="139"/>
      <c r="Q213" s="167"/>
      <c r="R213" s="168"/>
      <c r="S213" s="169"/>
      <c r="T213" s="167"/>
      <c r="U213" s="170"/>
    </row>
    <row r="214" spans="1:21" s="132" customFormat="1" x14ac:dyDescent="0.2">
      <c r="A214" s="132">
        <v>65</v>
      </c>
      <c r="B214" s="133" t="s">
        <v>350</v>
      </c>
      <c r="C214" s="176"/>
      <c r="D214" s="164"/>
      <c r="E214" s="176"/>
      <c r="F214" s="164"/>
      <c r="G214" s="135">
        <f>SUM(G215:G216)</f>
        <v>1.3194444444444509E-2</v>
      </c>
      <c r="H214" s="132">
        <f>SUM(H215:H216)+QUOTIENT(SUM(I215:I216),60)</f>
        <v>0</v>
      </c>
      <c r="I214" s="132">
        <f>MOD(SUM(I215:I216),60)</f>
        <v>19</v>
      </c>
      <c r="N214" s="135"/>
      <c r="O214" s="133"/>
      <c r="P214" s="139"/>
      <c r="Q214" s="167">
        <v>19</v>
      </c>
      <c r="R214" s="168">
        <v>8760</v>
      </c>
      <c r="S214" s="169">
        <f>(R214-H214-I214/60)/R214</f>
        <v>0.99996385083713846</v>
      </c>
      <c r="T214" s="167">
        <f>(H214+I214/60)*Q214</f>
        <v>6.0166666666666666</v>
      </c>
      <c r="U214" s="170">
        <f>Q214*R214</f>
        <v>166440</v>
      </c>
    </row>
    <row r="215" spans="1:21" ht="29.25" x14ac:dyDescent="0.2">
      <c r="C215" s="234" t="s">
        <v>1747</v>
      </c>
      <c r="D215" s="246" t="s">
        <v>1134</v>
      </c>
      <c r="E215" s="234" t="s">
        <v>1747</v>
      </c>
      <c r="F215" s="235">
        <v>0.65833333333333333</v>
      </c>
      <c r="G215" s="235">
        <v>1.3194444444444509E-2</v>
      </c>
      <c r="H215" s="132">
        <v>0</v>
      </c>
      <c r="I215" s="132">
        <v>19</v>
      </c>
      <c r="O215" s="236" t="s">
        <v>2411</v>
      </c>
    </row>
    <row r="216" spans="1:21" x14ac:dyDescent="0.2">
      <c r="C216" s="176"/>
      <c r="D216" s="174"/>
      <c r="E216" s="176"/>
      <c r="F216" s="174"/>
    </row>
    <row r="217" spans="1:21" x14ac:dyDescent="0.2">
      <c r="A217" s="132">
        <v>66</v>
      </c>
      <c r="B217" s="133" t="s">
        <v>864</v>
      </c>
      <c r="C217" s="176"/>
      <c r="E217" s="176"/>
      <c r="G217" s="135">
        <f>SUM(G218:G218)</f>
        <v>0</v>
      </c>
      <c r="H217" s="132">
        <f>SUM(H218:H218)+QUOTIENT(SUM(I218:I218),60)</f>
        <v>0</v>
      </c>
      <c r="I217" s="132">
        <f>MOD(SUM(I218:I218),60)</f>
        <v>0</v>
      </c>
      <c r="Q217" s="167">
        <v>19.899999999999999</v>
      </c>
      <c r="R217" s="168">
        <v>8760</v>
      </c>
      <c r="S217" s="169">
        <f>(R217-H217-I217/60)/R217</f>
        <v>1</v>
      </c>
      <c r="T217" s="167">
        <f>(H217+I217/60)*Q217</f>
        <v>0</v>
      </c>
      <c r="U217" s="170">
        <f>Q217*R217</f>
        <v>174324</v>
      </c>
    </row>
    <row r="218" spans="1:21" x14ac:dyDescent="0.2">
      <c r="C218" s="176"/>
      <c r="D218" s="185"/>
      <c r="E218" s="176"/>
      <c r="F218" s="185"/>
      <c r="G218" s="196"/>
    </row>
    <row r="219" spans="1:21" x14ac:dyDescent="0.2">
      <c r="C219" s="176"/>
      <c r="D219" s="174"/>
      <c r="E219" s="176"/>
      <c r="F219" s="174"/>
      <c r="O219" s="190"/>
    </row>
    <row r="220" spans="1:21" x14ac:dyDescent="0.2">
      <c r="A220" s="132">
        <v>67</v>
      </c>
      <c r="B220" s="133" t="s">
        <v>1192</v>
      </c>
      <c r="C220" s="176"/>
      <c r="E220" s="176"/>
      <c r="G220" s="135">
        <f>SUM(G221:G225)</f>
        <v>0.14374999999999999</v>
      </c>
      <c r="H220" s="132">
        <f>SUM(H221:H225)+QUOTIENT(SUM(I221:I225),60)</f>
        <v>15</v>
      </c>
      <c r="I220" s="132">
        <f>MOD(SUM(I221:I225),60)</f>
        <v>22</v>
      </c>
      <c r="Q220" s="167">
        <v>8.5</v>
      </c>
      <c r="R220" s="168">
        <v>8760</v>
      </c>
      <c r="S220" s="169">
        <f>(R220-H220-I220/60)/R220</f>
        <v>0.99824581430745818</v>
      </c>
      <c r="T220" s="167">
        <f>(H220+I220/60)*Q220</f>
        <v>130.61666666666667</v>
      </c>
      <c r="U220" s="170">
        <f>Q220*R220</f>
        <v>74460</v>
      </c>
    </row>
    <row r="221" spans="1:21" ht="57.75" x14ac:dyDescent="0.2">
      <c r="C221" s="234" t="s">
        <v>1747</v>
      </c>
      <c r="D221" s="246" t="s">
        <v>1134</v>
      </c>
      <c r="E221" s="234" t="s">
        <v>1747</v>
      </c>
      <c r="F221" s="235">
        <v>0.65902777777777777</v>
      </c>
      <c r="G221" s="235">
        <v>1.3888888888888951E-2</v>
      </c>
      <c r="H221" s="132">
        <v>0</v>
      </c>
      <c r="I221" s="132">
        <v>20</v>
      </c>
      <c r="O221" s="236" t="s">
        <v>2412</v>
      </c>
    </row>
    <row r="222" spans="1:21" ht="71.25" x14ac:dyDescent="0.2">
      <c r="C222" s="255">
        <v>45570</v>
      </c>
      <c r="D222" s="174" t="s">
        <v>1311</v>
      </c>
      <c r="E222" s="255">
        <v>45570</v>
      </c>
      <c r="F222" s="172">
        <v>0.49236111111111108</v>
      </c>
      <c r="G222" s="172">
        <v>3.0555555555555503E-2</v>
      </c>
      <c r="H222" s="132">
        <v>0</v>
      </c>
      <c r="I222" s="132">
        <v>39</v>
      </c>
      <c r="O222" s="188" t="s">
        <v>2104</v>
      </c>
    </row>
    <row r="223" spans="1:21" ht="29.25" x14ac:dyDescent="0.2">
      <c r="C223" s="251" t="s">
        <v>2333</v>
      </c>
      <c r="D223" s="256" t="s">
        <v>743</v>
      </c>
      <c r="E223" s="251" t="s">
        <v>2333</v>
      </c>
      <c r="F223" s="172">
        <v>0.68680555555555556</v>
      </c>
      <c r="G223" s="172">
        <v>9.9305555555555536E-2</v>
      </c>
      <c r="H223" s="132">
        <v>2</v>
      </c>
      <c r="I223" s="132">
        <v>23</v>
      </c>
      <c r="O223" s="188" t="s">
        <v>2413</v>
      </c>
    </row>
    <row r="224" spans="1:21" s="132" customFormat="1" ht="30" x14ac:dyDescent="0.2">
      <c r="B224" s="133" t="s">
        <v>418</v>
      </c>
      <c r="C224" s="176"/>
      <c r="D224" s="182"/>
      <c r="E224" s="176"/>
      <c r="F224" s="183"/>
      <c r="G224" s="177"/>
      <c r="H224" s="132">
        <v>12</v>
      </c>
      <c r="I224" s="132">
        <v>0</v>
      </c>
      <c r="J224" s="174"/>
      <c r="K224" s="174"/>
      <c r="L224" s="174"/>
      <c r="M224" s="174"/>
      <c r="N224" s="183"/>
      <c r="O224" s="133"/>
      <c r="P224" s="139"/>
      <c r="Q224" s="167"/>
      <c r="R224" s="168"/>
      <c r="S224" s="169"/>
      <c r="T224" s="167"/>
      <c r="U224" s="170"/>
    </row>
    <row r="225" spans="1:21" x14ac:dyDescent="0.2">
      <c r="C225" s="234"/>
      <c r="D225" s="246"/>
      <c r="E225" s="234"/>
      <c r="F225" s="235"/>
      <c r="G225" s="235"/>
      <c r="O225" s="236"/>
    </row>
    <row r="226" spans="1:21" x14ac:dyDescent="0.2">
      <c r="A226" s="132">
        <v>68</v>
      </c>
      <c r="B226" s="133" t="s">
        <v>1193</v>
      </c>
      <c r="C226" s="176"/>
      <c r="E226" s="176"/>
      <c r="G226" s="135">
        <f>SUM(G227:G229)</f>
        <v>0.12638888888888883</v>
      </c>
      <c r="H226" s="132">
        <f>SUM(H227:H229)+QUOTIENT(SUM(I227:I229),60)</f>
        <v>3</v>
      </c>
      <c r="I226" s="132">
        <f>MOD(SUM(I227:I229),60)</f>
        <v>2</v>
      </c>
      <c r="Q226" s="167">
        <v>12.8</v>
      </c>
      <c r="R226" s="168">
        <v>8760</v>
      </c>
      <c r="S226" s="169">
        <f>(R226-H226-I226/60)/R226</f>
        <v>0.99965372907153738</v>
      </c>
      <c r="T226" s="167">
        <f>(H226+I226/60)*Q226</f>
        <v>38.826666666666668</v>
      </c>
      <c r="U226" s="170">
        <f>Q226*R226</f>
        <v>112128</v>
      </c>
    </row>
    <row r="227" spans="1:21" ht="57" x14ac:dyDescent="0.2">
      <c r="C227" s="255">
        <v>45570</v>
      </c>
      <c r="D227" s="174" t="s">
        <v>1311</v>
      </c>
      <c r="E227" s="255">
        <v>45570</v>
      </c>
      <c r="F227" s="172">
        <v>0.48888888888888887</v>
      </c>
      <c r="G227" s="172">
        <v>2.7083333333333293E-2</v>
      </c>
      <c r="H227" s="132">
        <v>0</v>
      </c>
      <c r="I227" s="132">
        <v>39</v>
      </c>
      <c r="O227" s="188" t="s">
        <v>2103</v>
      </c>
    </row>
    <row r="228" spans="1:21" ht="29.25" x14ac:dyDescent="0.2">
      <c r="C228" s="251" t="s">
        <v>2333</v>
      </c>
      <c r="D228" s="256" t="s">
        <v>743</v>
      </c>
      <c r="E228" s="251" t="s">
        <v>2333</v>
      </c>
      <c r="F228" s="172">
        <v>0.68680555555555556</v>
      </c>
      <c r="G228" s="172">
        <v>9.9305555555555536E-2</v>
      </c>
      <c r="H228" s="132">
        <v>2</v>
      </c>
      <c r="I228" s="132">
        <v>23</v>
      </c>
      <c r="O228" s="188" t="s">
        <v>2413</v>
      </c>
    </row>
    <row r="229" spans="1:21" x14ac:dyDescent="0.2">
      <c r="C229" s="176"/>
      <c r="D229" s="174"/>
      <c r="E229" s="176"/>
      <c r="F229" s="174"/>
      <c r="O229" s="190"/>
    </row>
    <row r="230" spans="1:21" x14ac:dyDescent="0.2">
      <c r="A230" s="132">
        <v>69</v>
      </c>
      <c r="B230" s="133" t="s">
        <v>865</v>
      </c>
      <c r="C230" s="176"/>
      <c r="E230" s="176"/>
      <c r="G230" s="135">
        <f>SUM(G231:G231)</f>
        <v>0</v>
      </c>
      <c r="H230" s="132">
        <f>SUM(H231:H231)+QUOTIENT(SUM(I231:I231),60)</f>
        <v>0</v>
      </c>
      <c r="I230" s="132">
        <f>MOD(SUM(I231:I231),60)</f>
        <v>0</v>
      </c>
      <c r="Q230" s="167">
        <v>0.1</v>
      </c>
      <c r="R230" s="168">
        <v>8760</v>
      </c>
      <c r="S230" s="169">
        <f>(R230-H230-I230/60)/R230</f>
        <v>1</v>
      </c>
      <c r="T230" s="167">
        <f>(H230+I230/60)*Q230</f>
        <v>0</v>
      </c>
      <c r="U230" s="170">
        <f>Q230*R230</f>
        <v>876</v>
      </c>
    </row>
    <row r="231" spans="1:21" x14ac:dyDescent="0.2">
      <c r="C231" s="176"/>
      <c r="D231" s="185"/>
      <c r="E231" s="176"/>
      <c r="F231" s="185"/>
      <c r="G231" s="196"/>
    </row>
    <row r="232" spans="1:21" x14ac:dyDescent="0.2">
      <c r="A232" s="132">
        <v>70</v>
      </c>
      <c r="B232" s="133" t="s">
        <v>866</v>
      </c>
      <c r="C232" s="176"/>
      <c r="E232" s="176"/>
      <c r="G232" s="135">
        <f>SUM(G233:G233)</f>
        <v>0</v>
      </c>
      <c r="H232" s="132">
        <f>SUM(H233:H233)+QUOTIENT(SUM(I233:I233),60)</f>
        <v>0</v>
      </c>
      <c r="I232" s="132">
        <f>MOD(SUM(I233:I233),60)</f>
        <v>0</v>
      </c>
      <c r="Q232" s="167">
        <v>18.96</v>
      </c>
      <c r="R232" s="168">
        <v>8760</v>
      </c>
      <c r="S232" s="169">
        <f>(R232-H232-I232/60)/R232</f>
        <v>1</v>
      </c>
      <c r="T232" s="167">
        <f>(H232+I232/60)*Q232</f>
        <v>0</v>
      </c>
      <c r="U232" s="170">
        <f>Q232*R232</f>
        <v>166089.60000000001</v>
      </c>
    </row>
    <row r="233" spans="1:21" x14ac:dyDescent="0.2">
      <c r="C233" s="176"/>
      <c r="D233" s="174"/>
      <c r="E233" s="176"/>
      <c r="F233" s="174"/>
      <c r="O233" s="190"/>
    </row>
    <row r="234" spans="1:21" x14ac:dyDescent="0.2">
      <c r="A234" s="132">
        <v>71</v>
      </c>
      <c r="B234" s="133" t="s">
        <v>867</v>
      </c>
      <c r="C234" s="176"/>
      <c r="E234" s="176"/>
      <c r="G234" s="135">
        <f>SUM(G235:G239)</f>
        <v>0.38819444444444429</v>
      </c>
      <c r="H234" s="132">
        <f>SUM(H235:H239)+QUOTIENT(SUM(I235:I239),60)</f>
        <v>14</v>
      </c>
      <c r="I234" s="132">
        <f>MOD(SUM(I235:I239),60)</f>
        <v>8</v>
      </c>
      <c r="Q234" s="167">
        <v>6.38</v>
      </c>
      <c r="R234" s="168">
        <v>8760</v>
      </c>
      <c r="S234" s="169">
        <f>(R234-H234-I234/60)/R234</f>
        <v>0.99838660578386607</v>
      </c>
      <c r="T234" s="167">
        <f>(H234+I234/60)*Q234</f>
        <v>90.170666666666662</v>
      </c>
      <c r="U234" s="170">
        <f>Q234*R234</f>
        <v>55888.799999999996</v>
      </c>
    </row>
    <row r="235" spans="1:21" ht="29.25" x14ac:dyDescent="0.2">
      <c r="C235" s="251" t="s">
        <v>1972</v>
      </c>
      <c r="D235" s="256" t="s">
        <v>1407</v>
      </c>
      <c r="E235" s="251" t="s">
        <v>1972</v>
      </c>
      <c r="F235" s="172">
        <v>0.83194444444444438</v>
      </c>
      <c r="G235" s="172">
        <v>0.16805555555555551</v>
      </c>
      <c r="H235" s="132">
        <v>0</v>
      </c>
      <c r="I235" s="132">
        <v>25</v>
      </c>
      <c r="O235" s="188" t="s">
        <v>2414</v>
      </c>
    </row>
    <row r="236" spans="1:21" ht="99.75" x14ac:dyDescent="0.2">
      <c r="C236" s="251" t="s">
        <v>1915</v>
      </c>
      <c r="D236" s="256" t="s">
        <v>739</v>
      </c>
      <c r="E236" s="251" t="s">
        <v>1915</v>
      </c>
      <c r="F236" s="172">
        <v>0.79722222222222217</v>
      </c>
      <c r="G236" s="172">
        <v>0.1826388888888888</v>
      </c>
      <c r="H236" s="132">
        <v>0</v>
      </c>
      <c r="I236" s="132">
        <v>49</v>
      </c>
      <c r="O236" s="188" t="s">
        <v>1996</v>
      </c>
    </row>
    <row r="237" spans="1:21" ht="30" x14ac:dyDescent="0.2">
      <c r="C237" s="237" t="s">
        <v>2217</v>
      </c>
      <c r="D237" s="256" t="s">
        <v>2218</v>
      </c>
      <c r="E237" s="237" t="s">
        <v>2217</v>
      </c>
      <c r="F237" s="172">
        <v>0.19722222222222222</v>
      </c>
      <c r="G237" s="172">
        <v>3.7500000000000006E-2</v>
      </c>
      <c r="H237" s="132">
        <v>0</v>
      </c>
      <c r="I237" s="132">
        <v>54</v>
      </c>
      <c r="O237" s="188" t="s">
        <v>2415</v>
      </c>
    </row>
    <row r="238" spans="1:21" s="132" customFormat="1" ht="30" x14ac:dyDescent="0.2">
      <c r="B238" s="133" t="s">
        <v>418</v>
      </c>
      <c r="C238" s="176"/>
      <c r="D238" s="182"/>
      <c r="E238" s="176"/>
      <c r="F238" s="183"/>
      <c r="G238" s="177"/>
      <c r="H238" s="132">
        <v>12</v>
      </c>
      <c r="I238" s="132">
        <v>0</v>
      </c>
      <c r="J238" s="174"/>
      <c r="K238" s="174"/>
      <c r="L238" s="174"/>
      <c r="M238" s="174"/>
      <c r="N238" s="183"/>
      <c r="O238" s="133"/>
      <c r="P238" s="139"/>
      <c r="Q238" s="167"/>
      <c r="R238" s="168"/>
      <c r="S238" s="169"/>
      <c r="T238" s="167"/>
      <c r="U238" s="170"/>
    </row>
    <row r="239" spans="1:21" x14ac:dyDescent="0.2">
      <c r="C239" s="251"/>
      <c r="D239" s="256"/>
      <c r="E239" s="251"/>
      <c r="G239" s="172"/>
      <c r="O239" s="188"/>
    </row>
    <row r="240" spans="1:21" x14ac:dyDescent="0.2">
      <c r="A240" s="132">
        <v>72</v>
      </c>
      <c r="B240" s="133" t="s">
        <v>868</v>
      </c>
      <c r="C240" s="176"/>
      <c r="E240" s="176"/>
      <c r="G240" s="135">
        <f>SUM(G241:G245)</f>
        <v>0.14097222222222219</v>
      </c>
      <c r="H240" s="132">
        <f>SUM(H241:H245)+QUOTIENT(SUM(I241:I245),60)</f>
        <v>14</v>
      </c>
      <c r="I240" s="132">
        <f>MOD(SUM(I241:I245),60)</f>
        <v>8</v>
      </c>
      <c r="Q240" s="167">
        <v>6.38</v>
      </c>
      <c r="R240" s="168">
        <v>8760</v>
      </c>
      <c r="S240" s="169">
        <f>(R240-H240-I240/60)/R240</f>
        <v>0.99838660578386607</v>
      </c>
      <c r="T240" s="167">
        <f>(H240+I240/60)*Q240</f>
        <v>90.170666666666662</v>
      </c>
      <c r="U240" s="170">
        <f>Q240*R240</f>
        <v>55888.799999999996</v>
      </c>
    </row>
    <row r="241" spans="1:21" ht="58.5" x14ac:dyDescent="0.2">
      <c r="C241" s="251" t="s">
        <v>1972</v>
      </c>
      <c r="D241" s="256" t="s">
        <v>1407</v>
      </c>
      <c r="E241" s="251" t="s">
        <v>1972</v>
      </c>
      <c r="F241" s="172">
        <v>0.7319444444444444</v>
      </c>
      <c r="G241" s="172">
        <v>6.8055555555555536E-2</v>
      </c>
      <c r="H241" s="132">
        <v>0</v>
      </c>
      <c r="I241" s="132">
        <v>25</v>
      </c>
      <c r="O241" s="188" t="s">
        <v>2416</v>
      </c>
    </row>
    <row r="242" spans="1:21" ht="28.5" x14ac:dyDescent="0.2">
      <c r="C242" s="251" t="s">
        <v>1915</v>
      </c>
      <c r="D242" s="256" t="s">
        <v>739</v>
      </c>
      <c r="E242" s="251" t="s">
        <v>1915</v>
      </c>
      <c r="F242" s="172">
        <v>0.64861111111111114</v>
      </c>
      <c r="G242" s="172">
        <v>3.4027777777777768E-2</v>
      </c>
      <c r="H242" s="132">
        <v>0</v>
      </c>
      <c r="I242" s="132">
        <v>49</v>
      </c>
      <c r="O242" s="188" t="s">
        <v>1997</v>
      </c>
    </row>
    <row r="243" spans="1:21" ht="42.75" x14ac:dyDescent="0.2">
      <c r="C243" s="237" t="s">
        <v>2217</v>
      </c>
      <c r="D243" s="256" t="s">
        <v>2218</v>
      </c>
      <c r="E243" s="237" t="s">
        <v>2217</v>
      </c>
      <c r="F243" s="172">
        <v>0.1986111111111111</v>
      </c>
      <c r="G243" s="172">
        <v>3.888888888888889E-2</v>
      </c>
      <c r="H243" s="132">
        <v>0</v>
      </c>
      <c r="I243" s="132">
        <v>54</v>
      </c>
      <c r="O243" s="188" t="s">
        <v>2244</v>
      </c>
    </row>
    <row r="244" spans="1:21" s="132" customFormat="1" ht="30" x14ac:dyDescent="0.2">
      <c r="B244" s="133" t="s">
        <v>418</v>
      </c>
      <c r="C244" s="176"/>
      <c r="D244" s="182"/>
      <c r="E244" s="176"/>
      <c r="F244" s="183"/>
      <c r="G244" s="177"/>
      <c r="H244" s="132">
        <v>12</v>
      </c>
      <c r="I244" s="132">
        <v>0</v>
      </c>
      <c r="J244" s="174"/>
      <c r="K244" s="174"/>
      <c r="L244" s="174"/>
      <c r="M244" s="174"/>
      <c r="N244" s="183"/>
      <c r="O244" s="133"/>
      <c r="P244" s="139"/>
      <c r="Q244" s="167"/>
      <c r="R244" s="168"/>
      <c r="S244" s="169"/>
      <c r="T244" s="167"/>
      <c r="U244" s="170"/>
    </row>
    <row r="245" spans="1:21" x14ac:dyDescent="0.2">
      <c r="C245" s="251"/>
      <c r="D245" s="256"/>
      <c r="E245" s="251"/>
      <c r="G245" s="172"/>
      <c r="O245" s="188"/>
    </row>
    <row r="246" spans="1:21" x14ac:dyDescent="0.2">
      <c r="A246" s="132">
        <v>73</v>
      </c>
      <c r="B246" s="133" t="s">
        <v>2</v>
      </c>
      <c r="C246" s="176"/>
      <c r="E246" s="176"/>
      <c r="G246" s="135">
        <f>SUM(G247:N247)</f>
        <v>0</v>
      </c>
      <c r="H246" s="132">
        <f>SUM(H247:H247)+QUOTIENT(SUM(I247:I247),60)</f>
        <v>0</v>
      </c>
      <c r="I246" s="132">
        <f>MOD(SUM(I247:I247),60)</f>
        <v>0</v>
      </c>
      <c r="Q246" s="167">
        <v>6</v>
      </c>
      <c r="R246" s="168">
        <v>8760</v>
      </c>
      <c r="S246" s="169">
        <f>(R246-H246-I246/60)/R246</f>
        <v>1</v>
      </c>
      <c r="T246" s="167">
        <f>(H246+I246/60)*Q246</f>
        <v>0</v>
      </c>
      <c r="U246" s="170">
        <f>Q246*R246</f>
        <v>52560</v>
      </c>
    </row>
    <row r="247" spans="1:21" x14ac:dyDescent="0.2">
      <c r="C247" s="176"/>
      <c r="E247" s="176"/>
      <c r="G247" s="135"/>
    </row>
    <row r="248" spans="1:21" ht="45" x14ac:dyDescent="0.2">
      <c r="A248" s="132">
        <v>74</v>
      </c>
      <c r="B248" s="133" t="s">
        <v>869</v>
      </c>
      <c r="C248" s="176"/>
      <c r="E248" s="176"/>
      <c r="G248" s="135">
        <f>SUM(G249:G249)</f>
        <v>8.4027777777777923E-2</v>
      </c>
      <c r="H248" s="132">
        <f>SUM(H249:H249)+QUOTIENT(SUM(I249:I249),60)</f>
        <v>0</v>
      </c>
      <c r="I248" s="132">
        <f>MOD(SUM(I249:I249),60)</f>
        <v>20</v>
      </c>
      <c r="O248" s="133" t="s">
        <v>463</v>
      </c>
      <c r="Q248" s="167">
        <v>86.2</v>
      </c>
      <c r="R248" s="168">
        <v>8760</v>
      </c>
      <c r="S248" s="169">
        <f>(R248-H248-I248/60)/R248</f>
        <v>0.99996194824961937</v>
      </c>
      <c r="T248" s="167">
        <f>(H248+I248/60)*Q248</f>
        <v>28.733333333333334</v>
      </c>
      <c r="U248" s="170">
        <f>Q248*R248</f>
        <v>755112</v>
      </c>
    </row>
    <row r="249" spans="1:21" ht="43.5" x14ac:dyDescent="0.2">
      <c r="C249" s="242" t="s">
        <v>1700</v>
      </c>
      <c r="D249" s="257">
        <v>0.7715277777777777</v>
      </c>
      <c r="E249" s="242" t="s">
        <v>1700</v>
      </c>
      <c r="F249" s="244">
        <v>0.85555555555555562</v>
      </c>
      <c r="G249" s="244">
        <v>8.4027777777777923E-2</v>
      </c>
      <c r="H249" s="132">
        <v>0</v>
      </c>
      <c r="I249" s="132">
        <v>20</v>
      </c>
      <c r="O249" s="258" t="s">
        <v>2417</v>
      </c>
    </row>
    <row r="250" spans="1:21" ht="45" x14ac:dyDescent="0.2">
      <c r="A250" s="132">
        <v>75</v>
      </c>
      <c r="B250" s="133" t="s">
        <v>870</v>
      </c>
      <c r="C250" s="176"/>
      <c r="D250" s="182"/>
      <c r="E250" s="176"/>
      <c r="F250" s="183"/>
      <c r="G250" s="135">
        <f>SUM(G251:G251)</f>
        <v>3.7500000000000089E-2</v>
      </c>
      <c r="H250" s="132">
        <f>SUM(H251:H251)+QUOTIENT(SUM(I251:I251),60)</f>
        <v>0</v>
      </c>
      <c r="I250" s="132">
        <f>MOD(SUM(I251:I251),60)</f>
        <v>20</v>
      </c>
      <c r="O250" s="133" t="s">
        <v>463</v>
      </c>
      <c r="Q250" s="167">
        <v>86.2</v>
      </c>
      <c r="R250" s="168">
        <v>8760</v>
      </c>
      <c r="S250" s="169">
        <f>(R250-H248-I248/60)/R250</f>
        <v>0.99996194824961937</v>
      </c>
      <c r="T250" s="167">
        <f>(H250+I250/60)*Q250</f>
        <v>28.733333333333334</v>
      </c>
      <c r="U250" s="170">
        <f>Q250*R250</f>
        <v>755112</v>
      </c>
    </row>
    <row r="251" spans="1:21" ht="29.25" x14ac:dyDescent="0.2">
      <c r="C251" s="242" t="s">
        <v>1700</v>
      </c>
      <c r="D251" s="257">
        <v>0.7715277777777777</v>
      </c>
      <c r="E251" s="242" t="s">
        <v>1700</v>
      </c>
      <c r="F251" s="244">
        <v>0.80902777777777779</v>
      </c>
      <c r="G251" s="244">
        <v>3.7500000000000089E-2</v>
      </c>
      <c r="H251" s="132">
        <v>0</v>
      </c>
      <c r="I251" s="132">
        <v>20</v>
      </c>
      <c r="O251" s="258" t="s">
        <v>2418</v>
      </c>
    </row>
    <row r="252" spans="1:21" ht="45" x14ac:dyDescent="0.2">
      <c r="A252" s="132">
        <v>76</v>
      </c>
      <c r="B252" s="133" t="s">
        <v>871</v>
      </c>
      <c r="C252" s="176"/>
      <c r="D252" s="182"/>
      <c r="E252" s="176"/>
      <c r="F252" s="182"/>
      <c r="G252" s="135">
        <f>SUM(G253:G253)</f>
        <v>3.7500000000000089E-2</v>
      </c>
      <c r="H252" s="132">
        <f>SUM(H253:H253)+QUOTIENT(SUM(I253:I253),60)</f>
        <v>0</v>
      </c>
      <c r="I252" s="132">
        <f>MOD(SUM(I253:I253),60)</f>
        <v>20</v>
      </c>
      <c r="O252" s="133" t="s">
        <v>463</v>
      </c>
      <c r="Q252" s="167">
        <v>91</v>
      </c>
      <c r="R252" s="168">
        <v>8760</v>
      </c>
      <c r="S252" s="169">
        <f>(R252-H252-I252/60)/R252</f>
        <v>0.99996194824961937</v>
      </c>
      <c r="T252" s="167">
        <f>(H252+I252/60)*Q252</f>
        <v>30.333333333333332</v>
      </c>
      <c r="U252" s="170">
        <f>Q252*R252</f>
        <v>797160</v>
      </c>
    </row>
    <row r="253" spans="1:21" ht="29.25" x14ac:dyDescent="0.2">
      <c r="C253" s="242" t="s">
        <v>1700</v>
      </c>
      <c r="D253" s="257">
        <v>0.7715277777777777</v>
      </c>
      <c r="E253" s="242" t="s">
        <v>1700</v>
      </c>
      <c r="F253" s="244">
        <v>0.80902777777777779</v>
      </c>
      <c r="G253" s="244">
        <v>3.7500000000000089E-2</v>
      </c>
      <c r="H253" s="132">
        <v>0</v>
      </c>
      <c r="I253" s="132">
        <v>20</v>
      </c>
      <c r="O253" s="258" t="s">
        <v>2419</v>
      </c>
    </row>
    <row r="254" spans="1:21" ht="45" x14ac:dyDescent="0.2">
      <c r="A254" s="132">
        <v>77</v>
      </c>
      <c r="B254" s="133" t="s">
        <v>943</v>
      </c>
      <c r="C254" s="176"/>
      <c r="D254" s="182"/>
      <c r="E254" s="176"/>
      <c r="F254" s="182"/>
      <c r="G254" s="135">
        <f>SUM(G255:G255)</f>
        <v>0</v>
      </c>
      <c r="H254" s="132">
        <f>QUOTIENT(SUM(I255:I255),60)+SUM(H255:H255)</f>
        <v>0</v>
      </c>
      <c r="I254" s="132">
        <f>MOD(SUM(I255:I255),60)</f>
        <v>0</v>
      </c>
      <c r="O254" s="133" t="s">
        <v>463</v>
      </c>
      <c r="Q254" s="167">
        <v>19.3</v>
      </c>
      <c r="R254" s="168">
        <v>8760</v>
      </c>
      <c r="S254" s="169">
        <f>(R254-H254-I254/60)/R254</f>
        <v>1</v>
      </c>
      <c r="T254" s="167">
        <f>(H254+I254/60)*Q254</f>
        <v>0</v>
      </c>
      <c r="U254" s="170">
        <f>Q254*R254</f>
        <v>169068</v>
      </c>
    </row>
    <row r="255" spans="1:21" x14ac:dyDescent="0.2">
      <c r="C255" s="176"/>
      <c r="D255" s="174"/>
      <c r="E255" s="176"/>
      <c r="F255" s="174"/>
    </row>
    <row r="256" spans="1:21" x14ac:dyDescent="0.2">
      <c r="A256" s="132">
        <v>78</v>
      </c>
      <c r="B256" s="133" t="s">
        <v>944</v>
      </c>
      <c r="C256" s="176"/>
      <c r="D256" s="182"/>
      <c r="E256" s="176"/>
      <c r="F256" s="182"/>
      <c r="G256" s="135">
        <f>SUM(G257:G258)</f>
        <v>2.8472222222222232E-2</v>
      </c>
      <c r="H256" s="132">
        <f>QUOTIENT(SUM(I257:I258),60)+SUM(H257:H258)</f>
        <v>1</v>
      </c>
      <c r="I256" s="132">
        <f>MOD(SUM(I257:I258),60)</f>
        <v>41</v>
      </c>
      <c r="Q256" s="167">
        <v>39.5</v>
      </c>
      <c r="R256" s="168">
        <v>8760</v>
      </c>
      <c r="S256" s="169">
        <f>(R256-H256-I256/60)/R256</f>
        <v>0.99980783866057843</v>
      </c>
      <c r="T256" s="167">
        <f>(H256+I256/60)*Q256</f>
        <v>66.491666666666674</v>
      </c>
      <c r="U256" s="170">
        <f>Q256*R256</f>
        <v>346020</v>
      </c>
    </row>
    <row r="257" spans="1:21" ht="29.25" x14ac:dyDescent="0.2">
      <c r="C257" s="242" t="s">
        <v>1546</v>
      </c>
      <c r="D257" s="257">
        <v>0.73541666666666661</v>
      </c>
      <c r="E257" s="242" t="s">
        <v>1546</v>
      </c>
      <c r="F257" s="244">
        <v>0.76388888888888884</v>
      </c>
      <c r="G257" s="244">
        <f>F257-D257</f>
        <v>2.8472222222222232E-2</v>
      </c>
      <c r="H257" s="132">
        <v>1</v>
      </c>
      <c r="I257" s="132">
        <v>41</v>
      </c>
      <c r="O257" s="241" t="s">
        <v>2420</v>
      </c>
    </row>
    <row r="258" spans="1:21" x14ac:dyDescent="0.2">
      <c r="C258" s="176"/>
      <c r="D258" s="174"/>
      <c r="E258" s="176"/>
      <c r="F258" s="174"/>
    </row>
    <row r="259" spans="1:21" x14ac:dyDescent="0.2">
      <c r="A259" s="132">
        <v>79</v>
      </c>
      <c r="B259" s="133" t="s">
        <v>945</v>
      </c>
      <c r="C259" s="176"/>
      <c r="D259" s="182"/>
      <c r="E259" s="176"/>
      <c r="F259" s="182"/>
      <c r="G259" s="135">
        <f>SUM(G260:G262)</f>
        <v>6.7361111111111205E-2</v>
      </c>
      <c r="H259" s="132">
        <f>QUOTIENT(SUM(I260:I262),60)+SUM(H260:H262)</f>
        <v>1</v>
      </c>
      <c r="I259" s="132">
        <f>MOD(SUM(I260:I262),60)</f>
        <v>51</v>
      </c>
      <c r="Q259" s="167">
        <v>66.7</v>
      </c>
      <c r="R259" s="168">
        <v>8760</v>
      </c>
      <c r="S259" s="169">
        <f>(R259-H259-I259/60)/R259</f>
        <v>0.99978881278538811</v>
      </c>
      <c r="T259" s="167">
        <f>(H259+I259/60)*Q259</f>
        <v>123.39500000000001</v>
      </c>
      <c r="U259" s="170">
        <f>Q259*R259</f>
        <v>584292</v>
      </c>
    </row>
    <row r="260" spans="1:21" ht="29.25" x14ac:dyDescent="0.2">
      <c r="C260" s="242" t="s">
        <v>1546</v>
      </c>
      <c r="D260" s="257">
        <v>0.73541666666666661</v>
      </c>
      <c r="E260" s="242" t="s">
        <v>1546</v>
      </c>
      <c r="F260" s="244">
        <v>0.76388888888888884</v>
      </c>
      <c r="G260" s="244">
        <f>F260-D260</f>
        <v>2.8472222222222232E-2</v>
      </c>
      <c r="H260" s="132">
        <v>1</v>
      </c>
      <c r="I260" s="132">
        <v>41</v>
      </c>
      <c r="O260" s="241" t="s">
        <v>2421</v>
      </c>
    </row>
    <row r="261" spans="1:21" ht="29.25" x14ac:dyDescent="0.2">
      <c r="C261" s="242" t="s">
        <v>1700</v>
      </c>
      <c r="D261" s="257">
        <v>0.7715277777777777</v>
      </c>
      <c r="E261" s="242" t="s">
        <v>1700</v>
      </c>
      <c r="F261" s="244">
        <v>0.81041666666666667</v>
      </c>
      <c r="G261" s="244">
        <v>3.8888888888888973E-2</v>
      </c>
      <c r="H261" s="132">
        <v>0</v>
      </c>
      <c r="I261" s="132">
        <v>10</v>
      </c>
      <c r="O261" s="258" t="s">
        <v>2422</v>
      </c>
    </row>
    <row r="262" spans="1:21" x14ac:dyDescent="0.2">
      <c r="C262" s="176"/>
      <c r="D262" s="182"/>
      <c r="E262" s="176"/>
      <c r="F262" s="182"/>
      <c r="G262" s="135"/>
    </row>
    <row r="263" spans="1:21" x14ac:dyDescent="0.2">
      <c r="A263" s="132">
        <v>80</v>
      </c>
      <c r="B263" s="133" t="s">
        <v>872</v>
      </c>
      <c r="C263" s="176"/>
      <c r="D263" s="182"/>
      <c r="E263" s="176"/>
      <c r="F263" s="183"/>
      <c r="G263" s="135">
        <f>SUM(G264:G264)</f>
        <v>0</v>
      </c>
      <c r="H263" s="132">
        <f>QUOTIENT(SUM(I264:I264),60)+SUM(H264:H264)</f>
        <v>0</v>
      </c>
      <c r="I263" s="132">
        <f>MOD(SUM(I264:I264),60)</f>
        <v>0</v>
      </c>
      <c r="Q263" s="167">
        <v>7.73</v>
      </c>
      <c r="R263" s="168">
        <v>8760</v>
      </c>
      <c r="S263" s="169">
        <f>(R263-H263-I263/60)/R263</f>
        <v>1</v>
      </c>
      <c r="T263" s="167">
        <f>(H263+I263/60)*Q263</f>
        <v>0</v>
      </c>
      <c r="U263" s="170">
        <f>Q263*R263</f>
        <v>67714.8</v>
      </c>
    </row>
    <row r="264" spans="1:21" x14ac:dyDescent="0.2">
      <c r="C264" s="187"/>
      <c r="D264" s="183"/>
      <c r="E264" s="187"/>
      <c r="F264" s="183"/>
      <c r="G264" s="177"/>
      <c r="O264" s="138"/>
    </row>
    <row r="265" spans="1:21" x14ac:dyDescent="0.2">
      <c r="A265" s="132">
        <v>81</v>
      </c>
      <c r="B265" s="133" t="s">
        <v>873</v>
      </c>
      <c r="C265" s="176"/>
      <c r="D265" s="182"/>
      <c r="E265" s="176"/>
      <c r="F265" s="183"/>
      <c r="G265" s="135">
        <f>SUM(G266:G266)</f>
        <v>0</v>
      </c>
      <c r="H265" s="132">
        <f>QUOTIENT(SUM(I266:I266),60)+SUM(H266:H266)</f>
        <v>0</v>
      </c>
      <c r="I265" s="132">
        <f>MOD(SUM(I266:I266),60)</f>
        <v>0</v>
      </c>
      <c r="Q265" s="167">
        <v>7.73</v>
      </c>
      <c r="R265" s="168">
        <v>8760</v>
      </c>
      <c r="S265" s="169">
        <f>(R265-H265-I265/60)/R265</f>
        <v>1</v>
      </c>
      <c r="T265" s="167">
        <f>(H265+I265/60)*Q265</f>
        <v>0</v>
      </c>
      <c r="U265" s="170">
        <f>Q265*R265</f>
        <v>67714.8</v>
      </c>
    </row>
    <row r="266" spans="1:21" x14ac:dyDescent="0.2">
      <c r="C266" s="187"/>
      <c r="D266" s="183"/>
      <c r="E266" s="187"/>
      <c r="F266" s="183"/>
      <c r="G266" s="177"/>
      <c r="O266" s="138"/>
    </row>
    <row r="267" spans="1:21" x14ac:dyDescent="0.2">
      <c r="A267" s="132">
        <v>82</v>
      </c>
      <c r="B267" s="133" t="s">
        <v>874</v>
      </c>
      <c r="C267" s="176"/>
      <c r="D267" s="182"/>
      <c r="E267" s="176"/>
      <c r="F267" s="183"/>
      <c r="G267" s="135">
        <f>SUM(G268:G268)</f>
        <v>0</v>
      </c>
      <c r="H267" s="132">
        <f>QUOTIENT(SUM(I268:I268),60)+SUM(H268:H268)</f>
        <v>0</v>
      </c>
      <c r="I267" s="132">
        <f>MOD(SUM(I268:I268),60)</f>
        <v>0</v>
      </c>
      <c r="Q267" s="167">
        <v>7.73</v>
      </c>
      <c r="R267" s="168">
        <v>8760</v>
      </c>
      <c r="S267" s="169">
        <f>(R267-H267-I267/60)/R267</f>
        <v>1</v>
      </c>
      <c r="T267" s="167">
        <f>(H267+I267/60)*Q267</f>
        <v>0</v>
      </c>
      <c r="U267" s="170">
        <f>Q267*R267</f>
        <v>67714.8</v>
      </c>
    </row>
    <row r="268" spans="1:21" x14ac:dyDescent="0.2">
      <c r="C268" s="176"/>
      <c r="D268" s="183"/>
      <c r="E268" s="176"/>
      <c r="F268" s="182"/>
      <c r="G268" s="177"/>
    </row>
    <row r="269" spans="1:21" x14ac:dyDescent="0.2">
      <c r="A269" s="132">
        <v>83</v>
      </c>
      <c r="B269" s="133" t="s">
        <v>875</v>
      </c>
      <c r="C269" s="176"/>
      <c r="D269" s="182"/>
      <c r="E269" s="176"/>
      <c r="F269" s="183"/>
      <c r="G269" s="135">
        <f>SUM(G270:G270)</f>
        <v>0</v>
      </c>
      <c r="H269" s="132">
        <f>QUOTIENT(SUM(I270:I270),60)+SUM(H270:H270)</f>
        <v>0</v>
      </c>
      <c r="I269" s="132">
        <f>MOD(SUM(I270:I270),60)</f>
        <v>0</v>
      </c>
      <c r="Q269" s="167">
        <v>7.73</v>
      </c>
      <c r="R269" s="168">
        <v>8760</v>
      </c>
      <c r="S269" s="169">
        <f>(R269-H269-I269/60)/R269</f>
        <v>1</v>
      </c>
      <c r="T269" s="167">
        <f>(H269+I269/60)*Q269</f>
        <v>0</v>
      </c>
      <c r="U269" s="170">
        <f>Q269*R269</f>
        <v>67714.8</v>
      </c>
    </row>
    <row r="270" spans="1:21" x14ac:dyDescent="0.2">
      <c r="C270" s="187"/>
      <c r="D270" s="183"/>
      <c r="E270" s="187"/>
      <c r="F270" s="183"/>
      <c r="G270" s="177"/>
      <c r="O270" s="138"/>
    </row>
    <row r="271" spans="1:21" x14ac:dyDescent="0.2">
      <c r="A271" s="132">
        <v>84</v>
      </c>
      <c r="B271" s="133" t="s">
        <v>876</v>
      </c>
      <c r="C271" s="176"/>
      <c r="D271" s="183"/>
      <c r="E271" s="176"/>
      <c r="F271" s="182"/>
      <c r="G271" s="135">
        <f>SUM(G272:G272)</f>
        <v>0</v>
      </c>
      <c r="H271" s="132">
        <f>QUOTIENT(SUM(I272:I272),60)+SUM(H272:H272)</f>
        <v>0</v>
      </c>
      <c r="I271" s="132">
        <f>MOD(SUM(I272:I272),60)</f>
        <v>0</v>
      </c>
      <c r="Q271" s="167">
        <v>65</v>
      </c>
      <c r="R271" s="168">
        <v>8760</v>
      </c>
      <c r="S271" s="169">
        <f>(R271-H271-I271/60)/R271</f>
        <v>1</v>
      </c>
      <c r="T271" s="167">
        <f>(H271+I271/60)*Q271</f>
        <v>0</v>
      </c>
      <c r="U271" s="170">
        <f>Q271*R271</f>
        <v>569400</v>
      </c>
    </row>
    <row r="272" spans="1:21" x14ac:dyDescent="0.2">
      <c r="C272" s="187"/>
      <c r="D272" s="183"/>
      <c r="E272" s="187"/>
      <c r="F272" s="183"/>
      <c r="G272" s="177"/>
      <c r="O272" s="138"/>
    </row>
    <row r="273" spans="1:21" x14ac:dyDescent="0.2">
      <c r="A273" s="132">
        <v>85</v>
      </c>
      <c r="B273" s="133" t="s">
        <v>877</v>
      </c>
      <c r="C273" s="176"/>
      <c r="D273" s="183"/>
      <c r="E273" s="176"/>
      <c r="F273" s="183"/>
      <c r="G273" s="135">
        <f>SUM(G274:G274)</f>
        <v>0</v>
      </c>
      <c r="H273" s="132">
        <f>QUOTIENT(SUM(I274:I274),60)+SUM(H274:H274)</f>
        <v>0</v>
      </c>
      <c r="I273" s="132">
        <f>MOD(SUM(I274:I274),60)</f>
        <v>0</v>
      </c>
      <c r="Q273" s="167">
        <v>65</v>
      </c>
      <c r="R273" s="168">
        <v>8760</v>
      </c>
      <c r="S273" s="169">
        <f>(R273-H273-I273/60)/R273</f>
        <v>1</v>
      </c>
      <c r="T273" s="167">
        <f>(H273+I273/60)*Q273</f>
        <v>0</v>
      </c>
      <c r="U273" s="170">
        <f>Q273*R273</f>
        <v>569400</v>
      </c>
    </row>
    <row r="274" spans="1:21" x14ac:dyDescent="0.2">
      <c r="C274" s="187"/>
      <c r="D274" s="183"/>
      <c r="E274" s="187"/>
      <c r="F274" s="183"/>
      <c r="G274" s="177"/>
      <c r="O274" s="138"/>
    </row>
    <row r="275" spans="1:21" x14ac:dyDescent="0.2">
      <c r="A275" s="132">
        <v>86</v>
      </c>
      <c r="B275" s="133" t="s">
        <v>1575</v>
      </c>
      <c r="C275" s="176"/>
      <c r="D275" s="182"/>
      <c r="E275" s="176"/>
      <c r="F275" s="182"/>
      <c r="G275" s="135">
        <f>SUM(G276:G276)</f>
        <v>2</v>
      </c>
      <c r="H275" s="132">
        <f>QUOTIENT(SUM(I276:I276),60)+SUM(H276:H276)</f>
        <v>2</v>
      </c>
      <c r="I275" s="132">
        <f>MOD(SUM(I276:I276),60)</f>
        <v>46</v>
      </c>
      <c r="Q275" s="167">
        <v>20.8</v>
      </c>
      <c r="R275" s="168">
        <v>8760</v>
      </c>
      <c r="S275" s="169">
        <f>(R275-H275-I275/60)/R275</f>
        <v>0.99968417047184177</v>
      </c>
      <c r="T275" s="167">
        <f>(H275+I275/60)*Q275</f>
        <v>57.546666666666667</v>
      </c>
      <c r="U275" s="170">
        <f>Q275*R275</f>
        <v>182208</v>
      </c>
    </row>
    <row r="276" spans="1:21" ht="44.25" x14ac:dyDescent="0.2">
      <c r="C276" s="242" t="s">
        <v>1546</v>
      </c>
      <c r="D276" s="245" t="s">
        <v>1120</v>
      </c>
      <c r="E276" s="242" t="s">
        <v>1546</v>
      </c>
      <c r="F276" s="243" t="s">
        <v>1036</v>
      </c>
      <c r="G276" s="259">
        <v>2</v>
      </c>
      <c r="H276" s="132">
        <v>2</v>
      </c>
      <c r="I276" s="132">
        <v>46</v>
      </c>
      <c r="O276" s="241" t="s">
        <v>2423</v>
      </c>
    </row>
    <row r="277" spans="1:21" x14ac:dyDescent="0.2">
      <c r="A277" s="132">
        <v>87</v>
      </c>
      <c r="B277" s="133" t="s">
        <v>663</v>
      </c>
      <c r="C277" s="176"/>
      <c r="D277" s="182"/>
      <c r="E277" s="176"/>
      <c r="F277" s="182"/>
      <c r="G277" s="135">
        <f>SUM(G278:G280)</f>
        <v>6.8749999999999922E-2</v>
      </c>
      <c r="H277" s="132">
        <f>QUOTIENT(SUM(I278:I280),60)+SUM(H278:H280)</f>
        <v>1</v>
      </c>
      <c r="I277" s="132">
        <f>MOD(SUM(I278:I280),60)</f>
        <v>39</v>
      </c>
      <c r="Q277" s="167">
        <v>15.5</v>
      </c>
      <c r="R277" s="168">
        <v>8760</v>
      </c>
      <c r="S277" s="169">
        <f>(R277-H277-I277/60)/R277</f>
        <v>0.99981164383561649</v>
      </c>
      <c r="T277" s="167">
        <f>(H277+I277/60)*Q277</f>
        <v>25.574999999999999</v>
      </c>
      <c r="U277" s="170">
        <f>Q277*R277</f>
        <v>135780</v>
      </c>
    </row>
    <row r="278" spans="1:21" ht="142.5" x14ac:dyDescent="0.2">
      <c r="C278" s="234" t="s">
        <v>1729</v>
      </c>
      <c r="D278" s="235" t="s">
        <v>1733</v>
      </c>
      <c r="E278" s="234" t="s">
        <v>1729</v>
      </c>
      <c r="F278" s="235">
        <v>0.9590277777777777</v>
      </c>
      <c r="G278" s="235">
        <f t="shared" ref="G278" si="0">F278-D278</f>
        <v>2.3611111111111027E-2</v>
      </c>
      <c r="H278" s="132">
        <v>0</v>
      </c>
      <c r="I278" s="132">
        <v>34</v>
      </c>
      <c r="O278" s="236" t="s">
        <v>1734</v>
      </c>
    </row>
    <row r="279" spans="1:21" ht="142.5" x14ac:dyDescent="0.2">
      <c r="C279" s="234" t="s">
        <v>1729</v>
      </c>
      <c r="D279" s="235" t="s">
        <v>1486</v>
      </c>
      <c r="E279" s="234" t="s">
        <v>1729</v>
      </c>
      <c r="F279" s="235">
        <v>45464.005555555559</v>
      </c>
      <c r="G279" s="235">
        <v>4.5138888888888888E-2</v>
      </c>
      <c r="H279" s="132">
        <v>1</v>
      </c>
      <c r="I279" s="132">
        <v>5</v>
      </c>
      <c r="O279" s="236" t="s">
        <v>1735</v>
      </c>
    </row>
    <row r="280" spans="1:21" x14ac:dyDescent="0.2">
      <c r="C280" s="176"/>
      <c r="D280" s="174"/>
      <c r="E280" s="176"/>
      <c r="F280" s="174"/>
    </row>
    <row r="281" spans="1:21" x14ac:dyDescent="0.2">
      <c r="A281" s="132">
        <v>88</v>
      </c>
      <c r="B281" s="133" t="s">
        <v>744</v>
      </c>
      <c r="C281" s="176"/>
      <c r="D281" s="182"/>
      <c r="E281" s="176"/>
      <c r="F281" s="182"/>
      <c r="G281" s="135">
        <f>SUM(G282:G283)</f>
        <v>0.11527777777777781</v>
      </c>
      <c r="H281" s="132">
        <f>QUOTIENT(SUM(I282:I283),60)+SUM(H282:H283)</f>
        <v>2</v>
      </c>
      <c r="I281" s="132">
        <f>MOD(SUM(I282:I283),60)</f>
        <v>46</v>
      </c>
      <c r="Q281" s="167">
        <v>21</v>
      </c>
      <c r="R281" s="168">
        <v>8760</v>
      </c>
      <c r="S281" s="169">
        <f>(R281-H281-I281/60)/R281</f>
        <v>0.99968417047184177</v>
      </c>
      <c r="T281" s="167">
        <f>(H281+I281/60)*Q281</f>
        <v>58.1</v>
      </c>
      <c r="U281" s="170">
        <f>Q281*R281</f>
        <v>183960</v>
      </c>
    </row>
    <row r="282" spans="1:21" ht="30" x14ac:dyDescent="0.2">
      <c r="C282" s="242" t="s">
        <v>1546</v>
      </c>
      <c r="D282" s="245" t="s">
        <v>1120</v>
      </c>
      <c r="E282" s="242" t="s">
        <v>1546</v>
      </c>
      <c r="F282" s="243" t="s">
        <v>1036</v>
      </c>
      <c r="G282" s="244">
        <f>F282-D282</f>
        <v>0.11527777777777781</v>
      </c>
      <c r="H282" s="132">
        <v>2</v>
      </c>
      <c r="I282" s="132">
        <v>46</v>
      </c>
      <c r="O282" s="241" t="s">
        <v>2424</v>
      </c>
    </row>
    <row r="283" spans="1:21" x14ac:dyDescent="0.2">
      <c r="C283" s="176"/>
      <c r="D283" s="174"/>
      <c r="E283" s="176"/>
      <c r="F283" s="174"/>
    </row>
    <row r="284" spans="1:21" x14ac:dyDescent="0.2">
      <c r="A284" s="132">
        <v>89</v>
      </c>
      <c r="B284" s="133" t="s">
        <v>1582</v>
      </c>
      <c r="C284" s="176"/>
      <c r="E284" s="176"/>
      <c r="G284" s="135">
        <f>SUM(G285:G292)</f>
        <v>0.10138888888888881</v>
      </c>
      <c r="H284" s="132">
        <f>QUOTIENT(SUM(I285:I292),60)+SUM(H285:H292)</f>
        <v>14</v>
      </c>
      <c r="I284" s="132">
        <f>MOD(SUM(I285:I292),60)</f>
        <v>26</v>
      </c>
      <c r="Q284" s="167">
        <v>7.3</v>
      </c>
      <c r="R284" s="168">
        <v>8760</v>
      </c>
      <c r="S284" s="169">
        <f>(R284-H284-I284/60)/R284</f>
        <v>0.99835235920852372</v>
      </c>
      <c r="T284" s="167">
        <f>(H284+I284/60)*Q284</f>
        <v>105.36333333333333</v>
      </c>
      <c r="U284" s="170">
        <f>Q284*R284</f>
        <v>63948</v>
      </c>
    </row>
    <row r="285" spans="1:21" ht="71.25" x14ac:dyDescent="0.2">
      <c r="C285" s="254" t="s">
        <v>1574</v>
      </c>
      <c r="D285" s="243" t="s">
        <v>759</v>
      </c>
      <c r="E285" s="254" t="s">
        <v>1574</v>
      </c>
      <c r="F285" s="244">
        <v>0.49791666666666662</v>
      </c>
      <c r="G285" s="244">
        <f>F285-D285</f>
        <v>9.0277777777777457E-3</v>
      </c>
      <c r="H285" s="132">
        <v>0</v>
      </c>
      <c r="I285" s="132">
        <v>13</v>
      </c>
      <c r="O285" s="241" t="s">
        <v>1583</v>
      </c>
    </row>
    <row r="286" spans="1:21" ht="85.5" x14ac:dyDescent="0.2">
      <c r="C286" s="255" t="s">
        <v>2194</v>
      </c>
      <c r="D286" s="172">
        <v>0.52638888888888891</v>
      </c>
      <c r="E286" s="255" t="s">
        <v>2194</v>
      </c>
      <c r="F286" s="172">
        <v>0.54861111111111105</v>
      </c>
      <c r="G286" s="172">
        <v>2.2222222222222143E-2</v>
      </c>
      <c r="H286" s="132">
        <v>0</v>
      </c>
      <c r="I286" s="132">
        <v>32</v>
      </c>
      <c r="O286" s="188" t="s">
        <v>2195</v>
      </c>
    </row>
    <row r="287" spans="1:21" ht="30" x14ac:dyDescent="0.2">
      <c r="C287" s="237" t="s">
        <v>2219</v>
      </c>
      <c r="D287" s="260">
        <v>0.4770833333333333</v>
      </c>
      <c r="E287" s="237" t="s">
        <v>2219</v>
      </c>
      <c r="F287" s="260">
        <v>0.49791666666666662</v>
      </c>
      <c r="G287" s="172">
        <v>2.0833333333333315E-2</v>
      </c>
      <c r="H287" s="132">
        <v>0</v>
      </c>
      <c r="I287" s="132">
        <v>30</v>
      </c>
      <c r="O287" s="188" t="s">
        <v>2425</v>
      </c>
    </row>
    <row r="288" spans="1:21" ht="30" x14ac:dyDescent="0.2">
      <c r="C288" s="237" t="s">
        <v>2219</v>
      </c>
      <c r="D288" s="260">
        <v>0.56944444444444442</v>
      </c>
      <c r="E288" s="237" t="s">
        <v>2219</v>
      </c>
      <c r="F288" s="260">
        <v>0.59305555555555556</v>
      </c>
      <c r="G288" s="172">
        <v>2.3611111111111138E-2</v>
      </c>
      <c r="H288" s="132">
        <v>0</v>
      </c>
      <c r="I288" s="132">
        <v>34</v>
      </c>
      <c r="O288" s="188" t="s">
        <v>2426</v>
      </c>
    </row>
    <row r="289" spans="1:21" ht="29.25" x14ac:dyDescent="0.2">
      <c r="C289" s="261" t="s">
        <v>2252</v>
      </c>
      <c r="D289" s="262">
        <v>0.36319444444444443</v>
      </c>
      <c r="E289" s="261" t="s">
        <v>2252</v>
      </c>
      <c r="F289" s="262">
        <v>0.38541666666666669</v>
      </c>
      <c r="G289" s="262">
        <v>2.2222222222222254E-2</v>
      </c>
      <c r="H289" s="132">
        <v>0</v>
      </c>
      <c r="I289" s="132">
        <v>32</v>
      </c>
      <c r="O289" s="263" t="s">
        <v>2427</v>
      </c>
    </row>
    <row r="290" spans="1:21" ht="43.5" x14ac:dyDescent="0.2">
      <c r="C290" s="261" t="s">
        <v>2264</v>
      </c>
      <c r="D290" s="262">
        <v>0.92638888888888893</v>
      </c>
      <c r="E290" s="261" t="s">
        <v>2264</v>
      </c>
      <c r="F290" s="262">
        <v>0.92986111111111114</v>
      </c>
      <c r="G290" s="262">
        <v>3.4722222222222099E-3</v>
      </c>
      <c r="H290" s="132">
        <v>0</v>
      </c>
      <c r="I290" s="132">
        <v>5</v>
      </c>
      <c r="O290" s="263" t="s">
        <v>2428</v>
      </c>
    </row>
    <row r="291" spans="1:21" s="132" customFormat="1" ht="30" x14ac:dyDescent="0.2">
      <c r="B291" s="133" t="s">
        <v>418</v>
      </c>
      <c r="C291" s="176"/>
      <c r="D291" s="182"/>
      <c r="E291" s="176"/>
      <c r="F291" s="183"/>
      <c r="G291" s="177"/>
      <c r="H291" s="132">
        <v>12</v>
      </c>
      <c r="I291" s="132">
        <v>0</v>
      </c>
      <c r="J291" s="174"/>
      <c r="K291" s="174"/>
      <c r="L291" s="174"/>
      <c r="M291" s="174"/>
      <c r="N291" s="183"/>
      <c r="O291" s="133"/>
      <c r="P291" s="139"/>
      <c r="Q291" s="167"/>
      <c r="R291" s="168"/>
      <c r="S291" s="169"/>
      <c r="T291" s="167"/>
      <c r="U291" s="170"/>
    </row>
    <row r="292" spans="1:21" s="132" customFormat="1" x14ac:dyDescent="0.2">
      <c r="B292" s="133"/>
      <c r="C292" s="176"/>
      <c r="D292" s="182"/>
      <c r="E292" s="176"/>
      <c r="F292" s="183"/>
      <c r="G292" s="177"/>
      <c r="J292" s="174"/>
      <c r="K292" s="174"/>
      <c r="L292" s="174"/>
      <c r="M292" s="174"/>
      <c r="N292" s="183"/>
      <c r="O292" s="133"/>
      <c r="P292" s="139"/>
      <c r="Q292" s="167"/>
      <c r="R292" s="168"/>
      <c r="S292" s="169"/>
      <c r="T292" s="167"/>
      <c r="U292" s="170"/>
    </row>
    <row r="293" spans="1:21" x14ac:dyDescent="0.2">
      <c r="A293" s="132">
        <v>90</v>
      </c>
      <c r="B293" s="133" t="s">
        <v>487</v>
      </c>
      <c r="C293" s="176"/>
      <c r="D293" s="182"/>
      <c r="E293" s="176"/>
      <c r="F293" s="182"/>
      <c r="G293" s="135">
        <f>SUM(G294:G294)</f>
        <v>3.1944444444444442E-2</v>
      </c>
      <c r="H293" s="132">
        <f>QUOTIENT(SUM(I294:I294),60)+SUM(H294:H294)</f>
        <v>0</v>
      </c>
      <c r="I293" s="132">
        <f>MOD(SUM(I294:I294),60)</f>
        <v>13</v>
      </c>
      <c r="Q293" s="167">
        <v>10</v>
      </c>
      <c r="R293" s="168">
        <v>8760</v>
      </c>
      <c r="S293" s="169">
        <f>(R293-H293-I293/60)/R293</f>
        <v>0.99997526636225265</v>
      </c>
      <c r="T293" s="167">
        <f>(H293+I293/60)*Q293</f>
        <v>2.166666666666667</v>
      </c>
      <c r="U293" s="170">
        <f>Q293*R293</f>
        <v>87600</v>
      </c>
    </row>
    <row r="294" spans="1:21" ht="28.5" x14ac:dyDescent="0.2">
      <c r="C294" s="251" t="s">
        <v>1921</v>
      </c>
      <c r="D294" s="256" t="s">
        <v>2016</v>
      </c>
      <c r="E294" s="251" t="s">
        <v>1921</v>
      </c>
      <c r="F294" s="172">
        <v>0.3215277777777778</v>
      </c>
      <c r="G294" s="172">
        <v>3.1944444444444442E-2</v>
      </c>
      <c r="H294" s="132">
        <v>0</v>
      </c>
      <c r="I294" s="132">
        <v>13</v>
      </c>
      <c r="O294" s="188" t="s">
        <v>2017</v>
      </c>
    </row>
    <row r="295" spans="1:21" x14ac:dyDescent="0.2">
      <c r="A295" s="132">
        <v>91</v>
      </c>
      <c r="B295" s="133" t="s">
        <v>488</v>
      </c>
      <c r="C295" s="176"/>
      <c r="D295" s="182"/>
      <c r="E295" s="176"/>
      <c r="F295" s="182"/>
      <c r="G295" s="135">
        <f>SUM(G296:G296)</f>
        <v>3.1944444444444442E-2</v>
      </c>
      <c r="H295" s="132">
        <f>QUOTIENT(SUM(I296:I296),60)+SUM(H296:H296)</f>
        <v>0</v>
      </c>
      <c r="I295" s="132">
        <f>MOD(SUM(I296:I296),60)</f>
        <v>13</v>
      </c>
      <c r="Q295" s="167">
        <v>10</v>
      </c>
      <c r="R295" s="168">
        <v>8760</v>
      </c>
      <c r="S295" s="169">
        <f>(R295-H293-I293/60)/R295</f>
        <v>0.99997526636225265</v>
      </c>
      <c r="T295" s="167">
        <f>(H295+I295/60)*Q295</f>
        <v>2.166666666666667</v>
      </c>
      <c r="U295" s="170">
        <f>Q295*R295</f>
        <v>87600</v>
      </c>
    </row>
    <row r="296" spans="1:21" ht="28.5" x14ac:dyDescent="0.2">
      <c r="C296" s="251" t="s">
        <v>1921</v>
      </c>
      <c r="D296" s="256" t="s">
        <v>2016</v>
      </c>
      <c r="E296" s="251" t="s">
        <v>1921</v>
      </c>
      <c r="F296" s="172">
        <v>0.3215277777777778</v>
      </c>
      <c r="G296" s="172">
        <v>3.1944444444444442E-2</v>
      </c>
      <c r="H296" s="132">
        <v>0</v>
      </c>
      <c r="I296" s="132">
        <v>13</v>
      </c>
      <c r="O296" s="188" t="s">
        <v>2017</v>
      </c>
    </row>
    <row r="297" spans="1:21" x14ac:dyDescent="0.2">
      <c r="A297" s="132">
        <v>92</v>
      </c>
      <c r="B297" s="133" t="s">
        <v>880</v>
      </c>
      <c r="C297" s="176"/>
      <c r="D297" s="182"/>
      <c r="E297" s="176"/>
      <c r="F297" s="182"/>
      <c r="G297" s="135">
        <f>SUM(G298:G302)</f>
        <v>7.49999999999999E-2</v>
      </c>
      <c r="H297" s="132">
        <f>QUOTIENT(SUM(I298:I302),60)+SUM(H298:H302)</f>
        <v>13</v>
      </c>
      <c r="I297" s="132">
        <f>MOD(SUM(I298:I302),60)</f>
        <v>16</v>
      </c>
      <c r="Q297" s="167">
        <v>52.034999999999997</v>
      </c>
      <c r="R297" s="168">
        <v>8760</v>
      </c>
      <c r="S297" s="169">
        <f>(R297-H284-I284/60)/R297</f>
        <v>0.99835235920852372</v>
      </c>
      <c r="T297" s="167">
        <f>(H297+I297/60)*Q297</f>
        <v>690.33100000000002</v>
      </c>
      <c r="U297" s="170">
        <f>Q297*R297</f>
        <v>455826.6</v>
      </c>
    </row>
    <row r="298" spans="1:21" ht="29.25" x14ac:dyDescent="0.2">
      <c r="C298" s="234" t="s">
        <v>1659</v>
      </c>
      <c r="D298" s="246">
        <v>0.80138888888888893</v>
      </c>
      <c r="E298" s="234" t="s">
        <v>1659</v>
      </c>
      <c r="F298" s="235">
        <v>0.81597222222222221</v>
      </c>
      <c r="G298" s="235">
        <v>1.4583333333333282E-2</v>
      </c>
      <c r="H298" s="132">
        <v>0</v>
      </c>
      <c r="I298" s="132">
        <v>21</v>
      </c>
      <c r="O298" s="263" t="s">
        <v>2429</v>
      </c>
    </row>
    <row r="299" spans="1:21" ht="42.75" x14ac:dyDescent="0.2">
      <c r="C299" s="251" t="s">
        <v>1921</v>
      </c>
      <c r="D299" s="256" t="s">
        <v>2016</v>
      </c>
      <c r="E299" s="251" t="s">
        <v>1921</v>
      </c>
      <c r="F299" s="172">
        <v>0.34375</v>
      </c>
      <c r="G299" s="172">
        <v>5.4166666666666641E-2</v>
      </c>
      <c r="H299" s="132">
        <v>0</v>
      </c>
      <c r="I299" s="132">
        <v>46</v>
      </c>
      <c r="O299" s="188" t="s">
        <v>2018</v>
      </c>
    </row>
    <row r="300" spans="1:21" ht="28.5" x14ac:dyDescent="0.2">
      <c r="C300" s="255">
        <v>45575</v>
      </c>
      <c r="D300" s="174" t="s">
        <v>798</v>
      </c>
      <c r="E300" s="255">
        <v>45575</v>
      </c>
      <c r="F300" s="172">
        <v>0.80069444444444438</v>
      </c>
      <c r="G300" s="172">
        <v>6.2499999999999778E-3</v>
      </c>
      <c r="H300" s="132">
        <v>0</v>
      </c>
      <c r="I300" s="132">
        <v>9</v>
      </c>
      <c r="O300" s="188" t="s">
        <v>2140</v>
      </c>
    </row>
    <row r="301" spans="1:21" s="132" customFormat="1" ht="30" x14ac:dyDescent="0.2">
      <c r="B301" s="133" t="s">
        <v>418</v>
      </c>
      <c r="C301" s="176"/>
      <c r="D301" s="182"/>
      <c r="E301" s="176"/>
      <c r="F301" s="183"/>
      <c r="G301" s="177"/>
      <c r="H301" s="132">
        <v>12</v>
      </c>
      <c r="I301" s="132">
        <v>0</v>
      </c>
      <c r="J301" s="174"/>
      <c r="K301" s="174"/>
      <c r="L301" s="174"/>
      <c r="M301" s="174"/>
      <c r="N301" s="183"/>
      <c r="O301" s="133"/>
      <c r="P301" s="139"/>
      <c r="Q301" s="167"/>
      <c r="R301" s="168"/>
      <c r="S301" s="169"/>
      <c r="T301" s="167"/>
      <c r="U301" s="170"/>
    </row>
    <row r="302" spans="1:21" x14ac:dyDescent="0.2">
      <c r="C302" s="176"/>
      <c r="D302" s="174"/>
      <c r="E302" s="176"/>
      <c r="F302" s="174"/>
    </row>
    <row r="303" spans="1:21" x14ac:dyDescent="0.2">
      <c r="A303" s="132">
        <v>93</v>
      </c>
      <c r="B303" s="133" t="s">
        <v>881</v>
      </c>
      <c r="C303" s="176"/>
      <c r="D303" s="182"/>
      <c r="E303" s="176"/>
      <c r="F303" s="182"/>
      <c r="G303" s="135">
        <f>SUM(G304:G305)</f>
        <v>4.8611111111111494E-3</v>
      </c>
      <c r="H303" s="132">
        <f>QUOTIENT(SUM(I304:I305),60)+SUM(H304:H305)</f>
        <v>0</v>
      </c>
      <c r="I303" s="132">
        <f>MOD(SUM(I304:I305),60)</f>
        <v>7</v>
      </c>
      <c r="Q303" s="167">
        <v>65.885000000000005</v>
      </c>
      <c r="R303" s="168">
        <v>8760</v>
      </c>
      <c r="S303" s="169">
        <f>(R303-H297-I297/60)/R303</f>
        <v>0.99848554033485548</v>
      </c>
      <c r="T303" s="167">
        <f>(H303+I303/60)*Q303</f>
        <v>7.686583333333334</v>
      </c>
      <c r="U303" s="170">
        <f>Q303*R303</f>
        <v>577152.60000000009</v>
      </c>
    </row>
    <row r="304" spans="1:21" x14ac:dyDescent="0.2">
      <c r="C304" s="198" t="s">
        <v>2357</v>
      </c>
      <c r="D304" s="174" t="s">
        <v>1318</v>
      </c>
      <c r="E304" s="198" t="s">
        <v>2357</v>
      </c>
      <c r="F304" s="172">
        <v>0.4465277777777778</v>
      </c>
      <c r="G304" s="172">
        <v>4.8611111111111494E-3</v>
      </c>
      <c r="H304" s="132">
        <v>0</v>
      </c>
      <c r="I304" s="132">
        <v>7</v>
      </c>
      <c r="O304" s="188" t="s">
        <v>2373</v>
      </c>
    </row>
    <row r="305" spans="1:21" x14ac:dyDescent="0.2">
      <c r="C305" s="176"/>
      <c r="D305" s="174"/>
      <c r="E305" s="176"/>
      <c r="F305" s="174"/>
    </row>
    <row r="306" spans="1:21" x14ac:dyDescent="0.2">
      <c r="A306" s="132">
        <v>94</v>
      </c>
      <c r="B306" s="133" t="s">
        <v>486</v>
      </c>
      <c r="C306" s="176"/>
      <c r="D306" s="182"/>
      <c r="E306" s="176"/>
      <c r="F306" s="182"/>
      <c r="G306" s="135">
        <f>SUM(G307:G307)</f>
        <v>0</v>
      </c>
      <c r="H306" s="132">
        <f>QUOTIENT(SUM(I307:I307),60)+SUM(H307:H307)</f>
        <v>0</v>
      </c>
      <c r="I306" s="132">
        <f>MOD(SUM(I307:I307),60)</f>
        <v>0</v>
      </c>
      <c r="Q306" s="167">
        <v>118.45</v>
      </c>
      <c r="R306" s="168">
        <v>8760</v>
      </c>
      <c r="S306" s="169">
        <f>(R306-H306-I306/60)/R306</f>
        <v>1</v>
      </c>
      <c r="T306" s="167">
        <f>(H306+I306/60)*Q306</f>
        <v>0</v>
      </c>
      <c r="U306" s="170">
        <f>Q306*R306</f>
        <v>1037622</v>
      </c>
    </row>
    <row r="307" spans="1:21" x14ac:dyDescent="0.2">
      <c r="C307" s="176"/>
      <c r="D307" s="183"/>
      <c r="E307" s="176"/>
      <c r="F307" s="182"/>
      <c r="G307" s="177"/>
    </row>
    <row r="308" spans="1:21" x14ac:dyDescent="0.2">
      <c r="A308" s="132">
        <v>95</v>
      </c>
      <c r="B308" s="133" t="s">
        <v>586</v>
      </c>
      <c r="C308" s="176"/>
      <c r="D308" s="182"/>
      <c r="E308" s="176"/>
      <c r="F308" s="182"/>
      <c r="G308" s="135">
        <f>SUM(G309:G310)</f>
        <v>0</v>
      </c>
      <c r="H308" s="132">
        <f>QUOTIENT(SUM(I309:I310),60)+SUM(H309:H310)</f>
        <v>0</v>
      </c>
      <c r="I308" s="132">
        <f>MOD(SUM(I309:I310),60)</f>
        <v>0</v>
      </c>
      <c r="Q308" s="167">
        <v>3</v>
      </c>
      <c r="R308" s="168">
        <v>8760</v>
      </c>
      <c r="S308" s="169">
        <f>(R308-H308-I308/60)/R308</f>
        <v>1</v>
      </c>
      <c r="T308" s="167">
        <f>(H308+I308/60)*Q308</f>
        <v>0</v>
      </c>
      <c r="U308" s="170">
        <f>Q308*R308</f>
        <v>26280</v>
      </c>
    </row>
    <row r="309" spans="1:21" x14ac:dyDescent="0.2">
      <c r="C309" s="176"/>
      <c r="E309" s="176"/>
    </row>
    <row r="310" spans="1:21" x14ac:dyDescent="0.2">
      <c r="C310" s="176"/>
      <c r="E310" s="176"/>
    </row>
    <row r="311" spans="1:21" x14ac:dyDescent="0.2">
      <c r="A311" s="132">
        <v>96</v>
      </c>
      <c r="B311" s="133" t="s">
        <v>813</v>
      </c>
      <c r="C311" s="176"/>
      <c r="D311" s="182"/>
      <c r="E311" s="176"/>
      <c r="F311" s="182"/>
      <c r="G311" s="135">
        <f>SUM(G312:G312)</f>
        <v>0</v>
      </c>
      <c r="H311" s="132">
        <f>QUOTIENT(SUM(I312:I312),60)+SUM(H312:H312)</f>
        <v>0</v>
      </c>
      <c r="I311" s="132">
        <f>MOD(SUM(I312:I312),60)</f>
        <v>0</v>
      </c>
      <c r="Q311" s="167">
        <v>83.355999999999995</v>
      </c>
      <c r="R311" s="168">
        <v>8760</v>
      </c>
      <c r="S311" s="169">
        <f>(R311-H311-I311/60)/R311</f>
        <v>1</v>
      </c>
      <c r="T311" s="167">
        <f>(H311+I311/60)*Q311</f>
        <v>0</v>
      </c>
      <c r="U311" s="170">
        <f>Q311*R311</f>
        <v>730198.55999999994</v>
      </c>
    </row>
    <row r="312" spans="1:21" x14ac:dyDescent="0.2">
      <c r="C312" s="176"/>
      <c r="D312" s="174"/>
      <c r="E312" s="176"/>
      <c r="F312" s="174"/>
      <c r="O312" s="190"/>
    </row>
    <row r="313" spans="1:21" x14ac:dyDescent="0.2">
      <c r="A313" s="132">
        <v>97</v>
      </c>
      <c r="B313" s="133" t="s">
        <v>814</v>
      </c>
      <c r="C313" s="176"/>
      <c r="D313" s="182"/>
      <c r="E313" s="176"/>
      <c r="F313" s="182"/>
      <c r="G313" s="135">
        <f>SUM(G314:G315)</f>
        <v>0</v>
      </c>
      <c r="H313" s="132">
        <f>QUOTIENT(SUM(I314:I315),60)+SUM(H314:H315)</f>
        <v>0</v>
      </c>
      <c r="I313" s="132">
        <f>MOD(SUM(I314:I315),60)</f>
        <v>0</v>
      </c>
      <c r="Q313" s="167">
        <v>80.596000000000004</v>
      </c>
      <c r="R313" s="168">
        <v>8760</v>
      </c>
      <c r="S313" s="169">
        <f>(R313-H313-I313/60)/R313</f>
        <v>1</v>
      </c>
      <c r="T313" s="167">
        <f>(H313+I313/60)*Q313</f>
        <v>0</v>
      </c>
      <c r="U313" s="170">
        <f>Q313*R313</f>
        <v>706020.96000000008</v>
      </c>
    </row>
    <row r="314" spans="1:21" x14ac:dyDescent="0.2">
      <c r="C314" s="176"/>
      <c r="D314" s="174"/>
      <c r="E314" s="176"/>
      <c r="F314" s="174"/>
      <c r="O314" s="138"/>
    </row>
    <row r="315" spans="1:21" x14ac:dyDescent="0.2">
      <c r="C315" s="176"/>
      <c r="D315" s="174"/>
      <c r="E315" s="176"/>
      <c r="F315" s="174"/>
    </row>
    <row r="316" spans="1:21" x14ac:dyDescent="0.2">
      <c r="A316" s="132">
        <v>98</v>
      </c>
      <c r="B316" s="133" t="s">
        <v>673</v>
      </c>
      <c r="C316" s="176"/>
      <c r="D316" s="182"/>
      <c r="E316" s="176"/>
      <c r="F316" s="182"/>
      <c r="G316" s="135">
        <f>SUM(G317:G317)</f>
        <v>0</v>
      </c>
      <c r="H316" s="132">
        <f>QUOTIENT(SUM(I317:I317),60)+SUM(H317:H317)</f>
        <v>0</v>
      </c>
      <c r="I316" s="132">
        <f>MOD(SUM(I317:I317),60)</f>
        <v>0</v>
      </c>
      <c r="Q316" s="167">
        <v>2.7</v>
      </c>
      <c r="R316" s="168">
        <v>8760</v>
      </c>
      <c r="S316" s="169">
        <f>(R316-H316-I316/60)/R316</f>
        <v>1</v>
      </c>
      <c r="T316" s="167">
        <f>(H316+I316/60)*Q316</f>
        <v>0</v>
      </c>
      <c r="U316" s="170">
        <f>Q316*R316</f>
        <v>23652</v>
      </c>
    </row>
    <row r="317" spans="1:21" x14ac:dyDescent="0.2">
      <c r="C317" s="176"/>
      <c r="E317" s="176"/>
    </row>
    <row r="318" spans="1:21" x14ac:dyDescent="0.2">
      <c r="A318" s="132">
        <v>99</v>
      </c>
      <c r="B318" s="133" t="s">
        <v>566</v>
      </c>
      <c r="C318" s="176"/>
      <c r="D318" s="182"/>
      <c r="E318" s="176"/>
      <c r="F318" s="182"/>
      <c r="G318" s="135">
        <f>SUM(G319:G319)</f>
        <v>0</v>
      </c>
      <c r="H318" s="132">
        <f>QUOTIENT(SUM(I319:I319),60)+SUM(H319:H319)</f>
        <v>0</v>
      </c>
      <c r="I318" s="132">
        <f>MOD(SUM(I319:I319),60)</f>
        <v>0</v>
      </c>
      <c r="Q318" s="167">
        <v>15</v>
      </c>
      <c r="R318" s="168">
        <v>8760</v>
      </c>
      <c r="S318" s="169">
        <f>(R318-H318-I318/60)/R318</f>
        <v>1</v>
      </c>
      <c r="T318" s="167">
        <f>(H318+I318/60)*Q318</f>
        <v>0</v>
      </c>
      <c r="U318" s="170">
        <f>Q318*R318</f>
        <v>131400</v>
      </c>
    </row>
    <row r="319" spans="1:21" s="168" customFormat="1" x14ac:dyDescent="0.2">
      <c r="A319" s="132"/>
      <c r="B319" s="138"/>
      <c r="C319" s="176"/>
      <c r="D319" s="174"/>
      <c r="E319" s="176"/>
      <c r="F319" s="174"/>
      <c r="G319" s="173"/>
      <c r="H319" s="132"/>
      <c r="I319" s="132"/>
      <c r="J319" s="174"/>
      <c r="K319" s="174"/>
      <c r="L319" s="174"/>
      <c r="M319" s="174"/>
      <c r="N319" s="173"/>
      <c r="O319" s="138"/>
      <c r="Q319" s="167"/>
      <c r="S319" s="169"/>
      <c r="T319" s="167"/>
      <c r="U319" s="170"/>
    </row>
    <row r="320" spans="1:21" x14ac:dyDescent="0.2">
      <c r="A320" s="132">
        <v>100</v>
      </c>
      <c r="B320" s="133" t="s">
        <v>567</v>
      </c>
      <c r="C320" s="176"/>
      <c r="D320" s="182"/>
      <c r="E320" s="176"/>
      <c r="F320" s="182"/>
      <c r="G320" s="135">
        <f>SUM(G321:G321)</f>
        <v>0</v>
      </c>
      <c r="H320" s="132">
        <f>QUOTIENT(SUM(I321:I321),60)+SUM(H321:H321)</f>
        <v>0</v>
      </c>
      <c r="I320" s="132">
        <f>MOD(SUM(I321:I321),60)</f>
        <v>0</v>
      </c>
      <c r="Q320" s="167">
        <v>15</v>
      </c>
      <c r="R320" s="168">
        <v>8760</v>
      </c>
      <c r="S320" s="169">
        <f>(R320-H320-I320/60)/R320</f>
        <v>1</v>
      </c>
      <c r="T320" s="167">
        <f>(H320+I320/60)*Q320</f>
        <v>0</v>
      </c>
      <c r="U320" s="170">
        <f>Q320*R320</f>
        <v>131400</v>
      </c>
    </row>
    <row r="321" spans="1:21" s="168" customFormat="1" x14ac:dyDescent="0.2">
      <c r="A321" s="132"/>
      <c r="B321" s="138"/>
      <c r="C321" s="176"/>
      <c r="D321" s="174"/>
      <c r="E321" s="176"/>
      <c r="F321" s="174"/>
      <c r="G321" s="173"/>
      <c r="H321" s="132"/>
      <c r="I321" s="132"/>
      <c r="J321" s="174"/>
      <c r="K321" s="174"/>
      <c r="L321" s="174"/>
      <c r="M321" s="174"/>
      <c r="N321" s="173"/>
      <c r="O321" s="138"/>
      <c r="Q321" s="167"/>
      <c r="S321" s="169"/>
      <c r="T321" s="167"/>
      <c r="U321" s="170"/>
    </row>
    <row r="322" spans="1:21" x14ac:dyDescent="0.2">
      <c r="A322" s="132">
        <v>101</v>
      </c>
      <c r="B322" s="133" t="s">
        <v>335</v>
      </c>
      <c r="C322" s="176"/>
      <c r="D322" s="182"/>
      <c r="E322" s="176"/>
      <c r="F322" s="183"/>
      <c r="G322" s="135">
        <f>SUM(G323:G323)</f>
        <v>0</v>
      </c>
      <c r="H322" s="132">
        <f>QUOTIENT(SUM(I323:I323),60)+SUM(H323:H323)</f>
        <v>0</v>
      </c>
      <c r="I322" s="132">
        <f>MOD(SUM(I323:I323),60)</f>
        <v>0</v>
      </c>
      <c r="Q322" s="167">
        <v>76.858999999999995</v>
      </c>
      <c r="R322" s="168">
        <v>8760</v>
      </c>
      <c r="S322" s="169">
        <f>(R322-H322-I322/60)/R322</f>
        <v>1</v>
      </c>
      <c r="T322" s="167">
        <f>(H322+I322/60)*Q322</f>
        <v>0</v>
      </c>
      <c r="U322" s="170">
        <f>Q322*R322</f>
        <v>673284.84</v>
      </c>
    </row>
    <row r="323" spans="1:21" x14ac:dyDescent="0.2">
      <c r="C323" s="176"/>
      <c r="E323" s="176"/>
    </row>
    <row r="324" spans="1:21" x14ac:dyDescent="0.2">
      <c r="A324" s="132">
        <v>102</v>
      </c>
      <c r="B324" s="133" t="s">
        <v>336</v>
      </c>
      <c r="C324" s="176"/>
      <c r="D324" s="182"/>
      <c r="E324" s="176"/>
      <c r="F324" s="183"/>
      <c r="G324" s="135">
        <f>SUM(G325:G325)</f>
        <v>0</v>
      </c>
      <c r="H324" s="132">
        <f>QUOTIENT(SUM(I325:I325),60)+SUM(H325:H325)</f>
        <v>0</v>
      </c>
      <c r="I324" s="132">
        <f>MOD(SUM(I325:I325),60)</f>
        <v>0</v>
      </c>
      <c r="Q324" s="167">
        <v>76.858999999999995</v>
      </c>
      <c r="R324" s="168">
        <v>8760</v>
      </c>
      <c r="S324" s="169">
        <f>(R324-H324-I324/60)/R324</f>
        <v>1</v>
      </c>
      <c r="T324" s="167">
        <f>(H324+I324/60)*Q324</f>
        <v>0</v>
      </c>
      <c r="U324" s="170">
        <f>Q324*R324</f>
        <v>673284.84</v>
      </c>
    </row>
    <row r="325" spans="1:21" x14ac:dyDescent="0.2">
      <c r="C325" s="176"/>
      <c r="E325" s="176"/>
    </row>
    <row r="326" spans="1:21" x14ac:dyDescent="0.2">
      <c r="A326" s="132">
        <v>103</v>
      </c>
      <c r="B326" s="133" t="s">
        <v>878</v>
      </c>
      <c r="C326" s="176"/>
      <c r="E326" s="176"/>
      <c r="G326" s="135">
        <f>SUM(G327:G328)</f>
        <v>0.12152777777777779</v>
      </c>
      <c r="H326" s="132">
        <f>QUOTIENT(SUM(I327:I328),60)+SUM(H327:H328)</f>
        <v>0</v>
      </c>
      <c r="I326" s="132">
        <f>MOD(SUM(I327:I328),60)</f>
        <v>46</v>
      </c>
      <c r="Q326" s="167">
        <v>49.72</v>
      </c>
      <c r="R326" s="168">
        <v>8760</v>
      </c>
      <c r="S326" s="169">
        <f>(R326-H326-I326/60)/R326</f>
        <v>0.99991248097412488</v>
      </c>
      <c r="T326" s="167">
        <f>(H326+I326/60)*Q326</f>
        <v>38.11866666666667</v>
      </c>
      <c r="U326" s="170">
        <f>Q326*R326</f>
        <v>435547.2</v>
      </c>
    </row>
    <row r="327" spans="1:21" ht="42.75" x14ac:dyDescent="0.2">
      <c r="C327" s="251" t="s">
        <v>1921</v>
      </c>
      <c r="D327" s="256" t="s">
        <v>2016</v>
      </c>
      <c r="E327" s="251" t="s">
        <v>1921</v>
      </c>
      <c r="F327" s="172">
        <v>0.41111111111111115</v>
      </c>
      <c r="G327" s="172">
        <v>0.12152777777777779</v>
      </c>
      <c r="H327" s="132">
        <v>0</v>
      </c>
      <c r="I327" s="132">
        <v>46</v>
      </c>
      <c r="O327" s="188" t="s">
        <v>2019</v>
      </c>
    </row>
    <row r="328" spans="1:21" s="132" customFormat="1" x14ac:dyDescent="0.2">
      <c r="B328" s="133"/>
      <c r="C328" s="176"/>
      <c r="D328" s="174"/>
      <c r="E328" s="176"/>
      <c r="F328" s="172"/>
      <c r="G328" s="173"/>
      <c r="N328" s="135"/>
      <c r="O328" s="133"/>
      <c r="P328" s="139"/>
      <c r="Q328" s="167"/>
      <c r="R328" s="168"/>
      <c r="S328" s="169"/>
      <c r="T328" s="167"/>
      <c r="U328" s="170"/>
    </row>
    <row r="329" spans="1:21" x14ac:dyDescent="0.2">
      <c r="A329" s="132">
        <v>104</v>
      </c>
      <c r="B329" s="133" t="s">
        <v>879</v>
      </c>
      <c r="C329" s="176"/>
      <c r="E329" s="176"/>
      <c r="G329" s="135">
        <f>SUM(G330:G331)</f>
        <v>3.1944444444444442E-2</v>
      </c>
      <c r="H329" s="132">
        <f>QUOTIENT(SUM(I330:I331),60)+SUM(H330:H331)</f>
        <v>0</v>
      </c>
      <c r="I329" s="132">
        <f>MOD(SUM(I330:I331),60)</f>
        <v>46</v>
      </c>
      <c r="Q329" s="167">
        <v>49.72</v>
      </c>
      <c r="R329" s="168">
        <v>8760</v>
      </c>
      <c r="S329" s="169">
        <f>(R329-H329-I329/60)/R329</f>
        <v>0.99991248097412488</v>
      </c>
      <c r="T329" s="167">
        <f>(H329+I329/60)*Q329</f>
        <v>38.11866666666667</v>
      </c>
      <c r="U329" s="170">
        <f>Q329*R329</f>
        <v>435547.2</v>
      </c>
    </row>
    <row r="330" spans="1:21" ht="28.5" x14ac:dyDescent="0.2">
      <c r="C330" s="251" t="s">
        <v>1921</v>
      </c>
      <c r="D330" s="256" t="s">
        <v>2016</v>
      </c>
      <c r="E330" s="251" t="s">
        <v>1921</v>
      </c>
      <c r="F330" s="172">
        <v>0.3215277777777778</v>
      </c>
      <c r="G330" s="172">
        <v>3.1944444444444442E-2</v>
      </c>
      <c r="H330" s="132">
        <v>0</v>
      </c>
      <c r="I330" s="132">
        <v>46</v>
      </c>
      <c r="O330" s="188" t="s">
        <v>2017</v>
      </c>
    </row>
    <row r="331" spans="1:21" s="132" customFormat="1" x14ac:dyDescent="0.2">
      <c r="B331" s="133"/>
      <c r="C331" s="176"/>
      <c r="D331" s="174"/>
      <c r="E331" s="176"/>
      <c r="F331" s="172"/>
      <c r="G331" s="173"/>
      <c r="N331" s="135"/>
      <c r="O331" s="133"/>
      <c r="P331" s="139"/>
      <c r="Q331" s="167"/>
      <c r="R331" s="168"/>
      <c r="S331" s="169"/>
      <c r="T331" s="167"/>
      <c r="U331" s="170"/>
    </row>
    <row r="332" spans="1:21" x14ac:dyDescent="0.2">
      <c r="A332" s="132">
        <v>105</v>
      </c>
      <c r="B332" s="133" t="s">
        <v>347</v>
      </c>
      <c r="C332" s="176"/>
      <c r="D332" s="183"/>
      <c r="E332" s="176"/>
      <c r="F332" s="182"/>
      <c r="G332" s="135">
        <f>SUM(G333:G334)</f>
        <v>0</v>
      </c>
      <c r="H332" s="132">
        <f>SUM(H333:H334)+QUOTIENT(SUM(I333:I334),60)</f>
        <v>0</v>
      </c>
      <c r="I332" s="132">
        <f>MOD(SUM(I333:I334),60)</f>
        <v>0</v>
      </c>
      <c r="Q332" s="167">
        <v>59</v>
      </c>
      <c r="R332" s="168">
        <v>8760</v>
      </c>
      <c r="S332" s="169">
        <f>(R332-H332-I332/60)/R332</f>
        <v>1</v>
      </c>
      <c r="T332" s="167">
        <f>(H332+I332/60)*Q332</f>
        <v>0</v>
      </c>
      <c r="U332" s="170">
        <f>Q332*R332</f>
        <v>516840</v>
      </c>
    </row>
    <row r="333" spans="1:21" x14ac:dyDescent="0.2">
      <c r="C333" s="176"/>
      <c r="D333" s="174"/>
      <c r="E333" s="176"/>
      <c r="F333" s="174"/>
      <c r="O333" s="190"/>
    </row>
    <row r="334" spans="1:21" x14ac:dyDescent="0.2">
      <c r="C334" s="187"/>
      <c r="D334" s="183"/>
      <c r="E334" s="187"/>
      <c r="F334" s="183"/>
      <c r="G334" s="177"/>
      <c r="O334" s="197"/>
    </row>
    <row r="335" spans="1:21" x14ac:dyDescent="0.2">
      <c r="A335" s="132">
        <v>106</v>
      </c>
      <c r="B335" s="133" t="s">
        <v>348</v>
      </c>
      <c r="C335" s="176"/>
      <c r="D335" s="183"/>
      <c r="E335" s="176"/>
      <c r="F335" s="183"/>
      <c r="G335" s="135">
        <f>SUM(G336:G336)</f>
        <v>0</v>
      </c>
      <c r="H335" s="132">
        <f>SUM(H336:H336)+QUOTIENT(SUM(I336:I336),60)</f>
        <v>0</v>
      </c>
      <c r="I335" s="132">
        <f>MOD(SUM(I336:I336),60)</f>
        <v>0</v>
      </c>
      <c r="Q335" s="167">
        <v>59</v>
      </c>
      <c r="R335" s="168">
        <v>8760</v>
      </c>
      <c r="S335" s="169">
        <f>(R335-H335-I335/60)/R335</f>
        <v>1</v>
      </c>
      <c r="T335" s="167">
        <f>(H335+I335/60)*Q335</f>
        <v>0</v>
      </c>
      <c r="U335" s="170">
        <f>Q335*R335</f>
        <v>516840</v>
      </c>
    </row>
    <row r="336" spans="1:21" x14ac:dyDescent="0.2">
      <c r="C336" s="176"/>
      <c r="D336" s="183"/>
      <c r="E336" s="176"/>
      <c r="F336" s="183"/>
      <c r="G336" s="177"/>
    </row>
    <row r="337" spans="1:21" ht="30" x14ac:dyDescent="0.2">
      <c r="A337" s="132">
        <v>107</v>
      </c>
      <c r="B337" s="133" t="s">
        <v>1173</v>
      </c>
      <c r="C337" s="176"/>
      <c r="D337" s="183"/>
      <c r="E337" s="176"/>
      <c r="F337" s="183"/>
      <c r="G337" s="135">
        <f>SUM(G338:G339)</f>
        <v>0</v>
      </c>
      <c r="H337" s="132">
        <f>QUOTIENT(SUM(I338:I339),60)+SUM(H338:H339)</f>
        <v>0</v>
      </c>
      <c r="I337" s="132">
        <f>MOD(SUM(I338:I339),60)</f>
        <v>0</v>
      </c>
      <c r="Q337" s="167">
        <v>31.04</v>
      </c>
      <c r="R337" s="168">
        <v>8760</v>
      </c>
      <c r="S337" s="169">
        <f>(R337-H337-I337/60)/R337</f>
        <v>1</v>
      </c>
      <c r="T337" s="167">
        <f>(H337+I337/60)*Q337</f>
        <v>0</v>
      </c>
      <c r="U337" s="170">
        <f>Q337*R337</f>
        <v>271910.39999999997</v>
      </c>
    </row>
    <row r="338" spans="1:21" x14ac:dyDescent="0.2">
      <c r="C338" s="176"/>
      <c r="D338" s="174"/>
      <c r="E338" s="176"/>
      <c r="O338" s="190"/>
    </row>
    <row r="339" spans="1:21" x14ac:dyDescent="0.2">
      <c r="C339" s="176"/>
      <c r="D339" s="174"/>
      <c r="E339" s="176"/>
      <c r="F339" s="174"/>
    </row>
    <row r="340" spans="1:21" ht="30" x14ac:dyDescent="0.2">
      <c r="A340" s="132">
        <v>108</v>
      </c>
      <c r="B340" s="133" t="s">
        <v>1174</v>
      </c>
      <c r="C340" s="176"/>
      <c r="D340" s="183"/>
      <c r="E340" s="176"/>
      <c r="F340" s="183"/>
      <c r="G340" s="135">
        <f>SUM(G341:G341)</f>
        <v>0</v>
      </c>
      <c r="H340" s="132">
        <f>QUOTIENT(SUM(I341:I341),60)+SUM(H341:H341)</f>
        <v>0</v>
      </c>
      <c r="I340" s="132">
        <f>MOD(SUM(I341:I341),60)</f>
        <v>0</v>
      </c>
      <c r="Q340" s="167">
        <v>31.04</v>
      </c>
      <c r="R340" s="168">
        <v>8760</v>
      </c>
      <c r="S340" s="169">
        <f>(R340-H340-I340/60)/R340</f>
        <v>1</v>
      </c>
      <c r="T340" s="167">
        <f>(H340+I340/60)*Q340</f>
        <v>0</v>
      </c>
      <c r="U340" s="170">
        <f>Q340*R340</f>
        <v>271910.39999999997</v>
      </c>
    </row>
    <row r="341" spans="1:21" x14ac:dyDescent="0.2">
      <c r="C341" s="176"/>
      <c r="D341" s="174"/>
      <c r="E341" s="176"/>
      <c r="F341" s="174"/>
      <c r="G341" s="172"/>
      <c r="O341" s="190"/>
    </row>
    <row r="342" spans="1:21" x14ac:dyDescent="0.2">
      <c r="A342" s="132">
        <v>109</v>
      </c>
      <c r="B342" s="133" t="s">
        <v>564</v>
      </c>
      <c r="C342" s="176"/>
      <c r="D342" s="183"/>
      <c r="E342" s="176"/>
      <c r="F342" s="183"/>
      <c r="G342" s="135">
        <f>SUM(G343:G344)</f>
        <v>0</v>
      </c>
      <c r="H342" s="132">
        <f>QUOTIENT(SUM(I343:I344),60)+SUM(H343:H344)</f>
        <v>0</v>
      </c>
      <c r="I342" s="132">
        <f>MOD(SUM(I343:I344),60)</f>
        <v>0</v>
      </c>
      <c r="Q342" s="167">
        <v>36.99</v>
      </c>
      <c r="R342" s="168">
        <v>8760</v>
      </c>
      <c r="S342" s="169">
        <f>(R342-H342-I342/60)/R342</f>
        <v>1</v>
      </c>
      <c r="T342" s="167">
        <f>(H342+I342/60)*Q342</f>
        <v>0</v>
      </c>
      <c r="U342" s="170">
        <f>Q342*R342</f>
        <v>324032.40000000002</v>
      </c>
    </row>
    <row r="343" spans="1:21" x14ac:dyDescent="0.2">
      <c r="C343" s="176"/>
      <c r="D343" s="174"/>
      <c r="E343" s="176"/>
      <c r="F343" s="174"/>
      <c r="G343" s="172"/>
      <c r="O343" s="190"/>
    </row>
    <row r="344" spans="1:21" x14ac:dyDescent="0.2">
      <c r="C344" s="176"/>
      <c r="D344" s="183"/>
      <c r="E344" s="176"/>
      <c r="F344" s="183"/>
      <c r="G344" s="135"/>
    </row>
    <row r="345" spans="1:21" x14ac:dyDescent="0.2">
      <c r="A345" s="132">
        <v>110</v>
      </c>
      <c r="B345" s="133" t="s">
        <v>565</v>
      </c>
      <c r="C345" s="176"/>
      <c r="D345" s="183"/>
      <c r="E345" s="176"/>
      <c r="F345" s="183"/>
      <c r="G345" s="135">
        <f>SUM(G346:G347)</f>
        <v>0</v>
      </c>
      <c r="H345" s="132">
        <f>QUOTIENT(SUM(I346:I347),60)+SUM(H346:H347)</f>
        <v>0</v>
      </c>
      <c r="I345" s="132">
        <f>MOD(SUM(I346:I347),60)</f>
        <v>0</v>
      </c>
      <c r="Q345" s="167">
        <v>36.99</v>
      </c>
      <c r="R345" s="168">
        <v>8760</v>
      </c>
      <c r="S345" s="169">
        <f>(R345-H345-I345/60)/R345</f>
        <v>1</v>
      </c>
      <c r="T345" s="167">
        <f>(H345+I345/60)*Q345</f>
        <v>0</v>
      </c>
      <c r="U345" s="170">
        <f>Q345*R345</f>
        <v>324032.40000000002</v>
      </c>
    </row>
    <row r="346" spans="1:21" x14ac:dyDescent="0.2">
      <c r="C346" s="176"/>
      <c r="D346" s="174"/>
      <c r="E346" s="176"/>
      <c r="F346" s="174"/>
      <c r="G346" s="172"/>
      <c r="O346" s="190"/>
    </row>
    <row r="347" spans="1:21" x14ac:dyDescent="0.2">
      <c r="C347" s="176"/>
      <c r="D347" s="183"/>
      <c r="E347" s="176"/>
      <c r="F347" s="183"/>
      <c r="G347" s="135"/>
    </row>
    <row r="348" spans="1:21" x14ac:dyDescent="0.2">
      <c r="A348" s="132">
        <v>111</v>
      </c>
      <c r="B348" s="133" t="s">
        <v>812</v>
      </c>
      <c r="C348" s="176"/>
      <c r="D348" s="183"/>
      <c r="E348" s="176"/>
      <c r="F348" s="183"/>
      <c r="G348" s="135">
        <f>SUM(G349:G350)</f>
        <v>0</v>
      </c>
      <c r="H348" s="132">
        <f>QUOTIENT(SUM(I349:I350),60)+SUM(H349:H350)</f>
        <v>0</v>
      </c>
      <c r="I348" s="132">
        <f>MOD(SUM(I349:I350),60)</f>
        <v>0</v>
      </c>
      <c r="Q348" s="167">
        <v>2.4500000000000002</v>
      </c>
      <c r="R348" s="168">
        <v>8760</v>
      </c>
      <c r="S348" s="169">
        <f>(R348-H348-I348/60)/R348</f>
        <v>1</v>
      </c>
      <c r="T348" s="167">
        <f>(H348+I348/60)*Q348</f>
        <v>0</v>
      </c>
      <c r="U348" s="170">
        <f>Q348*R348</f>
        <v>21462</v>
      </c>
    </row>
    <row r="349" spans="1:21" x14ac:dyDescent="0.2">
      <c r="C349" s="176"/>
      <c r="D349" s="174"/>
      <c r="E349" s="176"/>
      <c r="F349" s="174"/>
      <c r="O349" s="190"/>
    </row>
    <row r="350" spans="1:21" x14ac:dyDescent="0.2">
      <c r="C350" s="176"/>
      <c r="D350" s="183"/>
      <c r="E350" s="176"/>
      <c r="F350" s="183"/>
      <c r="G350" s="135"/>
    </row>
    <row r="351" spans="1:21" ht="30" x14ac:dyDescent="0.2">
      <c r="A351" s="132">
        <v>112</v>
      </c>
      <c r="B351" s="133" t="s">
        <v>1351</v>
      </c>
      <c r="C351" s="176"/>
      <c r="D351" s="182"/>
      <c r="E351" s="176"/>
      <c r="F351" s="182"/>
      <c r="G351" s="135">
        <f>SUM(G352:G353)</f>
        <v>0</v>
      </c>
      <c r="H351" s="132">
        <f>QUOTIENT(SUM(I352:I353),60)+SUM(H352:H353)</f>
        <v>0</v>
      </c>
      <c r="I351" s="132">
        <f>MOD(SUM(I352:I353),60)</f>
        <v>0</v>
      </c>
      <c r="Q351" s="167">
        <v>2.4</v>
      </c>
      <c r="R351" s="168">
        <v>8760</v>
      </c>
      <c r="S351" s="169">
        <f>(R351-H351-I351/60)/R351</f>
        <v>1</v>
      </c>
      <c r="T351" s="167">
        <f>(H351+I351/60)*Q351</f>
        <v>0</v>
      </c>
      <c r="U351" s="170">
        <f>Q351*R351</f>
        <v>21024</v>
      </c>
    </row>
    <row r="352" spans="1:21" x14ac:dyDescent="0.2">
      <c r="C352" s="176"/>
      <c r="D352" s="174"/>
      <c r="E352" s="176"/>
      <c r="F352" s="174"/>
      <c r="O352" s="190"/>
    </row>
    <row r="353" spans="1:21" x14ac:dyDescent="0.2">
      <c r="C353" s="198"/>
      <c r="E353" s="198"/>
      <c r="G353" s="177"/>
      <c r="O353" s="138"/>
    </row>
    <row r="354" spans="1:21" ht="30" x14ac:dyDescent="0.2">
      <c r="A354" s="132">
        <v>113</v>
      </c>
      <c r="B354" s="133" t="s">
        <v>1352</v>
      </c>
      <c r="C354" s="176"/>
      <c r="D354" s="182"/>
      <c r="E354" s="176"/>
      <c r="F354" s="182"/>
      <c r="G354" s="135">
        <f>SUM(G355:G356)</f>
        <v>0</v>
      </c>
      <c r="H354" s="132">
        <f>QUOTIENT(SUM(I355:I356),60)+SUM(H355:H356)</f>
        <v>0</v>
      </c>
      <c r="I354" s="132">
        <f>MOD(SUM(I355:I356),60)</f>
        <v>0</v>
      </c>
      <c r="Q354" s="167">
        <v>2.4</v>
      </c>
      <c r="R354" s="168">
        <v>8760</v>
      </c>
      <c r="S354" s="169">
        <f>(R354-H354-I354/60)/R354</f>
        <v>1</v>
      </c>
      <c r="T354" s="167">
        <f>(H354+I354/60)*Q354</f>
        <v>0</v>
      </c>
      <c r="U354" s="170">
        <f>Q354*R354</f>
        <v>21024</v>
      </c>
    </row>
    <row r="355" spans="1:21" x14ac:dyDescent="0.2">
      <c r="C355" s="198"/>
      <c r="E355" s="198"/>
      <c r="G355" s="177"/>
      <c r="O355" s="138"/>
    </row>
    <row r="356" spans="1:21" x14ac:dyDescent="0.2">
      <c r="C356" s="198"/>
      <c r="E356" s="198"/>
      <c r="G356" s="177"/>
      <c r="O356" s="138"/>
    </row>
    <row r="357" spans="1:21" x14ac:dyDescent="0.2">
      <c r="A357" s="132">
        <v>114</v>
      </c>
      <c r="B357" s="133" t="s">
        <v>1129</v>
      </c>
      <c r="C357" s="176"/>
      <c r="D357" s="183"/>
      <c r="E357" s="176"/>
      <c r="F357" s="183"/>
      <c r="G357" s="135">
        <f>SUM(G358:G358)</f>
        <v>1.3194444444444509E-2</v>
      </c>
      <c r="H357" s="132">
        <f>QUOTIENT(SUM(I358:I358),60)+SUM(H358:H358)</f>
        <v>0</v>
      </c>
      <c r="I357" s="132">
        <f>MOD(SUM(I358:I358),60)</f>
        <v>19</v>
      </c>
      <c r="Q357" s="167">
        <v>95.555999999999997</v>
      </c>
      <c r="R357" s="168">
        <v>8760</v>
      </c>
      <c r="S357" s="169">
        <f>(R357-H357-I357/60)/R357</f>
        <v>0.99996385083713846</v>
      </c>
      <c r="T357" s="167">
        <f>(H357+I357/60)*Q357</f>
        <v>30.259399999999999</v>
      </c>
      <c r="U357" s="170">
        <f>Q357*R357</f>
        <v>837070.55999999994</v>
      </c>
    </row>
    <row r="358" spans="1:21" x14ac:dyDescent="0.2">
      <c r="C358" s="251" t="s">
        <v>1972</v>
      </c>
      <c r="D358" s="256" t="s">
        <v>1407</v>
      </c>
      <c r="E358" s="251" t="s">
        <v>1972</v>
      </c>
      <c r="F358" s="172">
        <v>0.67708333333333337</v>
      </c>
      <c r="G358" s="172">
        <v>1.3194444444444509E-2</v>
      </c>
      <c r="H358" s="132">
        <v>0</v>
      </c>
      <c r="I358" s="132">
        <v>19</v>
      </c>
      <c r="O358" s="188" t="s">
        <v>2430</v>
      </c>
    </row>
    <row r="359" spans="1:21" ht="30" x14ac:dyDescent="0.2">
      <c r="A359" s="132">
        <v>115</v>
      </c>
      <c r="B359" s="133" t="s">
        <v>817</v>
      </c>
      <c r="C359" s="176"/>
      <c r="D359" s="183"/>
      <c r="E359" s="176"/>
      <c r="F359" s="183"/>
      <c r="G359" s="135">
        <f>SUM(G360:G360)</f>
        <v>1.3194444444444509E-2</v>
      </c>
      <c r="H359" s="132">
        <f>QUOTIENT(SUM(I360:I360),60)+SUM(H360:H360)</f>
        <v>0</v>
      </c>
      <c r="I359" s="132">
        <f>MOD(SUM(I360:I360),60)</f>
        <v>19</v>
      </c>
      <c r="Q359" s="167">
        <v>0.65800000000000003</v>
      </c>
      <c r="R359" s="168">
        <v>8760</v>
      </c>
      <c r="S359" s="169">
        <f>(R359-H359-I359/60)/R359</f>
        <v>0.99996385083713846</v>
      </c>
      <c r="T359" s="167">
        <f>(H359+I359/60)*Q359</f>
        <v>0.20836666666666667</v>
      </c>
      <c r="U359" s="170">
        <f>Q359*R359</f>
        <v>5764.08</v>
      </c>
    </row>
    <row r="360" spans="1:21" x14ac:dyDescent="0.2">
      <c r="C360" s="251" t="s">
        <v>1972</v>
      </c>
      <c r="D360" s="256" t="s">
        <v>1407</v>
      </c>
      <c r="E360" s="251" t="s">
        <v>1972</v>
      </c>
      <c r="F360" s="172">
        <v>0.67708333333333337</v>
      </c>
      <c r="G360" s="172">
        <v>1.3194444444444509E-2</v>
      </c>
      <c r="H360" s="132">
        <v>0</v>
      </c>
      <c r="I360" s="132">
        <v>19</v>
      </c>
      <c r="O360" s="188" t="s">
        <v>2430</v>
      </c>
    </row>
    <row r="361" spans="1:21" x14ac:dyDescent="0.2">
      <c r="A361" s="132">
        <v>116</v>
      </c>
      <c r="B361" s="133" t="s">
        <v>671</v>
      </c>
      <c r="C361" s="176"/>
      <c r="D361" s="183"/>
      <c r="E361" s="176"/>
      <c r="F361" s="195"/>
      <c r="G361" s="135">
        <f>SUM(G362:G362)</f>
        <v>0</v>
      </c>
      <c r="H361" s="132">
        <f>QUOTIENT(SUM(I362:I362),60)+SUM(H362:H362)</f>
        <v>0</v>
      </c>
      <c r="I361" s="132">
        <f>MOD(SUM(I362:I362),60)</f>
        <v>0</v>
      </c>
      <c r="Q361" s="167">
        <v>70.97</v>
      </c>
      <c r="R361" s="168">
        <v>8760</v>
      </c>
      <c r="S361" s="169">
        <f>(R361-H361-I361/60)/R361</f>
        <v>1</v>
      </c>
      <c r="T361" s="167">
        <f>(H361+I361/60)*Q361</f>
        <v>0</v>
      </c>
      <c r="U361" s="170">
        <f>Q361*R361</f>
        <v>621697.19999999995</v>
      </c>
    </row>
    <row r="362" spans="1:21" x14ac:dyDescent="0.2">
      <c r="C362" s="176"/>
      <c r="D362" s="183"/>
      <c r="E362" s="176"/>
      <c r="F362" s="183"/>
      <c r="G362" s="177"/>
    </row>
    <row r="363" spans="1:21" x14ac:dyDescent="0.2">
      <c r="A363" s="132">
        <v>117</v>
      </c>
      <c r="B363" s="133" t="s">
        <v>672</v>
      </c>
      <c r="C363" s="176"/>
      <c r="D363" s="183"/>
      <c r="E363" s="176"/>
      <c r="F363" s="195"/>
      <c r="G363" s="135">
        <f>SUM(G364:G364)</f>
        <v>6.0416666666666674E-2</v>
      </c>
      <c r="H363" s="132">
        <f>QUOTIENT(SUM(I364:I364),60)+SUM(H364:H364)</f>
        <v>1</v>
      </c>
      <c r="I363" s="132">
        <f>MOD(SUM(I364:I364),60)</f>
        <v>16</v>
      </c>
      <c r="Q363" s="167">
        <v>36.69</v>
      </c>
      <c r="R363" s="168">
        <v>8760</v>
      </c>
      <c r="S363" s="169">
        <f>(R363-H363-I363/60)/R363</f>
        <v>0.99985540334855405</v>
      </c>
      <c r="T363" s="167">
        <f>(H363+I363/60)*Q363</f>
        <v>46.473999999999997</v>
      </c>
      <c r="U363" s="170">
        <f>Q363*R363</f>
        <v>321404.39999999997</v>
      </c>
    </row>
    <row r="364" spans="1:21" ht="29.25" x14ac:dyDescent="0.2">
      <c r="C364" s="242" t="s">
        <v>1597</v>
      </c>
      <c r="D364" s="243" t="s">
        <v>1296</v>
      </c>
      <c r="E364" s="242" t="s">
        <v>1597</v>
      </c>
      <c r="F364" s="243" t="s">
        <v>748</v>
      </c>
      <c r="G364" s="244">
        <f>F364-D364</f>
        <v>6.0416666666666674E-2</v>
      </c>
      <c r="H364" s="132">
        <v>1</v>
      </c>
      <c r="I364" s="132">
        <v>16</v>
      </c>
      <c r="O364" s="241" t="s">
        <v>2431</v>
      </c>
    </row>
    <row r="365" spans="1:21" ht="30" x14ac:dyDescent="0.2">
      <c r="A365" s="132">
        <v>118</v>
      </c>
      <c r="B365" s="133" t="s">
        <v>818</v>
      </c>
      <c r="C365" s="176"/>
      <c r="D365" s="183"/>
      <c r="E365" s="176"/>
      <c r="F365" s="183"/>
      <c r="G365" s="135">
        <f>SUM(G366:G366)</f>
        <v>0</v>
      </c>
      <c r="H365" s="132">
        <f>QUOTIENT(SUM(I366:I366),60)+SUM(H366:H366)</f>
        <v>0</v>
      </c>
      <c r="I365" s="132">
        <f>MOD(SUM(I366:I366),60)</f>
        <v>0</v>
      </c>
      <c r="Q365" s="167">
        <v>0.65800000000000003</v>
      </c>
      <c r="R365" s="168">
        <v>8760</v>
      </c>
      <c r="S365" s="169">
        <f>(R365-H365-I365/60)/R365</f>
        <v>1</v>
      </c>
      <c r="T365" s="167">
        <f>(H365+I365/60)*Q365</f>
        <v>0</v>
      </c>
      <c r="U365" s="170">
        <f>Q365*R365</f>
        <v>5764.08</v>
      </c>
    </row>
    <row r="366" spans="1:21" x14ac:dyDescent="0.2">
      <c r="C366" s="176"/>
      <c r="D366" s="183"/>
      <c r="E366" s="176"/>
      <c r="F366" s="183"/>
      <c r="G366" s="177"/>
    </row>
    <row r="367" spans="1:21" x14ac:dyDescent="0.2">
      <c r="A367" s="132">
        <v>119</v>
      </c>
      <c r="B367" s="133" t="s">
        <v>3</v>
      </c>
      <c r="C367" s="176"/>
      <c r="D367" s="182"/>
      <c r="E367" s="176"/>
      <c r="F367" s="182"/>
      <c r="G367" s="135">
        <f>SUM(G368:G368)</f>
        <v>0</v>
      </c>
      <c r="H367" s="132">
        <f>QUOTIENT(SUM(I368:I368),60)+SUM(H368:H368)</f>
        <v>0</v>
      </c>
      <c r="I367" s="132">
        <f>MOD(SUM(I368:I368),60)</f>
        <v>0</v>
      </c>
      <c r="Q367" s="167">
        <v>11.465</v>
      </c>
      <c r="R367" s="168">
        <v>8760</v>
      </c>
      <c r="S367" s="169">
        <f>(R367-H367-I367/60)/R367</f>
        <v>1</v>
      </c>
      <c r="T367" s="167">
        <f>(H367+I367/60)*Q367</f>
        <v>0</v>
      </c>
      <c r="U367" s="170">
        <f>Q367*R367</f>
        <v>100433.4</v>
      </c>
    </row>
    <row r="368" spans="1:21" x14ac:dyDescent="0.2">
      <c r="C368" s="176"/>
      <c r="D368" s="183"/>
      <c r="E368" s="176"/>
      <c r="F368" s="182"/>
      <c r="G368" s="177"/>
    </row>
    <row r="369" spans="1:21" x14ac:dyDescent="0.2">
      <c r="A369" s="132">
        <v>120</v>
      </c>
      <c r="B369" s="133" t="s">
        <v>4</v>
      </c>
      <c r="C369" s="176"/>
      <c r="D369" s="182"/>
      <c r="E369" s="176"/>
      <c r="F369" s="182"/>
      <c r="G369" s="135">
        <f>SUM(G370:G370)</f>
        <v>0</v>
      </c>
      <c r="H369" s="132">
        <f>QUOTIENT(SUM(I370:I370),60)+SUM(H370:H370)</f>
        <v>0</v>
      </c>
      <c r="I369" s="132">
        <f>MOD(SUM(I370:I370),60)</f>
        <v>0</v>
      </c>
      <c r="Q369" s="167">
        <v>11.465</v>
      </c>
      <c r="R369" s="168">
        <v>8760</v>
      </c>
      <c r="S369" s="169">
        <f>(R369-H369-I369/60)/R369</f>
        <v>1</v>
      </c>
      <c r="T369" s="167">
        <f>(H369+I369/60)*Q369</f>
        <v>0</v>
      </c>
      <c r="U369" s="170">
        <f>Q369*R369</f>
        <v>100433.4</v>
      </c>
    </row>
    <row r="370" spans="1:21" x14ac:dyDescent="0.2">
      <c r="C370" s="176"/>
      <c r="D370" s="183"/>
      <c r="E370" s="176"/>
      <c r="F370" s="182"/>
      <c r="G370" s="177"/>
    </row>
    <row r="371" spans="1:21" x14ac:dyDescent="0.2">
      <c r="A371" s="132">
        <v>121</v>
      </c>
      <c r="B371" s="133" t="s">
        <v>499</v>
      </c>
      <c r="C371" s="176"/>
      <c r="E371" s="176"/>
      <c r="G371" s="135">
        <f>SUM(G372:G373)</f>
        <v>0</v>
      </c>
      <c r="H371" s="132">
        <f>QUOTIENT(SUM(I372:I373),60)+SUM(H372:H373)</f>
        <v>0</v>
      </c>
      <c r="I371" s="132">
        <f>MOD(SUM(I372:I373),60)</f>
        <v>0</v>
      </c>
      <c r="Q371" s="167">
        <v>150.35</v>
      </c>
      <c r="R371" s="168">
        <v>8760</v>
      </c>
      <c r="S371" s="169">
        <f>(R371-H371-I371/60)/R371</f>
        <v>1</v>
      </c>
      <c r="T371" s="167">
        <f>(H371+I371/60)*Q371</f>
        <v>0</v>
      </c>
      <c r="U371" s="170">
        <f>Q371*R371</f>
        <v>1317066</v>
      </c>
    </row>
    <row r="372" spans="1:21" x14ac:dyDescent="0.2">
      <c r="C372" s="176"/>
      <c r="D372" s="174"/>
      <c r="E372" s="176"/>
      <c r="F372" s="174"/>
      <c r="O372" s="138"/>
    </row>
    <row r="373" spans="1:21" x14ac:dyDescent="0.2">
      <c r="C373" s="176"/>
      <c r="D373" s="174"/>
      <c r="E373" s="176"/>
      <c r="F373" s="174"/>
      <c r="O373" s="138"/>
    </row>
    <row r="374" spans="1:21" x14ac:dyDescent="0.2">
      <c r="A374" s="132">
        <v>122</v>
      </c>
      <c r="B374" s="133" t="s">
        <v>500</v>
      </c>
      <c r="C374" s="176"/>
      <c r="E374" s="176"/>
      <c r="G374" s="135">
        <f>SUM(G375:G375)</f>
        <v>0.10416666666666674</v>
      </c>
      <c r="H374" s="132">
        <f>QUOTIENT(SUM(I375:I375),60)+SUM(H375:H375)</f>
        <v>0</v>
      </c>
      <c r="I374" s="132">
        <f>MOD(SUM(I375:I375),60)</f>
        <v>40</v>
      </c>
      <c r="Q374" s="167">
        <v>24.85</v>
      </c>
      <c r="R374" s="168">
        <v>8760</v>
      </c>
      <c r="S374" s="169">
        <f>(R374-H374-I374/60)/R374</f>
        <v>0.99992389649923907</v>
      </c>
      <c r="T374" s="167">
        <f>(H374+I374/60)*Q374</f>
        <v>16.566666666666666</v>
      </c>
      <c r="U374" s="170">
        <f>Q374*R374</f>
        <v>217686</v>
      </c>
    </row>
    <row r="375" spans="1:21" ht="43.5" x14ac:dyDescent="0.2">
      <c r="C375" s="251" t="s">
        <v>2032</v>
      </c>
      <c r="D375" s="256" t="s">
        <v>1225</v>
      </c>
      <c r="E375" s="251" t="s">
        <v>2032</v>
      </c>
      <c r="F375" s="252">
        <v>0.76180555555555562</v>
      </c>
      <c r="G375" s="252">
        <v>0.10416666666666674</v>
      </c>
      <c r="H375" s="132">
        <v>0</v>
      </c>
      <c r="I375" s="132">
        <v>40</v>
      </c>
      <c r="O375" s="264" t="s">
        <v>2432</v>
      </c>
    </row>
    <row r="376" spans="1:21" x14ac:dyDescent="0.2">
      <c r="A376" s="132">
        <v>123</v>
      </c>
      <c r="B376" s="133" t="s">
        <v>649</v>
      </c>
      <c r="C376" s="176"/>
      <c r="E376" s="176"/>
      <c r="G376" s="135">
        <f>SUM(G377:G378)</f>
        <v>0</v>
      </c>
      <c r="H376" s="132">
        <f>QUOTIENT(SUM(I377:I378),60)+SUM(H377:H378)</f>
        <v>0</v>
      </c>
      <c r="I376" s="132">
        <f>MOD(SUM(I377:I378),60)</f>
        <v>0</v>
      </c>
      <c r="Q376" s="167">
        <v>150.35</v>
      </c>
      <c r="R376" s="168">
        <v>8760</v>
      </c>
      <c r="S376" s="169">
        <f>(R376-H376-I376/60)/R376</f>
        <v>1</v>
      </c>
      <c r="T376" s="167">
        <f>(H376+I376/60)*Q376</f>
        <v>0</v>
      </c>
      <c r="U376" s="170">
        <f>Q376*R376</f>
        <v>1317066</v>
      </c>
    </row>
    <row r="377" spans="1:21" x14ac:dyDescent="0.2">
      <c r="C377" s="176"/>
      <c r="D377" s="174"/>
      <c r="E377" s="176"/>
      <c r="F377" s="174"/>
      <c r="O377" s="138"/>
    </row>
    <row r="378" spans="1:21" x14ac:dyDescent="0.2">
      <c r="C378" s="176"/>
      <c r="D378" s="174"/>
      <c r="E378" s="176"/>
      <c r="F378" s="199"/>
    </row>
    <row r="379" spans="1:21" x14ac:dyDescent="0.2">
      <c r="A379" s="132">
        <v>124</v>
      </c>
      <c r="B379" s="133" t="s">
        <v>674</v>
      </c>
      <c r="C379" s="176"/>
      <c r="E379" s="176"/>
      <c r="G379" s="135">
        <f>SUM(G380:G380)</f>
        <v>0</v>
      </c>
      <c r="H379" s="132">
        <f>QUOTIENT(SUM(I380:I380),60)+SUM(H380:H380)</f>
        <v>0</v>
      </c>
      <c r="I379" s="132">
        <f>MOD(SUM(I380:I380),60)</f>
        <v>0</v>
      </c>
      <c r="Q379" s="167">
        <v>8.1</v>
      </c>
      <c r="R379" s="168">
        <v>8760</v>
      </c>
      <c r="S379" s="169">
        <f>(R379-H379-I379/60)/R379</f>
        <v>1</v>
      </c>
      <c r="T379" s="167">
        <f>(H379+I379/60)*Q379</f>
        <v>0</v>
      </c>
      <c r="U379" s="170">
        <f>Q379*R379</f>
        <v>70956</v>
      </c>
    </row>
    <row r="380" spans="1:21" x14ac:dyDescent="0.2">
      <c r="C380" s="176"/>
      <c r="E380" s="176"/>
      <c r="G380" s="179"/>
    </row>
    <row r="381" spans="1:21" x14ac:dyDescent="0.2">
      <c r="A381" s="132">
        <v>125</v>
      </c>
      <c r="B381" s="133" t="s">
        <v>675</v>
      </c>
      <c r="C381" s="176"/>
      <c r="E381" s="176"/>
      <c r="G381" s="135">
        <f>SUM(G382:G383)</f>
        <v>0</v>
      </c>
      <c r="H381" s="132">
        <f>QUOTIENT(SUM(I382:I383),60)+SUM(H382:H383)</f>
        <v>0</v>
      </c>
      <c r="I381" s="132">
        <f>MOD(SUM(I382:I383),60)</f>
        <v>0</v>
      </c>
      <c r="Q381" s="167">
        <v>8.1</v>
      </c>
      <c r="R381" s="168">
        <v>8760</v>
      </c>
      <c r="S381" s="169">
        <f>(R381-H381-I381/60)/R381</f>
        <v>1</v>
      </c>
      <c r="T381" s="167">
        <f>(H381+I381/60)*Q381</f>
        <v>0</v>
      </c>
      <c r="U381" s="170">
        <f>Q381*R381</f>
        <v>70956</v>
      </c>
    </row>
    <row r="382" spans="1:21" x14ac:dyDescent="0.2">
      <c r="C382" s="176"/>
      <c r="D382" s="174"/>
      <c r="E382" s="176"/>
      <c r="F382" s="174"/>
      <c r="O382" s="190"/>
    </row>
    <row r="383" spans="1:21" x14ac:dyDescent="0.2">
      <c r="C383" s="176"/>
      <c r="D383" s="174"/>
      <c r="E383" s="176"/>
      <c r="F383" s="174"/>
      <c r="O383" s="190"/>
    </row>
    <row r="384" spans="1:21" x14ac:dyDescent="0.2">
      <c r="A384" s="132">
        <v>126</v>
      </c>
      <c r="B384" s="133" t="s">
        <v>501</v>
      </c>
      <c r="C384" s="176"/>
      <c r="E384" s="176"/>
      <c r="G384" s="135">
        <f>SUM(G385:G387)</f>
        <v>0.98958333333333326</v>
      </c>
      <c r="H384" s="132">
        <f>QUOTIENT(SUM(I385:I387),60)+SUM(H385:H387)</f>
        <v>0</v>
      </c>
      <c r="I384" s="132">
        <f>MOD(SUM(I385:I387),60)</f>
        <v>56</v>
      </c>
      <c r="Q384" s="167">
        <v>21.3</v>
      </c>
      <c r="R384" s="168">
        <v>8760</v>
      </c>
      <c r="S384" s="169">
        <f>(R384-H384-I384/60)/R384</f>
        <v>0.99989345509893468</v>
      </c>
      <c r="T384" s="167">
        <f>(H384+I384/60)*Q384</f>
        <v>19.880000000000003</v>
      </c>
      <c r="U384" s="170">
        <f>Q384*R384</f>
        <v>186588</v>
      </c>
    </row>
    <row r="385" spans="1:21" ht="28.5" x14ac:dyDescent="0.2">
      <c r="C385" s="234" t="s">
        <v>1411</v>
      </c>
      <c r="D385" s="249" t="s">
        <v>995</v>
      </c>
      <c r="E385" s="234" t="s">
        <v>1411</v>
      </c>
      <c r="F385" s="250" t="s">
        <v>790</v>
      </c>
      <c r="G385" s="235">
        <v>5.6250000000000001E-2</v>
      </c>
      <c r="H385" s="132">
        <v>0</v>
      </c>
      <c r="I385" s="132">
        <v>16</v>
      </c>
      <c r="O385" s="265" t="s">
        <v>1539</v>
      </c>
    </row>
    <row r="386" spans="1:21" ht="101.25" x14ac:dyDescent="0.2">
      <c r="C386" s="251" t="s">
        <v>2032</v>
      </c>
      <c r="D386" s="256" t="s">
        <v>1225</v>
      </c>
      <c r="E386" s="251" t="s">
        <v>2050</v>
      </c>
      <c r="F386" s="172">
        <v>0.59097222222222223</v>
      </c>
      <c r="G386" s="172">
        <v>0.93333333333333324</v>
      </c>
      <c r="H386" s="132">
        <v>0</v>
      </c>
      <c r="I386" s="132">
        <v>40</v>
      </c>
      <c r="O386" s="188" t="s">
        <v>2433</v>
      </c>
    </row>
    <row r="387" spans="1:21" x14ac:dyDescent="0.2">
      <c r="C387" s="234"/>
      <c r="D387" s="249"/>
      <c r="E387" s="234"/>
      <c r="F387" s="250"/>
      <c r="G387" s="235"/>
      <c r="O387" s="265"/>
    </row>
    <row r="388" spans="1:21" x14ac:dyDescent="0.2">
      <c r="A388" s="132">
        <v>127</v>
      </c>
      <c r="B388" s="133" t="s">
        <v>502</v>
      </c>
      <c r="C388" s="176"/>
      <c r="E388" s="176"/>
      <c r="G388" s="135">
        <f>SUM(G389:G389)</f>
        <v>2.2916666666666585E-2</v>
      </c>
      <c r="H388" s="132">
        <f>QUOTIENT(SUM(I389:I389),60)+SUM(H389:H389)</f>
        <v>0</v>
      </c>
      <c r="I388" s="132">
        <f>MOD(SUM(I389:I389),60)</f>
        <v>33</v>
      </c>
      <c r="Q388" s="167">
        <v>5.47</v>
      </c>
      <c r="R388" s="168">
        <v>8760</v>
      </c>
      <c r="S388" s="169">
        <f>(R388-H388-I388/60)/R388</f>
        <v>0.99993721461187224</v>
      </c>
      <c r="T388" s="167">
        <f>(H388+I388/60)*Q388</f>
        <v>3.0085000000000002</v>
      </c>
      <c r="U388" s="170">
        <f>Q388*R388</f>
        <v>47917.2</v>
      </c>
    </row>
    <row r="389" spans="1:21" ht="43.5" x14ac:dyDescent="0.2">
      <c r="C389" s="251" t="s">
        <v>2032</v>
      </c>
      <c r="D389" s="256" t="s">
        <v>1225</v>
      </c>
      <c r="E389" s="251" t="s">
        <v>2032</v>
      </c>
      <c r="F389" s="172">
        <v>0.68055555555555547</v>
      </c>
      <c r="G389" s="172">
        <v>2.2916666666666585E-2</v>
      </c>
      <c r="H389" s="132">
        <v>0</v>
      </c>
      <c r="I389" s="132">
        <v>33</v>
      </c>
      <c r="O389" s="188" t="s">
        <v>2434</v>
      </c>
    </row>
    <row r="390" spans="1:21" x14ac:dyDescent="0.2">
      <c r="C390" s="176"/>
      <c r="D390" s="174"/>
      <c r="E390" s="176"/>
      <c r="F390" s="174"/>
    </row>
    <row r="391" spans="1:21" x14ac:dyDescent="0.2">
      <c r="A391" s="132">
        <v>128</v>
      </c>
      <c r="B391" s="133" t="s">
        <v>1190</v>
      </c>
      <c r="C391" s="176"/>
      <c r="E391" s="176"/>
      <c r="G391" s="135">
        <f>SUM(G392:G396)</f>
        <v>0.14236111111111116</v>
      </c>
      <c r="H391" s="132">
        <f>QUOTIENT(SUM(I392:I396),60)+SUM(H392:H396)</f>
        <v>14</v>
      </c>
      <c r="I391" s="132">
        <f>MOD(SUM(I392:I396),60)</f>
        <v>20</v>
      </c>
      <c r="Q391" s="167">
        <v>125.881</v>
      </c>
      <c r="R391" s="168">
        <v>8760</v>
      </c>
      <c r="S391" s="169">
        <f>(R391-H391-I391/60)/R391</f>
        <v>0.99836377473363769</v>
      </c>
      <c r="T391" s="167">
        <f>(H391+I391/60)*Q391</f>
        <v>1804.2943333333335</v>
      </c>
      <c r="U391" s="170">
        <f>Q391*R391</f>
        <v>1102717.56</v>
      </c>
    </row>
    <row r="392" spans="1:21" ht="28.5" x14ac:dyDescent="0.2">
      <c r="C392" s="251" t="s">
        <v>1972</v>
      </c>
      <c r="D392" s="256" t="s">
        <v>1407</v>
      </c>
      <c r="E392" s="251" t="s">
        <v>1972</v>
      </c>
      <c r="F392" s="172">
        <v>0.71805555555555556</v>
      </c>
      <c r="G392" s="172">
        <v>5.4166666666666696E-2</v>
      </c>
      <c r="H392" s="132">
        <v>0</v>
      </c>
      <c r="I392" s="132">
        <v>25</v>
      </c>
      <c r="O392" s="188" t="s">
        <v>1973</v>
      </c>
    </row>
    <row r="393" spans="1:21" x14ac:dyDescent="0.2">
      <c r="C393" s="251" t="s">
        <v>1915</v>
      </c>
      <c r="D393" s="256" t="s">
        <v>739</v>
      </c>
      <c r="E393" s="251" t="s">
        <v>1915</v>
      </c>
      <c r="F393" s="172">
        <v>0.6479166666666667</v>
      </c>
      <c r="G393" s="172">
        <v>3.3333333333333326E-2</v>
      </c>
      <c r="H393" s="132">
        <v>0</v>
      </c>
      <c r="I393" s="132">
        <v>48</v>
      </c>
      <c r="O393" s="188" t="s">
        <v>1998</v>
      </c>
    </row>
    <row r="394" spans="1:21" ht="29.25" x14ac:dyDescent="0.2">
      <c r="C394" s="237" t="s">
        <v>2217</v>
      </c>
      <c r="D394" s="256" t="s">
        <v>2218</v>
      </c>
      <c r="E394" s="237" t="s">
        <v>2217</v>
      </c>
      <c r="F394" s="172">
        <v>0.21458333333333335</v>
      </c>
      <c r="G394" s="172">
        <v>5.4861111111111138E-2</v>
      </c>
      <c r="H394" s="132">
        <v>1</v>
      </c>
      <c r="I394" s="132">
        <v>7</v>
      </c>
      <c r="O394" s="266" t="s">
        <v>2435</v>
      </c>
    </row>
    <row r="395" spans="1:21" s="132" customFormat="1" ht="30" x14ac:dyDescent="0.2">
      <c r="B395" s="133" t="s">
        <v>418</v>
      </c>
      <c r="C395" s="176"/>
      <c r="D395" s="182"/>
      <c r="E395" s="176"/>
      <c r="F395" s="183"/>
      <c r="G395" s="177"/>
      <c r="H395" s="132">
        <v>12</v>
      </c>
      <c r="I395" s="132">
        <v>0</v>
      </c>
      <c r="J395" s="174"/>
      <c r="K395" s="174"/>
      <c r="L395" s="174"/>
      <c r="M395" s="174"/>
      <c r="N395" s="183"/>
      <c r="O395" s="133"/>
      <c r="P395" s="139"/>
      <c r="Q395" s="167"/>
      <c r="R395" s="168"/>
      <c r="S395" s="169"/>
      <c r="T395" s="167"/>
      <c r="U395" s="170"/>
    </row>
    <row r="396" spans="1:21" x14ac:dyDescent="0.2">
      <c r="C396" s="251"/>
      <c r="D396" s="256"/>
      <c r="E396" s="251"/>
      <c r="G396" s="172"/>
      <c r="O396" s="188"/>
    </row>
    <row r="397" spans="1:21" x14ac:dyDescent="0.2">
      <c r="A397" s="132">
        <v>129</v>
      </c>
      <c r="B397" s="133" t="s">
        <v>1191</v>
      </c>
      <c r="C397" s="176"/>
      <c r="E397" s="176"/>
      <c r="G397" s="135">
        <f>SUM(G398:G399)</f>
        <v>0</v>
      </c>
      <c r="H397" s="132">
        <f>QUOTIENT(SUM(I398:I399),60)+SUM(H398:H399)</f>
        <v>0</v>
      </c>
      <c r="I397" s="132">
        <f>MOD(SUM(I398:I399),60)</f>
        <v>0</v>
      </c>
      <c r="Q397" s="167">
        <v>85.995000000000005</v>
      </c>
      <c r="R397" s="168">
        <v>8760</v>
      </c>
      <c r="S397" s="169">
        <f>(R397-H397-I397/60)/R397</f>
        <v>1</v>
      </c>
      <c r="T397" s="167">
        <f>(H397+I397/60)*Q397</f>
        <v>0</v>
      </c>
      <c r="U397" s="170">
        <f>Q397*R397</f>
        <v>753316.20000000007</v>
      </c>
    </row>
    <row r="398" spans="1:21" x14ac:dyDescent="0.2">
      <c r="C398" s="176"/>
      <c r="D398" s="174"/>
      <c r="E398" s="176"/>
    </row>
    <row r="399" spans="1:21" x14ac:dyDescent="0.2">
      <c r="C399" s="176"/>
      <c r="D399" s="174"/>
      <c r="E399" s="176"/>
      <c r="F399" s="174"/>
    </row>
    <row r="400" spans="1:21" x14ac:dyDescent="0.2">
      <c r="A400" s="132">
        <v>130</v>
      </c>
      <c r="B400" s="133" t="s">
        <v>802</v>
      </c>
      <c r="C400" s="176"/>
      <c r="E400" s="176"/>
      <c r="G400" s="135">
        <f>SUM(G401:G405)</f>
        <v>0.10416666666666669</v>
      </c>
      <c r="H400" s="132">
        <f>QUOTIENT(SUM(I401:I405),60)+SUM(H401:H405)</f>
        <v>13</v>
      </c>
      <c r="I400" s="132">
        <f>MOD(SUM(I401:I405),60)</f>
        <v>39</v>
      </c>
      <c r="Q400" s="167">
        <v>73.798000000000002</v>
      </c>
      <c r="R400" s="168">
        <v>8760</v>
      </c>
      <c r="S400" s="169">
        <f>(R400-H400-I400/60)/R400</f>
        <v>0.99844178082191781</v>
      </c>
      <c r="T400" s="167">
        <f>(H400+I400/60)*Q400</f>
        <v>1007.3427</v>
      </c>
      <c r="U400" s="170">
        <f>Q400*R400</f>
        <v>646470.48</v>
      </c>
    </row>
    <row r="401" spans="1:21" ht="43.5" x14ac:dyDescent="0.2">
      <c r="C401" s="242" t="s">
        <v>1573</v>
      </c>
      <c r="D401" s="243" t="s">
        <v>1649</v>
      </c>
      <c r="E401" s="242" t="s">
        <v>1573</v>
      </c>
      <c r="F401" s="243" t="s">
        <v>1654</v>
      </c>
      <c r="G401" s="244">
        <f>F401-D401</f>
        <v>3.5416666666666652E-2</v>
      </c>
      <c r="H401" s="132">
        <v>0</v>
      </c>
      <c r="I401" s="132">
        <v>51</v>
      </c>
      <c r="O401" s="241" t="s">
        <v>2436</v>
      </c>
    </row>
    <row r="402" spans="1:21" ht="39.950000000000003" customHeight="1" x14ac:dyDescent="0.2">
      <c r="C402" s="251" t="s">
        <v>1972</v>
      </c>
      <c r="D402" s="256" t="s">
        <v>1407</v>
      </c>
      <c r="E402" s="251" t="s">
        <v>1972</v>
      </c>
      <c r="F402" s="172">
        <v>0.71666666666666667</v>
      </c>
      <c r="G402" s="172">
        <v>5.2777777777777812E-2</v>
      </c>
      <c r="H402" s="132">
        <v>0</v>
      </c>
      <c r="I402" s="132">
        <v>25</v>
      </c>
      <c r="O402" s="188" t="s">
        <v>2437</v>
      </c>
    </row>
    <row r="403" spans="1:21" ht="57.95" customHeight="1" x14ac:dyDescent="0.2">
      <c r="C403" s="242" t="s">
        <v>2036</v>
      </c>
      <c r="D403" s="245" t="s">
        <v>776</v>
      </c>
      <c r="E403" s="242" t="s">
        <v>2036</v>
      </c>
      <c r="F403" s="244">
        <v>0.4465277777777778</v>
      </c>
      <c r="G403" s="244">
        <v>1.5972222222222221E-2</v>
      </c>
      <c r="H403" s="132">
        <v>0</v>
      </c>
      <c r="I403" s="132">
        <v>23</v>
      </c>
      <c r="O403" s="188" t="s">
        <v>2079</v>
      </c>
    </row>
    <row r="404" spans="1:21" s="132" customFormat="1" ht="30" x14ac:dyDescent="0.2">
      <c r="B404" s="133" t="s">
        <v>418</v>
      </c>
      <c r="C404" s="176"/>
      <c r="D404" s="182"/>
      <c r="E404" s="176"/>
      <c r="F404" s="183"/>
      <c r="G404" s="177"/>
      <c r="H404" s="132">
        <v>12</v>
      </c>
      <c r="I404" s="132">
        <v>0</v>
      </c>
      <c r="J404" s="174"/>
      <c r="K404" s="174"/>
      <c r="L404" s="174"/>
      <c r="M404" s="174"/>
      <c r="N404" s="183"/>
      <c r="O404" s="133"/>
      <c r="P404" s="139"/>
      <c r="Q404" s="167"/>
      <c r="R404" s="168"/>
      <c r="S404" s="169"/>
      <c r="T404" s="167"/>
      <c r="U404" s="170"/>
    </row>
    <row r="405" spans="1:21" ht="17.100000000000001" customHeight="1" x14ac:dyDescent="0.2">
      <c r="C405" s="251"/>
      <c r="D405" s="256"/>
      <c r="E405" s="251"/>
      <c r="G405" s="172"/>
      <c r="O405" s="188"/>
    </row>
    <row r="406" spans="1:21" x14ac:dyDescent="0.2">
      <c r="A406" s="132">
        <v>131</v>
      </c>
      <c r="B406" s="133" t="s">
        <v>343</v>
      </c>
      <c r="C406" s="176"/>
      <c r="D406" s="182"/>
      <c r="E406" s="176"/>
      <c r="F406" s="182"/>
      <c r="G406" s="135">
        <f>SUM(G407:G412)</f>
        <v>0.35833333333333317</v>
      </c>
      <c r="H406" s="132">
        <f>SUM(H407:H412)+QUOTIENT(SUM(I407:I412),60)</f>
        <v>18</v>
      </c>
      <c r="I406" s="132">
        <f>MOD(SUM(I407:I412),60)</f>
        <v>57</v>
      </c>
      <c r="Q406" s="167">
        <v>113.43300000000001</v>
      </c>
      <c r="R406" s="168">
        <v>1236</v>
      </c>
      <c r="S406" s="169">
        <f>(R406-H406-I406/60)/R406</f>
        <v>0.98466828478964397</v>
      </c>
      <c r="T406" s="167">
        <f>(H406+I406/60)*Q406</f>
        <v>2149.5553500000001</v>
      </c>
      <c r="U406" s="170">
        <f>Q406*R406</f>
        <v>140203.18799999999</v>
      </c>
    </row>
    <row r="407" spans="1:21" ht="43.5" x14ac:dyDescent="0.2">
      <c r="C407" s="234" t="s">
        <v>1729</v>
      </c>
      <c r="D407" s="246">
        <v>0.52847222222222223</v>
      </c>
      <c r="E407" s="234" t="s">
        <v>1729</v>
      </c>
      <c r="F407" s="235">
        <v>0.53194444444444444</v>
      </c>
      <c r="G407" s="235">
        <v>3.4722222222222099E-3</v>
      </c>
      <c r="H407" s="132">
        <v>0</v>
      </c>
      <c r="I407" s="132">
        <v>5</v>
      </c>
      <c r="O407" s="236" t="s">
        <v>2438</v>
      </c>
    </row>
    <row r="408" spans="1:21" ht="43.5" x14ac:dyDescent="0.2">
      <c r="C408" s="251" t="s">
        <v>1972</v>
      </c>
      <c r="D408" s="256" t="s">
        <v>1407</v>
      </c>
      <c r="E408" s="251" t="s">
        <v>1972</v>
      </c>
      <c r="F408" s="172">
        <v>0.71944444444444444</v>
      </c>
      <c r="G408" s="172">
        <v>5.555555555555558E-2</v>
      </c>
      <c r="H408" s="132">
        <v>0</v>
      </c>
      <c r="I408" s="132">
        <v>25</v>
      </c>
      <c r="O408" s="188" t="s">
        <v>2439</v>
      </c>
    </row>
    <row r="409" spans="1:21" ht="57" x14ac:dyDescent="0.2">
      <c r="C409" s="251" t="s">
        <v>1915</v>
      </c>
      <c r="D409" s="256" t="s">
        <v>739</v>
      </c>
      <c r="E409" s="251" t="s">
        <v>1915</v>
      </c>
      <c r="F409" s="172">
        <v>0.89444444444444438</v>
      </c>
      <c r="G409" s="172">
        <v>0.27986111111111101</v>
      </c>
      <c r="H409" s="132">
        <v>6</v>
      </c>
      <c r="I409" s="132">
        <v>8</v>
      </c>
      <c r="O409" s="188" t="s">
        <v>1994</v>
      </c>
    </row>
    <row r="410" spans="1:21" ht="58.5" x14ac:dyDescent="0.2">
      <c r="C410" s="237" t="s">
        <v>2235</v>
      </c>
      <c r="D410" s="252">
        <v>0.93888888888888899</v>
      </c>
      <c r="E410" s="237" t="s">
        <v>2235</v>
      </c>
      <c r="F410" s="172">
        <v>0.95833333333333337</v>
      </c>
      <c r="G410" s="172">
        <v>1.9444444444444375E-2</v>
      </c>
      <c r="H410" s="132">
        <v>0</v>
      </c>
      <c r="I410" s="132">
        <v>19</v>
      </c>
      <c r="O410" s="188" t="s">
        <v>2440</v>
      </c>
    </row>
    <row r="411" spans="1:21" s="132" customFormat="1" ht="30" x14ac:dyDescent="0.2">
      <c r="B411" s="133" t="s">
        <v>418</v>
      </c>
      <c r="C411" s="176"/>
      <c r="D411" s="182"/>
      <c r="E411" s="176"/>
      <c r="F411" s="183"/>
      <c r="G411" s="177"/>
      <c r="H411" s="132">
        <v>12</v>
      </c>
      <c r="I411" s="132">
        <v>0</v>
      </c>
      <c r="J411" s="174"/>
      <c r="K411" s="174"/>
      <c r="L411" s="174"/>
      <c r="M411" s="174"/>
      <c r="N411" s="183"/>
      <c r="O411" s="133"/>
      <c r="P411" s="139"/>
      <c r="Q411" s="167"/>
      <c r="R411" s="168"/>
      <c r="S411" s="169"/>
      <c r="T411" s="167"/>
      <c r="U411" s="170"/>
    </row>
    <row r="412" spans="1:21" x14ac:dyDescent="0.2">
      <c r="C412" s="176"/>
      <c r="D412" s="174"/>
      <c r="E412" s="176"/>
    </row>
    <row r="413" spans="1:21" x14ac:dyDescent="0.2">
      <c r="A413" s="132">
        <v>132</v>
      </c>
      <c r="B413" s="133" t="s">
        <v>1390</v>
      </c>
      <c r="C413" s="176"/>
      <c r="D413" s="182"/>
      <c r="E413" s="176"/>
      <c r="F413" s="182"/>
      <c r="G413" s="135">
        <f>SUM(G414:G415)</f>
        <v>0</v>
      </c>
      <c r="H413" s="132">
        <f>SUM(H414:H415)+QUOTIENT(SUM(I414:I415),60)</f>
        <v>0</v>
      </c>
      <c r="I413" s="132">
        <f>MOD(SUM(I414:I415),60)</f>
        <v>0</v>
      </c>
      <c r="Q413" s="167">
        <v>55.54</v>
      </c>
      <c r="R413" s="168">
        <v>7524</v>
      </c>
      <c r="S413" s="169">
        <f>(R413-H413-I413/60)/R413</f>
        <v>1</v>
      </c>
      <c r="T413" s="167">
        <f>(H413+I413/60)*Q413</f>
        <v>0</v>
      </c>
      <c r="U413" s="170">
        <f>Q413*R413</f>
        <v>417882.96</v>
      </c>
    </row>
    <row r="414" spans="1:21" x14ac:dyDescent="0.2">
      <c r="C414" s="176"/>
      <c r="D414" s="174"/>
      <c r="E414" s="176"/>
      <c r="F414" s="174"/>
      <c r="O414" s="190"/>
    </row>
    <row r="415" spans="1:21" x14ac:dyDescent="0.2">
      <c r="C415" s="176"/>
      <c r="D415" s="174"/>
      <c r="E415" s="176"/>
    </row>
    <row r="416" spans="1:21" x14ac:dyDescent="0.2">
      <c r="A416" s="132">
        <v>133</v>
      </c>
      <c r="B416" s="133" t="s">
        <v>1391</v>
      </c>
      <c r="C416" s="176"/>
      <c r="D416" s="182"/>
      <c r="E416" s="176"/>
      <c r="F416" s="182"/>
      <c r="G416" s="135">
        <f>SUM(G417:G418)</f>
        <v>0</v>
      </c>
      <c r="H416" s="132">
        <f>SUM(H417:H418)+QUOTIENT(SUM(I417:I418),60)</f>
        <v>0</v>
      </c>
      <c r="I416" s="132">
        <f>MOD(SUM(I417:I418),60)</f>
        <v>0</v>
      </c>
      <c r="Q416" s="167">
        <v>57.45</v>
      </c>
      <c r="R416" s="168">
        <v>7524</v>
      </c>
      <c r="S416" s="169">
        <f>(R416-H416-I416/60)/R416</f>
        <v>1</v>
      </c>
      <c r="T416" s="167">
        <f>(H416+I416/60)*Q416</f>
        <v>0</v>
      </c>
      <c r="U416" s="170">
        <f>Q416*R416</f>
        <v>432253.80000000005</v>
      </c>
    </row>
    <row r="417" spans="1:21" x14ac:dyDescent="0.2">
      <c r="C417" s="176"/>
      <c r="D417" s="174"/>
      <c r="E417" s="176"/>
      <c r="F417" s="174"/>
      <c r="O417" s="190"/>
    </row>
    <row r="418" spans="1:21" x14ac:dyDescent="0.2">
      <c r="C418" s="176"/>
      <c r="D418" s="174"/>
      <c r="E418" s="176"/>
    </row>
    <row r="419" spans="1:21" x14ac:dyDescent="0.2">
      <c r="A419" s="132">
        <v>134</v>
      </c>
      <c r="B419" s="133" t="s">
        <v>342</v>
      </c>
      <c r="C419" s="176"/>
      <c r="D419" s="182"/>
      <c r="E419" s="176"/>
      <c r="F419" s="182"/>
      <c r="G419" s="135">
        <f>SUM(G420:G425)</f>
        <v>0.20972222222222237</v>
      </c>
      <c r="H419" s="132">
        <f>SUM(H420:H425)+QUOTIENT(SUM(I420:I425),60)</f>
        <v>13</v>
      </c>
      <c r="I419" s="132">
        <f>MOD(SUM(I420:I425),60)</f>
        <v>56</v>
      </c>
      <c r="Q419" s="167">
        <v>113.43300000000001</v>
      </c>
      <c r="R419" s="168">
        <v>8760</v>
      </c>
      <c r="S419" s="169">
        <f>(R419-H419-I419/60)/R419</f>
        <v>0.99840943683409444</v>
      </c>
      <c r="T419" s="167">
        <f>(H419+I419/60)*Q419</f>
        <v>1580.4998000000001</v>
      </c>
      <c r="U419" s="170">
        <f>Q419*R419</f>
        <v>993673.08000000007</v>
      </c>
    </row>
    <row r="420" spans="1:21" ht="43.5" x14ac:dyDescent="0.2">
      <c r="C420" s="234" t="s">
        <v>1729</v>
      </c>
      <c r="D420" s="246">
        <v>0.52847222222222223</v>
      </c>
      <c r="E420" s="234" t="s">
        <v>1729</v>
      </c>
      <c r="F420" s="235">
        <v>0.60763888888888895</v>
      </c>
      <c r="G420" s="235">
        <v>7.9166666666666718E-2</v>
      </c>
      <c r="H420" s="132">
        <v>0</v>
      </c>
      <c r="I420" s="132">
        <v>5</v>
      </c>
      <c r="O420" s="236" t="s">
        <v>2441</v>
      </c>
    </row>
    <row r="421" spans="1:21" ht="87" x14ac:dyDescent="0.2">
      <c r="C421" s="251" t="s">
        <v>1972</v>
      </c>
      <c r="D421" s="256" t="s">
        <v>1407</v>
      </c>
      <c r="E421" s="251" t="s">
        <v>1972</v>
      </c>
      <c r="F421" s="172">
        <v>0.72013888888888899</v>
      </c>
      <c r="G421" s="172">
        <v>5.6250000000000133E-2</v>
      </c>
      <c r="H421" s="132">
        <v>0</v>
      </c>
      <c r="I421" s="132">
        <v>25</v>
      </c>
      <c r="O421" s="188" t="s">
        <v>2442</v>
      </c>
    </row>
    <row r="422" spans="1:21" ht="29.25" x14ac:dyDescent="0.2">
      <c r="C422" s="237" t="s">
        <v>2217</v>
      </c>
      <c r="D422" s="256" t="s">
        <v>2218</v>
      </c>
      <c r="E422" s="237" t="s">
        <v>2217</v>
      </c>
      <c r="F422" s="172">
        <v>0.21805555555555556</v>
      </c>
      <c r="G422" s="172">
        <v>5.8333333333333348E-2</v>
      </c>
      <c r="H422" s="132">
        <v>1</v>
      </c>
      <c r="I422" s="132">
        <v>7</v>
      </c>
      <c r="O422" s="266" t="s">
        <v>2435</v>
      </c>
    </row>
    <row r="423" spans="1:21" ht="29.25" x14ac:dyDescent="0.2">
      <c r="C423" s="237" t="s">
        <v>2235</v>
      </c>
      <c r="D423" s="252">
        <v>0.93888888888888899</v>
      </c>
      <c r="E423" s="237" t="s">
        <v>2235</v>
      </c>
      <c r="F423" s="172">
        <v>0.95486111111111116</v>
      </c>
      <c r="G423" s="172">
        <v>1.5972222222222165E-2</v>
      </c>
      <c r="H423" s="132">
        <v>0</v>
      </c>
      <c r="I423" s="132">
        <v>19</v>
      </c>
      <c r="O423" s="188" t="s">
        <v>2443</v>
      </c>
    </row>
    <row r="424" spans="1:21" s="132" customFormat="1" ht="30" x14ac:dyDescent="0.2">
      <c r="B424" s="133" t="s">
        <v>418</v>
      </c>
      <c r="C424" s="176"/>
      <c r="D424" s="182"/>
      <c r="E424" s="176"/>
      <c r="F424" s="183"/>
      <c r="G424" s="177"/>
      <c r="H424" s="132">
        <v>12</v>
      </c>
      <c r="I424" s="132">
        <v>0</v>
      </c>
      <c r="J424" s="174"/>
      <c r="K424" s="174"/>
      <c r="L424" s="174"/>
      <c r="M424" s="174"/>
      <c r="N424" s="183"/>
      <c r="O424" s="133"/>
      <c r="P424" s="139"/>
      <c r="Q424" s="167"/>
      <c r="R424" s="168"/>
      <c r="S424" s="169"/>
      <c r="T424" s="167"/>
      <c r="U424" s="170"/>
    </row>
    <row r="425" spans="1:21" x14ac:dyDescent="0.2">
      <c r="C425" s="237"/>
      <c r="D425" s="252"/>
      <c r="E425" s="237"/>
      <c r="G425" s="172"/>
      <c r="O425" s="188"/>
    </row>
    <row r="426" spans="1:21" x14ac:dyDescent="0.2">
      <c r="A426" s="132">
        <v>135</v>
      </c>
      <c r="B426" s="133" t="s">
        <v>422</v>
      </c>
      <c r="C426" s="176"/>
      <c r="D426" s="182"/>
      <c r="E426" s="176"/>
      <c r="F426" s="183"/>
      <c r="G426" s="135">
        <f>SUM(G427:G431)</f>
        <v>0.15138888888888907</v>
      </c>
      <c r="H426" s="132">
        <f>QUOTIENT(SUM(I427:I427),60)+SUM(H427:H431)</f>
        <v>12</v>
      </c>
      <c r="I426" s="132">
        <f>MOD(SUM(I427:I431),60)</f>
        <v>53</v>
      </c>
      <c r="Q426" s="167">
        <v>6</v>
      </c>
      <c r="R426" s="168">
        <v>8760</v>
      </c>
      <c r="S426" s="169">
        <f>(R426-H426-I426/60)/R426</f>
        <v>0.99852929984779304</v>
      </c>
      <c r="T426" s="167">
        <f>(H426+I426/60)*Q426</f>
        <v>77.3</v>
      </c>
      <c r="U426" s="170">
        <f>Q426*R426</f>
        <v>52560</v>
      </c>
    </row>
    <row r="427" spans="1:21" ht="43.5" x14ac:dyDescent="0.2">
      <c r="C427" s="234" t="s">
        <v>1729</v>
      </c>
      <c r="D427" s="246">
        <v>0.52847222222222223</v>
      </c>
      <c r="E427" s="234" t="s">
        <v>1729</v>
      </c>
      <c r="F427" s="235">
        <v>0.60763888888888895</v>
      </c>
      <c r="G427" s="235">
        <v>7.9166666666666718E-2</v>
      </c>
      <c r="H427" s="132">
        <v>0</v>
      </c>
      <c r="I427" s="132">
        <v>5</v>
      </c>
      <c r="O427" s="236" t="s">
        <v>2441</v>
      </c>
    </row>
    <row r="428" spans="1:21" ht="29.25" x14ac:dyDescent="0.2">
      <c r="C428" s="254" t="s">
        <v>1885</v>
      </c>
      <c r="D428" s="243" t="s">
        <v>1490</v>
      </c>
      <c r="E428" s="254" t="s">
        <v>1885</v>
      </c>
      <c r="F428" s="244">
        <v>0.16388888888888889</v>
      </c>
      <c r="G428" s="244">
        <v>1.5972222222222221E-2</v>
      </c>
      <c r="H428" s="132">
        <v>0</v>
      </c>
      <c r="I428" s="132">
        <v>23</v>
      </c>
      <c r="O428" s="258" t="s">
        <v>2444</v>
      </c>
    </row>
    <row r="429" spans="1:21" ht="87" x14ac:dyDescent="0.2">
      <c r="C429" s="251" t="s">
        <v>1972</v>
      </c>
      <c r="D429" s="256" t="s">
        <v>1407</v>
      </c>
      <c r="E429" s="251" t="s">
        <v>1972</v>
      </c>
      <c r="F429" s="172">
        <v>0.72013888888888899</v>
      </c>
      <c r="G429" s="172">
        <v>5.6250000000000133E-2</v>
      </c>
      <c r="H429" s="132">
        <v>0</v>
      </c>
      <c r="I429" s="132">
        <v>25</v>
      </c>
      <c r="O429" s="188" t="s">
        <v>2442</v>
      </c>
    </row>
    <row r="430" spans="1:21" s="132" customFormat="1" ht="30" x14ac:dyDescent="0.2">
      <c r="B430" s="133" t="s">
        <v>418</v>
      </c>
      <c r="C430" s="176"/>
      <c r="D430" s="182"/>
      <c r="E430" s="176"/>
      <c r="F430" s="183"/>
      <c r="G430" s="177"/>
      <c r="H430" s="132">
        <v>12</v>
      </c>
      <c r="I430" s="132">
        <v>0</v>
      </c>
      <c r="J430" s="174"/>
      <c r="K430" s="174"/>
      <c r="L430" s="174"/>
      <c r="M430" s="174"/>
      <c r="N430" s="183"/>
      <c r="O430" s="133"/>
      <c r="P430" s="139"/>
      <c r="Q430" s="167"/>
      <c r="R430" s="168"/>
      <c r="S430" s="169"/>
      <c r="T430" s="167"/>
      <c r="U430" s="170"/>
    </row>
    <row r="431" spans="1:21" x14ac:dyDescent="0.2">
      <c r="C431" s="176"/>
      <c r="D431" s="174"/>
      <c r="E431" s="176"/>
      <c r="F431" s="174"/>
    </row>
    <row r="432" spans="1:21" x14ac:dyDescent="0.2">
      <c r="A432" s="132">
        <v>136</v>
      </c>
      <c r="B432" s="133" t="s">
        <v>352</v>
      </c>
      <c r="C432" s="176"/>
      <c r="D432" s="182"/>
      <c r="E432" s="176"/>
      <c r="F432" s="183"/>
      <c r="G432" s="135">
        <f>SUM(G433:G435)</f>
        <v>0.13541666666666685</v>
      </c>
      <c r="H432" s="132">
        <f>QUOTIENT(SUM(I433:I435),60)+SUM(H433:H435)</f>
        <v>0</v>
      </c>
      <c r="I432" s="132">
        <f>MOD(SUM(I433:I435),60)</f>
        <v>30</v>
      </c>
      <c r="Q432" s="167">
        <v>8.8680000000000003</v>
      </c>
      <c r="R432" s="168">
        <v>8760</v>
      </c>
      <c r="S432" s="169">
        <f>(R432-H432-I432/60)/R432</f>
        <v>0.99994292237442928</v>
      </c>
      <c r="T432" s="167">
        <f>(H432+I432/60)*Q432</f>
        <v>4.4340000000000002</v>
      </c>
      <c r="U432" s="170">
        <f>Q432*R432</f>
        <v>77683.680000000008</v>
      </c>
    </row>
    <row r="433" spans="1:21" ht="43.5" x14ac:dyDescent="0.2">
      <c r="C433" s="234" t="s">
        <v>1729</v>
      </c>
      <c r="D433" s="246">
        <v>0.52847222222222223</v>
      </c>
      <c r="E433" s="234" t="s">
        <v>1729</v>
      </c>
      <c r="F433" s="235">
        <v>0.60763888888888895</v>
      </c>
      <c r="G433" s="235">
        <v>7.9166666666666718E-2</v>
      </c>
      <c r="H433" s="132">
        <v>0</v>
      </c>
      <c r="I433" s="132">
        <v>5</v>
      </c>
      <c r="O433" s="236" t="s">
        <v>2441</v>
      </c>
    </row>
    <row r="434" spans="1:21" ht="87" x14ac:dyDescent="0.2">
      <c r="C434" s="251" t="s">
        <v>1972</v>
      </c>
      <c r="D434" s="256" t="s">
        <v>1407</v>
      </c>
      <c r="E434" s="251" t="s">
        <v>1972</v>
      </c>
      <c r="F434" s="172">
        <v>0.72013888888888899</v>
      </c>
      <c r="G434" s="172">
        <v>5.6250000000000133E-2</v>
      </c>
      <c r="H434" s="132">
        <v>0</v>
      </c>
      <c r="I434" s="132">
        <v>25</v>
      </c>
      <c r="O434" s="188" t="s">
        <v>2442</v>
      </c>
    </row>
    <row r="435" spans="1:21" x14ac:dyDescent="0.2">
      <c r="C435" s="251"/>
      <c r="D435" s="256"/>
      <c r="E435" s="251"/>
      <c r="G435" s="172"/>
      <c r="O435" s="188"/>
    </row>
    <row r="436" spans="1:21" x14ac:dyDescent="0.2">
      <c r="A436" s="132">
        <v>137</v>
      </c>
      <c r="B436" s="133" t="s">
        <v>353</v>
      </c>
      <c r="C436" s="176"/>
      <c r="D436" s="182"/>
      <c r="E436" s="176"/>
      <c r="F436" s="183"/>
      <c r="G436" s="135">
        <f>SUM(G437:G439)</f>
        <v>0.13541666666666685</v>
      </c>
      <c r="H436" s="132">
        <f>QUOTIENT(SUM(I437:I439),60)+SUM(H437:H439)</f>
        <v>0</v>
      </c>
      <c r="I436" s="132">
        <f>MOD(SUM(I437:I439),60)</f>
        <v>30</v>
      </c>
      <c r="Q436" s="167">
        <v>8.8680000000000003</v>
      </c>
      <c r="R436" s="168">
        <v>8760</v>
      </c>
      <c r="S436" s="169">
        <f>(R436-H436-I436/60)/R436</f>
        <v>0.99994292237442928</v>
      </c>
      <c r="T436" s="167">
        <f>(H436+I436/60)*Q436</f>
        <v>4.4340000000000002</v>
      </c>
      <c r="U436" s="170">
        <f>Q436*R436</f>
        <v>77683.680000000008</v>
      </c>
    </row>
    <row r="437" spans="1:21" ht="43.5" x14ac:dyDescent="0.2">
      <c r="C437" s="234" t="s">
        <v>1729</v>
      </c>
      <c r="D437" s="246">
        <v>0.52847222222222223</v>
      </c>
      <c r="E437" s="234" t="s">
        <v>1729</v>
      </c>
      <c r="F437" s="235">
        <v>0.60763888888888895</v>
      </c>
      <c r="G437" s="235">
        <v>7.9166666666666718E-2</v>
      </c>
      <c r="H437" s="132">
        <v>0</v>
      </c>
      <c r="I437" s="132">
        <v>5</v>
      </c>
      <c r="O437" s="236" t="s">
        <v>2441</v>
      </c>
    </row>
    <row r="438" spans="1:21" ht="87" x14ac:dyDescent="0.2">
      <c r="C438" s="251" t="s">
        <v>1972</v>
      </c>
      <c r="D438" s="256" t="s">
        <v>1407</v>
      </c>
      <c r="E438" s="251" t="s">
        <v>1972</v>
      </c>
      <c r="F438" s="172">
        <v>0.72013888888888899</v>
      </c>
      <c r="G438" s="172">
        <v>5.6250000000000133E-2</v>
      </c>
      <c r="H438" s="132">
        <v>0</v>
      </c>
      <c r="I438" s="132">
        <v>25</v>
      </c>
      <c r="O438" s="188" t="s">
        <v>2442</v>
      </c>
    </row>
    <row r="439" spans="1:21" x14ac:dyDescent="0.2">
      <c r="C439" s="176"/>
      <c r="D439" s="174"/>
      <c r="E439" s="176"/>
      <c r="F439" s="174"/>
      <c r="O439" s="138"/>
    </row>
    <row r="440" spans="1:21" ht="30" x14ac:dyDescent="0.2">
      <c r="A440" s="132">
        <v>138</v>
      </c>
      <c r="B440" s="133" t="s">
        <v>5</v>
      </c>
      <c r="C440" s="176"/>
      <c r="E440" s="176"/>
      <c r="G440" s="135">
        <f>SUM(G441:G441)</f>
        <v>0</v>
      </c>
      <c r="H440" s="132">
        <f>QUOTIENT(SUM(I441:I441),60)+SUM(H441:H441)</f>
        <v>0</v>
      </c>
      <c r="I440" s="132">
        <f>MOD(SUM(I441:I441),60)</f>
        <v>0</v>
      </c>
      <c r="O440" s="133" t="s">
        <v>417</v>
      </c>
      <c r="Q440" s="167">
        <v>71.337000000000003</v>
      </c>
      <c r="R440" s="168">
        <v>8760</v>
      </c>
      <c r="S440" s="169">
        <f>(R440-H440-I440/60)/R440</f>
        <v>1</v>
      </c>
      <c r="T440" s="167">
        <f>(H440+I440/60)*Q440</f>
        <v>0</v>
      </c>
      <c r="U440" s="170">
        <f>Q440*R440</f>
        <v>624912.12</v>
      </c>
    </row>
    <row r="441" spans="1:21" x14ac:dyDescent="0.2">
      <c r="C441" s="176"/>
      <c r="E441" s="176"/>
      <c r="G441" s="135"/>
    </row>
    <row r="442" spans="1:21" x14ac:dyDescent="0.2">
      <c r="A442" s="132">
        <v>139</v>
      </c>
      <c r="B442" s="133" t="s">
        <v>7</v>
      </c>
      <c r="C442" s="176"/>
      <c r="D442" s="182"/>
      <c r="E442" s="176"/>
      <c r="F442" s="183"/>
      <c r="G442" s="135">
        <f>SUM(G443:G443)</f>
        <v>1.0201388888888889</v>
      </c>
      <c r="H442" s="132">
        <f>QUOTIENT(SUM(I443:I443),60)+SUM(H443:H443)</f>
        <v>1</v>
      </c>
      <c r="I442" s="132">
        <f>MOD(SUM(I443:I443),60)</f>
        <v>22</v>
      </c>
      <c r="Q442" s="167">
        <v>0.4</v>
      </c>
      <c r="R442" s="168">
        <v>8760</v>
      </c>
      <c r="S442" s="169">
        <f>(R442-H442-I442/60)/R442</f>
        <v>0.99984398782343986</v>
      </c>
      <c r="T442" s="167">
        <f>(H442+I442/60)*Q442</f>
        <v>0.54666666666666675</v>
      </c>
      <c r="U442" s="170">
        <f>Q442*R442</f>
        <v>3504</v>
      </c>
    </row>
    <row r="443" spans="1:21" s="132" customFormat="1" ht="43.5" x14ac:dyDescent="0.2">
      <c r="B443" s="133"/>
      <c r="C443" s="242" t="s">
        <v>1641</v>
      </c>
      <c r="D443" s="245" t="s">
        <v>1164</v>
      </c>
      <c r="E443" s="242" t="s">
        <v>1593</v>
      </c>
      <c r="F443" s="244">
        <v>0.77569444444444446</v>
      </c>
      <c r="G443" s="173">
        <v>1.0201388888888889</v>
      </c>
      <c r="H443" s="132">
        <v>1</v>
      </c>
      <c r="I443" s="132">
        <v>22</v>
      </c>
      <c r="J443" s="174"/>
      <c r="K443" s="174"/>
      <c r="L443" s="174"/>
      <c r="M443" s="174"/>
      <c r="N443" s="183"/>
      <c r="O443" s="241" t="s">
        <v>2445</v>
      </c>
      <c r="P443" s="139"/>
      <c r="Q443" s="167"/>
      <c r="R443" s="168"/>
      <c r="S443" s="169"/>
      <c r="T443" s="167"/>
      <c r="U443" s="170"/>
    </row>
    <row r="444" spans="1:21" x14ac:dyDescent="0.2">
      <c r="A444" s="132">
        <v>140</v>
      </c>
      <c r="B444" s="133" t="s">
        <v>8</v>
      </c>
      <c r="C444" s="176"/>
      <c r="D444" s="182"/>
      <c r="E444" s="176"/>
      <c r="F444" s="183"/>
      <c r="G444" s="135">
        <f>SUM(G445:G445)</f>
        <v>3.6111111111111094E-2</v>
      </c>
      <c r="H444" s="132">
        <f>QUOTIENT(SUM(I445:I445),60)+SUM(H445:H445)</f>
        <v>1</v>
      </c>
      <c r="I444" s="132">
        <f>MOD(SUM(I445:I445),60)</f>
        <v>22</v>
      </c>
      <c r="Q444" s="167">
        <v>0.4</v>
      </c>
      <c r="R444" s="168">
        <v>8760</v>
      </c>
      <c r="S444" s="169">
        <f>(R444-H444-I444/60)/R444</f>
        <v>0.99984398782343986</v>
      </c>
      <c r="T444" s="167">
        <f>(H444+I444/60)*Q444</f>
        <v>0.54666666666666675</v>
      </c>
      <c r="U444" s="170">
        <f>Q444*R444</f>
        <v>3504</v>
      </c>
    </row>
    <row r="445" spans="1:21" s="132" customFormat="1" ht="57.75" x14ac:dyDescent="0.2">
      <c r="B445" s="133"/>
      <c r="C445" s="242" t="s">
        <v>1641</v>
      </c>
      <c r="D445" s="245" t="s">
        <v>1164</v>
      </c>
      <c r="E445" s="242" t="s">
        <v>1641</v>
      </c>
      <c r="F445" s="243" t="s">
        <v>1245</v>
      </c>
      <c r="G445" s="244">
        <v>3.6111111111111094E-2</v>
      </c>
      <c r="H445" s="132">
        <v>1</v>
      </c>
      <c r="I445" s="132">
        <v>22</v>
      </c>
      <c r="J445" s="174"/>
      <c r="K445" s="174"/>
      <c r="L445" s="174"/>
      <c r="M445" s="174"/>
      <c r="N445" s="183"/>
      <c r="O445" s="241" t="s">
        <v>2446</v>
      </c>
      <c r="P445" s="139"/>
      <c r="Q445" s="167"/>
      <c r="R445" s="168"/>
      <c r="S445" s="169"/>
      <c r="T445" s="167"/>
      <c r="U445" s="170"/>
    </row>
    <row r="446" spans="1:21" ht="30" x14ac:dyDescent="0.2">
      <c r="A446" s="132">
        <v>141</v>
      </c>
      <c r="B446" s="133" t="s">
        <v>713</v>
      </c>
      <c r="C446" s="176"/>
      <c r="D446" s="182"/>
      <c r="E446" s="176"/>
      <c r="F446" s="182"/>
      <c r="G446" s="135">
        <f>SUM(G447:G448)</f>
        <v>2.2916666666666585E-2</v>
      </c>
      <c r="H446" s="132">
        <f>QUOTIENT(SUM(I447:I448),60)+SUM(H447:H448)</f>
        <v>0</v>
      </c>
      <c r="I446" s="132">
        <f>MOD(SUM(I447:I447),60)</f>
        <v>33</v>
      </c>
      <c r="Q446" s="167">
        <v>162.08000000000001</v>
      </c>
      <c r="R446" s="168">
        <v>8760</v>
      </c>
      <c r="S446" s="169">
        <f>(R446-H446-I446/60)/R446</f>
        <v>0.99993721461187224</v>
      </c>
      <c r="T446" s="167">
        <f>(H446+I446/60)*Q446</f>
        <v>89.14400000000002</v>
      </c>
      <c r="U446" s="170">
        <f>Q446*R446</f>
        <v>1419820.8</v>
      </c>
    </row>
    <row r="447" spans="1:21" s="132" customFormat="1" ht="29.25" x14ac:dyDescent="0.2">
      <c r="B447" s="133"/>
      <c r="C447" s="242" t="s">
        <v>1641</v>
      </c>
      <c r="D447" s="243" t="s">
        <v>792</v>
      </c>
      <c r="E447" s="242" t="s">
        <v>1641</v>
      </c>
      <c r="F447" s="243" t="s">
        <v>1679</v>
      </c>
      <c r="G447" s="244">
        <v>2.2916666666666585E-2</v>
      </c>
      <c r="H447" s="132">
        <v>0</v>
      </c>
      <c r="I447" s="132">
        <v>33</v>
      </c>
      <c r="J447" s="174"/>
      <c r="K447" s="174"/>
      <c r="L447" s="174"/>
      <c r="M447" s="174"/>
      <c r="N447" s="183"/>
      <c r="O447" s="241" t="s">
        <v>2395</v>
      </c>
      <c r="P447" s="139"/>
      <c r="Q447" s="167"/>
      <c r="R447" s="168"/>
      <c r="S447" s="169"/>
      <c r="T447" s="167"/>
      <c r="U447" s="170"/>
    </row>
    <row r="448" spans="1:21" s="132" customFormat="1" x14ac:dyDescent="0.2">
      <c r="B448" s="133"/>
      <c r="C448" s="176"/>
      <c r="D448" s="174"/>
      <c r="E448" s="176"/>
      <c r="F448" s="172"/>
      <c r="G448" s="173"/>
      <c r="J448" s="174"/>
      <c r="K448" s="174"/>
      <c r="L448" s="174"/>
      <c r="M448" s="174"/>
      <c r="N448" s="200"/>
      <c r="O448" s="133"/>
      <c r="P448" s="139"/>
      <c r="Q448" s="167"/>
      <c r="R448" s="168"/>
      <c r="S448" s="169"/>
      <c r="T448" s="167"/>
      <c r="U448" s="170"/>
    </row>
    <row r="449" spans="1:21" x14ac:dyDescent="0.2">
      <c r="A449" s="132">
        <v>142</v>
      </c>
      <c r="B449" s="133" t="s">
        <v>807</v>
      </c>
      <c r="C449" s="176"/>
      <c r="E449" s="176"/>
      <c r="G449" s="135">
        <f>SUM(G450:G451)</f>
        <v>1.041666666666663E-2</v>
      </c>
      <c r="H449" s="132">
        <f>QUOTIENT(SUM(I450:I451),60)+SUM(H450:H451)</f>
        <v>0</v>
      </c>
      <c r="I449" s="132">
        <f>MOD(SUM(I450:I451),60)</f>
        <v>15</v>
      </c>
      <c r="Q449" s="167">
        <v>54.8</v>
      </c>
      <c r="R449" s="168">
        <v>8760</v>
      </c>
      <c r="S449" s="169">
        <f>(R449-H449-I449/60)/R449</f>
        <v>0.99997146118721458</v>
      </c>
      <c r="T449" s="167">
        <f>(H449+I449/60)*Q449</f>
        <v>13.7</v>
      </c>
      <c r="U449" s="170">
        <f>Q449*R449</f>
        <v>480048</v>
      </c>
    </row>
    <row r="450" spans="1:21" s="132" customFormat="1" ht="72" x14ac:dyDescent="0.2">
      <c r="B450" s="133"/>
      <c r="C450" s="242" t="s">
        <v>1641</v>
      </c>
      <c r="D450" s="245" t="s">
        <v>1164</v>
      </c>
      <c r="E450" s="242" t="s">
        <v>1641</v>
      </c>
      <c r="F450" s="244">
        <v>0.76597222222222217</v>
      </c>
      <c r="G450" s="244">
        <v>1.041666666666663E-2</v>
      </c>
      <c r="H450" s="132">
        <v>0</v>
      </c>
      <c r="I450" s="132">
        <v>15</v>
      </c>
      <c r="J450" s="174"/>
      <c r="K450" s="174"/>
      <c r="L450" s="174"/>
      <c r="M450" s="174"/>
      <c r="N450" s="183"/>
      <c r="O450" s="241" t="s">
        <v>2447</v>
      </c>
      <c r="P450" s="139"/>
      <c r="Q450" s="167"/>
      <c r="R450" s="168"/>
      <c r="S450" s="169"/>
      <c r="T450" s="167"/>
      <c r="U450" s="170"/>
    </row>
    <row r="451" spans="1:21" s="132" customFormat="1" x14ac:dyDescent="0.2">
      <c r="B451" s="133"/>
      <c r="C451" s="176"/>
      <c r="D451" s="201"/>
      <c r="E451" s="176"/>
      <c r="F451" s="201"/>
      <c r="G451" s="202"/>
      <c r="J451" s="174"/>
      <c r="K451" s="174"/>
      <c r="L451" s="174"/>
      <c r="M451" s="174"/>
      <c r="N451" s="183"/>
      <c r="O451" s="203"/>
      <c r="P451" s="139"/>
      <c r="Q451" s="167"/>
      <c r="R451" s="168"/>
      <c r="S451" s="169"/>
      <c r="T451" s="167"/>
      <c r="U451" s="170"/>
    </row>
    <row r="452" spans="1:21" x14ac:dyDescent="0.2">
      <c r="A452" s="132">
        <v>143</v>
      </c>
      <c r="B452" s="133" t="s">
        <v>808</v>
      </c>
      <c r="C452" s="176"/>
      <c r="E452" s="176"/>
      <c r="G452" s="135">
        <f>SUM(G453:G454)</f>
        <v>1.041666666666663E-2</v>
      </c>
      <c r="H452" s="132">
        <f>QUOTIENT(SUM(I453:I454),60)+SUM(H453:H454)</f>
        <v>0</v>
      </c>
      <c r="I452" s="132">
        <f>MOD(SUM(I453:I454),60)</f>
        <v>15</v>
      </c>
      <c r="Q452" s="167">
        <v>23.2</v>
      </c>
      <c r="R452" s="168">
        <v>8760</v>
      </c>
      <c r="S452" s="169">
        <f>(R452-H452-I452/60)/R452</f>
        <v>0.99997146118721458</v>
      </c>
      <c r="T452" s="167">
        <f>(H452+I452/60)*Q452</f>
        <v>5.8</v>
      </c>
      <c r="U452" s="170">
        <f>Q452*R452</f>
        <v>203232</v>
      </c>
    </row>
    <row r="453" spans="1:21" s="132" customFormat="1" ht="72" x14ac:dyDescent="0.2">
      <c r="B453" s="133"/>
      <c r="C453" s="242" t="s">
        <v>1641</v>
      </c>
      <c r="D453" s="245" t="s">
        <v>1164</v>
      </c>
      <c r="E453" s="242" t="s">
        <v>1641</v>
      </c>
      <c r="F453" s="244">
        <v>0.76597222222222217</v>
      </c>
      <c r="G453" s="244">
        <v>1.041666666666663E-2</v>
      </c>
      <c r="H453" s="132">
        <v>0</v>
      </c>
      <c r="I453" s="132">
        <v>15</v>
      </c>
      <c r="J453" s="174"/>
      <c r="K453" s="174"/>
      <c r="L453" s="174"/>
      <c r="M453" s="174"/>
      <c r="N453" s="183"/>
      <c r="O453" s="241" t="s">
        <v>2447</v>
      </c>
      <c r="P453" s="139"/>
      <c r="Q453" s="167"/>
      <c r="R453" s="168"/>
      <c r="S453" s="169"/>
      <c r="T453" s="167"/>
      <c r="U453" s="170"/>
    </row>
    <row r="454" spans="1:21" x14ac:dyDescent="0.2">
      <c r="C454" s="176"/>
      <c r="D454" s="174"/>
      <c r="E454" s="176"/>
      <c r="F454" s="174"/>
    </row>
    <row r="455" spans="1:21" ht="30" x14ac:dyDescent="0.2">
      <c r="A455" s="132">
        <v>144</v>
      </c>
      <c r="B455" s="133" t="s">
        <v>9</v>
      </c>
      <c r="C455" s="176"/>
      <c r="D455" s="182"/>
      <c r="E455" s="176"/>
      <c r="F455" s="195"/>
      <c r="G455" s="135">
        <f>SUM(G456:G457)</f>
        <v>0</v>
      </c>
      <c r="H455" s="132">
        <f>QUOTIENT(SUM(I456:I457),60)+SUM(H456:H457)</f>
        <v>0</v>
      </c>
      <c r="I455" s="132">
        <f>MOD(SUM(I456:I457),60)</f>
        <v>0</v>
      </c>
      <c r="O455" s="133" t="s">
        <v>417</v>
      </c>
      <c r="Q455" s="167">
        <v>5</v>
      </c>
      <c r="R455" s="168">
        <v>8760</v>
      </c>
      <c r="S455" s="169">
        <f>(R455-H455-I455/60)/R455</f>
        <v>1</v>
      </c>
      <c r="T455" s="167">
        <f>(H455+I455/60)*Q455</f>
        <v>0</v>
      </c>
      <c r="U455" s="170">
        <f>Q455*R455</f>
        <v>43800</v>
      </c>
    </row>
    <row r="456" spans="1:21" s="132" customFormat="1" x14ac:dyDescent="0.2">
      <c r="B456" s="133"/>
      <c r="C456" s="176"/>
      <c r="D456" s="174"/>
      <c r="E456" s="176"/>
      <c r="F456" s="172"/>
      <c r="G456" s="173"/>
      <c r="J456" s="174"/>
      <c r="K456" s="174"/>
      <c r="L456" s="174"/>
      <c r="M456" s="174"/>
      <c r="N456" s="200"/>
      <c r="O456" s="133"/>
      <c r="P456" s="139"/>
      <c r="Q456" s="167"/>
      <c r="R456" s="168"/>
      <c r="S456" s="169"/>
      <c r="T456" s="167"/>
      <c r="U456" s="170"/>
    </row>
    <row r="457" spans="1:21" s="132" customFormat="1" x14ac:dyDescent="0.2">
      <c r="B457" s="133"/>
      <c r="C457" s="176"/>
      <c r="D457" s="182"/>
      <c r="E457" s="176"/>
      <c r="F457" s="182"/>
      <c r="G457" s="177"/>
      <c r="J457" s="174"/>
      <c r="K457" s="174"/>
      <c r="L457" s="174"/>
      <c r="M457" s="174"/>
      <c r="N457" s="183"/>
      <c r="O457" s="133"/>
      <c r="P457" s="139"/>
      <c r="Q457" s="167"/>
      <c r="R457" s="168"/>
      <c r="S457" s="169"/>
      <c r="T457" s="167"/>
      <c r="U457" s="170"/>
    </row>
    <row r="458" spans="1:21" ht="30" x14ac:dyDescent="0.2">
      <c r="A458" s="132">
        <v>145</v>
      </c>
      <c r="B458" s="133" t="s">
        <v>10</v>
      </c>
      <c r="C458" s="176"/>
      <c r="E458" s="176"/>
      <c r="G458" s="135">
        <f>SUM(G459:G459)</f>
        <v>0</v>
      </c>
      <c r="H458" s="132">
        <f>QUOTIENT(SUM(I459:I459),60)+SUM(H459:H459)</f>
        <v>0</v>
      </c>
      <c r="I458" s="132">
        <f>MOD(SUM(I459:I459),60)</f>
        <v>0</v>
      </c>
      <c r="O458" s="133" t="s">
        <v>417</v>
      </c>
      <c r="Q458" s="167">
        <v>5</v>
      </c>
      <c r="R458" s="168">
        <v>8760</v>
      </c>
      <c r="S458" s="169">
        <f>(R458-H458-I458/60)/R458</f>
        <v>1</v>
      </c>
      <c r="T458" s="167">
        <f>(H458+I458/60)*Q458</f>
        <v>0</v>
      </c>
      <c r="U458" s="170">
        <f>Q458*R458</f>
        <v>43800</v>
      </c>
    </row>
    <row r="459" spans="1:21" s="132" customFormat="1" x14ac:dyDescent="0.2">
      <c r="B459" s="133"/>
      <c r="C459" s="176"/>
      <c r="D459" s="182"/>
      <c r="E459" s="176"/>
      <c r="F459" s="182"/>
      <c r="G459" s="177"/>
      <c r="J459" s="174"/>
      <c r="K459" s="174"/>
      <c r="L459" s="174"/>
      <c r="M459" s="174"/>
      <c r="N459" s="183"/>
      <c r="O459" s="133"/>
      <c r="P459" s="139"/>
      <c r="Q459" s="167"/>
      <c r="R459" s="168"/>
      <c r="S459" s="169"/>
      <c r="T459" s="167"/>
      <c r="U459" s="170"/>
    </row>
    <row r="460" spans="1:21" ht="30" x14ac:dyDescent="0.2">
      <c r="A460" s="132">
        <v>146</v>
      </c>
      <c r="B460" s="133" t="s">
        <v>11</v>
      </c>
      <c r="C460" s="176"/>
      <c r="D460" s="182"/>
      <c r="E460" s="176"/>
      <c r="F460" s="182"/>
      <c r="G460" s="135">
        <f>SUM(G461:G461)</f>
        <v>0</v>
      </c>
      <c r="H460" s="132">
        <f>QUOTIENT(SUM(I461:I461),60)+SUM(H461:H461)</f>
        <v>0</v>
      </c>
      <c r="I460" s="132">
        <f>MOD(SUM(I461:I461),60)</f>
        <v>0</v>
      </c>
      <c r="O460" s="133" t="s">
        <v>417</v>
      </c>
      <c r="Q460" s="167">
        <v>29.5</v>
      </c>
      <c r="R460" s="168">
        <v>8760</v>
      </c>
      <c r="S460" s="169">
        <f>(R460-H460-I460/60)/R460</f>
        <v>1</v>
      </c>
      <c r="T460" s="167">
        <f>(H460+I460/60)*Q460</f>
        <v>0</v>
      </c>
      <c r="U460" s="170">
        <f>Q460*R460</f>
        <v>258420</v>
      </c>
    </row>
    <row r="461" spans="1:21" s="132" customFormat="1" x14ac:dyDescent="0.2">
      <c r="B461" s="133"/>
      <c r="C461" s="176"/>
      <c r="D461" s="182"/>
      <c r="E461" s="176"/>
      <c r="F461" s="183"/>
      <c r="G461" s="173"/>
      <c r="J461" s="174"/>
      <c r="K461" s="174"/>
      <c r="L461" s="174"/>
      <c r="M461" s="174"/>
      <c r="N461" s="183"/>
      <c r="O461" s="133"/>
      <c r="P461" s="139"/>
      <c r="Q461" s="167"/>
      <c r="R461" s="168"/>
      <c r="S461" s="169"/>
      <c r="T461" s="167"/>
      <c r="U461" s="170"/>
    </row>
    <row r="462" spans="1:21" ht="30" x14ac:dyDescent="0.2">
      <c r="A462" s="132">
        <v>147</v>
      </c>
      <c r="B462" s="133" t="s">
        <v>12</v>
      </c>
      <c r="C462" s="176"/>
      <c r="E462" s="176"/>
      <c r="G462" s="135">
        <f>SUM(G463:G463)</f>
        <v>0</v>
      </c>
      <c r="H462" s="132">
        <f>QUOTIENT(SUM(I463:I463),60)+SUM(H463:H463)</f>
        <v>0</v>
      </c>
      <c r="I462" s="132">
        <f>MOD(SUM(I463:I463),60)</f>
        <v>0</v>
      </c>
      <c r="O462" s="133" t="s">
        <v>417</v>
      </c>
      <c r="Q462" s="167">
        <v>34.5</v>
      </c>
      <c r="R462" s="168">
        <v>8760</v>
      </c>
      <c r="S462" s="169">
        <f>(R462-H462-I462/60)/R462</f>
        <v>1</v>
      </c>
      <c r="T462" s="167">
        <f>(H462+I462/60)*Q462</f>
        <v>0</v>
      </c>
      <c r="U462" s="170">
        <f>Q462*R462</f>
        <v>302220</v>
      </c>
    </row>
    <row r="463" spans="1:21" x14ac:dyDescent="0.2">
      <c r="C463" s="176"/>
      <c r="E463" s="176"/>
      <c r="G463" s="135"/>
    </row>
    <row r="464" spans="1:21" ht="30" x14ac:dyDescent="0.2">
      <c r="A464" s="132">
        <v>148</v>
      </c>
      <c r="B464" s="133" t="s">
        <v>703</v>
      </c>
      <c r="C464" s="176"/>
      <c r="E464" s="176"/>
      <c r="G464" s="135">
        <f>SUM(G465:G465)</f>
        <v>0</v>
      </c>
      <c r="H464" s="132">
        <f>QUOTIENT(SUM(I465:I465),60)+SUM(H465:H465)</f>
        <v>0</v>
      </c>
      <c r="I464" s="132">
        <f>MOD(SUM(I465:I465),60)</f>
        <v>0</v>
      </c>
      <c r="O464" s="133" t="s">
        <v>417</v>
      </c>
      <c r="Q464" s="167">
        <v>42.52</v>
      </c>
      <c r="R464" s="168">
        <v>8760</v>
      </c>
      <c r="S464" s="169">
        <f>(R464-H464-I464/60)/R464</f>
        <v>1</v>
      </c>
      <c r="T464" s="167">
        <f>(H464+I464/60)*Q464</f>
        <v>0</v>
      </c>
      <c r="U464" s="170">
        <f>Q464*R464</f>
        <v>372475.2</v>
      </c>
    </row>
    <row r="465" spans="1:21" x14ac:dyDescent="0.2">
      <c r="C465" s="176"/>
      <c r="E465" s="176"/>
      <c r="G465" s="135"/>
    </row>
    <row r="466" spans="1:21" ht="30" x14ac:dyDescent="0.2">
      <c r="A466" s="132">
        <v>149</v>
      </c>
      <c r="B466" s="133" t="s">
        <v>704</v>
      </c>
      <c r="C466" s="176"/>
      <c r="E466" s="176"/>
      <c r="G466" s="135">
        <f>SUM(G467:G467)</f>
        <v>0</v>
      </c>
      <c r="H466" s="132">
        <f>QUOTIENT(SUM(I467:I467),60)+SUM(H467:H467)</f>
        <v>0</v>
      </c>
      <c r="I466" s="132">
        <f>MOD(SUM(I467:I467),60)</f>
        <v>0</v>
      </c>
      <c r="O466" s="133" t="s">
        <v>417</v>
      </c>
      <c r="Q466" s="167">
        <v>42.52</v>
      </c>
      <c r="R466" s="168">
        <v>8760</v>
      </c>
      <c r="S466" s="169">
        <f>(R466-H466-I466/60)/R466</f>
        <v>1</v>
      </c>
      <c r="T466" s="167">
        <f>(H466+I466/60)*Q466</f>
        <v>0</v>
      </c>
      <c r="U466" s="170">
        <f>Q466*R466</f>
        <v>372475.2</v>
      </c>
    </row>
    <row r="467" spans="1:21" x14ac:dyDescent="0.2">
      <c r="C467" s="176"/>
      <c r="D467" s="183"/>
      <c r="E467" s="176"/>
      <c r="F467" s="195"/>
      <c r="G467" s="204"/>
    </row>
    <row r="468" spans="1:21" x14ac:dyDescent="0.2">
      <c r="A468" s="132">
        <v>150</v>
      </c>
      <c r="B468" s="133" t="s">
        <v>1060</v>
      </c>
      <c r="C468" s="176"/>
      <c r="D468" s="182"/>
      <c r="E468" s="176"/>
      <c r="F468" s="183"/>
      <c r="G468" s="135">
        <f>SUM(G469:G470)</f>
        <v>0</v>
      </c>
      <c r="H468" s="132">
        <f>QUOTIENT(SUM(I469:I470),60)+SUM(H469:H470)</f>
        <v>0</v>
      </c>
      <c r="I468" s="132">
        <f>MOD(SUM(I469:I470),60)</f>
        <v>0</v>
      </c>
      <c r="Q468" s="167">
        <v>30.47</v>
      </c>
      <c r="R468" s="168">
        <v>8760</v>
      </c>
      <c r="S468" s="169">
        <f>(R468-H468-I468/60)/R468</f>
        <v>1</v>
      </c>
      <c r="T468" s="167">
        <f>(H468+I468/60)*Q468</f>
        <v>0</v>
      </c>
      <c r="U468" s="170">
        <f>Q468*R468</f>
        <v>266917.2</v>
      </c>
    </row>
    <row r="469" spans="1:21" x14ac:dyDescent="0.2">
      <c r="C469" s="176"/>
      <c r="D469" s="174"/>
      <c r="E469" s="176"/>
      <c r="F469" s="174"/>
    </row>
    <row r="470" spans="1:21" x14ac:dyDescent="0.2">
      <c r="C470" s="176"/>
      <c r="D470" s="182"/>
      <c r="E470" s="176"/>
      <c r="F470" s="183"/>
      <c r="G470" s="135"/>
    </row>
    <row r="471" spans="1:21" x14ac:dyDescent="0.2">
      <c r="A471" s="132">
        <v>151</v>
      </c>
      <c r="B471" s="133" t="s">
        <v>1061</v>
      </c>
      <c r="C471" s="176"/>
      <c r="D471" s="182"/>
      <c r="E471" s="176"/>
      <c r="F471" s="183"/>
      <c r="G471" s="135">
        <f>SUM(G472:G477)</f>
        <v>0.93819444444444455</v>
      </c>
      <c r="H471" s="132">
        <f>QUOTIENT(SUM(I472:I477),60)+SUM(H472:H477)</f>
        <v>15</v>
      </c>
      <c r="I471" s="132">
        <f>MOD(SUM(I472:I477),60)</f>
        <v>20</v>
      </c>
      <c r="Q471" s="167">
        <v>111.4</v>
      </c>
      <c r="R471" s="168">
        <v>8760</v>
      </c>
      <c r="S471" s="169">
        <f>(R471-H471-I471/60)/R471</f>
        <v>0.99824961948249613</v>
      </c>
      <c r="T471" s="167">
        <f>(H471+I471/60)*Q471</f>
        <v>1708.1333333333334</v>
      </c>
      <c r="U471" s="170">
        <f>Q471*R471</f>
        <v>975864</v>
      </c>
    </row>
    <row r="472" spans="1:21" ht="71.25" x14ac:dyDescent="0.2">
      <c r="C472" s="254" t="s">
        <v>1593</v>
      </c>
      <c r="D472" s="243" t="s">
        <v>1244</v>
      </c>
      <c r="E472" s="254" t="s">
        <v>1593</v>
      </c>
      <c r="F472" s="243" t="s">
        <v>1029</v>
      </c>
      <c r="G472" s="244">
        <f>F472-D472</f>
        <v>9.7222222222222987E-3</v>
      </c>
      <c r="H472" s="132">
        <v>0</v>
      </c>
      <c r="I472" s="132">
        <v>14</v>
      </c>
      <c r="O472" s="241" t="s">
        <v>1594</v>
      </c>
    </row>
    <row r="473" spans="1:21" x14ac:dyDescent="0.2">
      <c r="C473" s="249" t="s">
        <v>1739</v>
      </c>
      <c r="D473" s="235">
        <v>0.19097222222222221</v>
      </c>
      <c r="E473" s="249" t="s">
        <v>1739</v>
      </c>
      <c r="F473" s="235">
        <v>0.23402777777777781</v>
      </c>
      <c r="G473" s="262">
        <v>4.3055555555555562E-2</v>
      </c>
      <c r="H473" s="132">
        <v>1</v>
      </c>
      <c r="I473" s="132">
        <v>2</v>
      </c>
      <c r="O473" s="265" t="s">
        <v>1785</v>
      </c>
    </row>
    <row r="474" spans="1:21" ht="85.5" x14ac:dyDescent="0.2">
      <c r="C474" s="267" t="s">
        <v>1729</v>
      </c>
      <c r="D474" s="235">
        <v>0.7055555555555556</v>
      </c>
      <c r="E474" s="267" t="s">
        <v>1729</v>
      </c>
      <c r="F474" s="235">
        <v>0.76041666666666663</v>
      </c>
      <c r="G474" s="235">
        <v>5.4861111111111027E-2</v>
      </c>
      <c r="H474" s="132">
        <v>1</v>
      </c>
      <c r="I474" s="132">
        <v>19</v>
      </c>
      <c r="O474" s="236" t="s">
        <v>1800</v>
      </c>
    </row>
    <row r="475" spans="1:21" ht="100.5" x14ac:dyDescent="0.2">
      <c r="C475" s="254" t="s">
        <v>2064</v>
      </c>
      <c r="D475" s="243" t="s">
        <v>2068</v>
      </c>
      <c r="E475" s="254" t="s">
        <v>2035</v>
      </c>
      <c r="F475" s="244">
        <v>0.54513888888888895</v>
      </c>
      <c r="G475" s="244">
        <v>0.8305555555555556</v>
      </c>
      <c r="H475" s="132">
        <v>0</v>
      </c>
      <c r="I475" s="132">
        <v>45</v>
      </c>
      <c r="O475" s="241" t="s">
        <v>2448</v>
      </c>
    </row>
    <row r="476" spans="1:21" s="132" customFormat="1" ht="30" x14ac:dyDescent="0.2">
      <c r="B476" s="133" t="s">
        <v>418</v>
      </c>
      <c r="C476" s="176"/>
      <c r="D476" s="182"/>
      <c r="E476" s="176"/>
      <c r="F476" s="183"/>
      <c r="G476" s="177"/>
      <c r="H476" s="132">
        <v>12</v>
      </c>
      <c r="I476" s="132">
        <v>0</v>
      </c>
      <c r="J476" s="174"/>
      <c r="K476" s="174"/>
      <c r="L476" s="174"/>
      <c r="M476" s="174"/>
      <c r="N476" s="183"/>
      <c r="O476" s="133"/>
      <c r="P476" s="139"/>
      <c r="Q476" s="167"/>
      <c r="R476" s="168"/>
      <c r="S476" s="169"/>
      <c r="T476" s="167"/>
      <c r="U476" s="170"/>
    </row>
    <row r="477" spans="1:21" x14ac:dyDescent="0.2">
      <c r="C477" s="176"/>
      <c r="D477" s="174"/>
      <c r="E477" s="176"/>
      <c r="F477" s="174"/>
    </row>
    <row r="478" spans="1:21" x14ac:dyDescent="0.2">
      <c r="A478" s="132">
        <v>152</v>
      </c>
      <c r="B478" s="133" t="s">
        <v>1056</v>
      </c>
      <c r="C478" s="176"/>
      <c r="D478" s="182"/>
      <c r="E478" s="176"/>
      <c r="F478" s="183"/>
      <c r="G478" s="135">
        <f>SUM(G479:G481)</f>
        <v>0.14861111111111114</v>
      </c>
      <c r="H478" s="132">
        <f>QUOTIENT(SUM(I479:I481),60)+SUM(H479:H481)</f>
        <v>1</v>
      </c>
      <c r="I478" s="132">
        <f>MOD(SUM(I479:I481),60)</f>
        <v>35</v>
      </c>
      <c r="Q478" s="167">
        <v>70.2</v>
      </c>
      <c r="R478" s="168">
        <v>8760</v>
      </c>
      <c r="S478" s="169">
        <f>(R478-H478-I478/60)/R478</f>
        <v>0.99981925418569251</v>
      </c>
      <c r="T478" s="167">
        <f>(H478+I478/60)*Q478</f>
        <v>111.15000000000002</v>
      </c>
      <c r="U478" s="170">
        <f>Q478*R478</f>
        <v>614952</v>
      </c>
    </row>
    <row r="479" spans="1:21" ht="86.25" x14ac:dyDescent="0.2">
      <c r="C479" s="234" t="s">
        <v>1697</v>
      </c>
      <c r="D479" s="235" t="s">
        <v>948</v>
      </c>
      <c r="E479" s="234" t="s">
        <v>1697</v>
      </c>
      <c r="F479" s="235">
        <v>0.91875000000000007</v>
      </c>
      <c r="G479" s="235">
        <v>0.10625000000000007</v>
      </c>
      <c r="H479" s="132">
        <v>1</v>
      </c>
      <c r="I479" s="132">
        <v>30</v>
      </c>
      <c r="O479" s="236" t="s">
        <v>2449</v>
      </c>
    </row>
    <row r="480" spans="1:21" ht="229.5" x14ac:dyDescent="0.2">
      <c r="C480" s="234" t="s">
        <v>1718</v>
      </c>
      <c r="D480" s="253" t="s">
        <v>1143</v>
      </c>
      <c r="E480" s="234" t="s">
        <v>1718</v>
      </c>
      <c r="F480" s="235">
        <v>0.87847222222222221</v>
      </c>
      <c r="G480" s="235">
        <v>4.2361111111111072E-2</v>
      </c>
      <c r="H480" s="132">
        <v>0</v>
      </c>
      <c r="I480" s="132">
        <v>5</v>
      </c>
      <c r="O480" s="236" t="s">
        <v>2450</v>
      </c>
    </row>
    <row r="481" spans="1:21" x14ac:dyDescent="0.2">
      <c r="C481" s="176"/>
      <c r="D481" s="174"/>
      <c r="E481" s="176"/>
      <c r="F481" s="174"/>
      <c r="O481" s="190"/>
    </row>
    <row r="482" spans="1:21" x14ac:dyDescent="0.2">
      <c r="A482" s="132">
        <v>153</v>
      </c>
      <c r="B482" s="133" t="s">
        <v>1057</v>
      </c>
      <c r="C482" s="176"/>
      <c r="D482" s="182"/>
      <c r="E482" s="176"/>
      <c r="F482" s="183"/>
      <c r="G482" s="135">
        <f>SUM(G483:G488)</f>
        <v>0.3604166666666665</v>
      </c>
      <c r="H482" s="132">
        <f>QUOTIENT(SUM(I483:I488),60)+SUM(H483:H488)</f>
        <v>14</v>
      </c>
      <c r="I482" s="132">
        <f>MOD(SUM(I483:I488),60)</f>
        <v>41</v>
      </c>
      <c r="Q482" s="167">
        <v>51.5</v>
      </c>
      <c r="R482" s="168">
        <v>8760</v>
      </c>
      <c r="S482" s="169">
        <f>(R482-H482-I482/60)/R482</f>
        <v>0.9983238203957383</v>
      </c>
      <c r="T482" s="167">
        <f>(H482+I482/60)*Q482</f>
        <v>756.19166666666672</v>
      </c>
      <c r="U482" s="170">
        <f>Q482*R482</f>
        <v>451140</v>
      </c>
    </row>
    <row r="483" spans="1:21" ht="57" x14ac:dyDescent="0.2">
      <c r="C483" s="254" t="s">
        <v>1586</v>
      </c>
      <c r="D483" s="243" t="s">
        <v>1139</v>
      </c>
      <c r="E483" s="254" t="s">
        <v>1586</v>
      </c>
      <c r="F483" s="243" t="s">
        <v>901</v>
      </c>
      <c r="G483" s="244">
        <f>F483-D483</f>
        <v>5.0694444444444375E-2</v>
      </c>
      <c r="H483" s="132">
        <v>1</v>
      </c>
      <c r="I483" s="132">
        <v>13</v>
      </c>
      <c r="O483" s="241" t="s">
        <v>1587</v>
      </c>
    </row>
    <row r="484" spans="1:21" s="132" customFormat="1" ht="86.25" x14ac:dyDescent="0.2">
      <c r="B484" s="133"/>
      <c r="C484" s="234" t="s">
        <v>1718</v>
      </c>
      <c r="D484" s="246" t="s">
        <v>1143</v>
      </c>
      <c r="E484" s="234" t="s">
        <v>1718</v>
      </c>
      <c r="F484" s="235">
        <v>0.83958333333333324</v>
      </c>
      <c r="G484" s="235">
        <v>3.4722222222220989E-3</v>
      </c>
      <c r="H484" s="132">
        <v>0</v>
      </c>
      <c r="I484" s="132">
        <v>5</v>
      </c>
      <c r="N484" s="135"/>
      <c r="O484" s="236" t="s">
        <v>2451</v>
      </c>
      <c r="P484" s="139"/>
      <c r="Q484" s="167"/>
      <c r="R484" s="168"/>
      <c r="S484" s="169"/>
      <c r="T484" s="167"/>
      <c r="U484" s="170"/>
    </row>
    <row r="485" spans="1:21" s="132" customFormat="1" ht="42.75" x14ac:dyDescent="0.2">
      <c r="B485" s="133"/>
      <c r="C485" s="249" t="s">
        <v>1739</v>
      </c>
      <c r="D485" s="246" t="s">
        <v>1777</v>
      </c>
      <c r="E485" s="249" t="s">
        <v>1739</v>
      </c>
      <c r="F485" s="235">
        <v>0.42222222222222222</v>
      </c>
      <c r="G485" s="235">
        <v>0.2472222222222222</v>
      </c>
      <c r="H485" s="132">
        <v>0</v>
      </c>
      <c r="I485" s="132">
        <v>30</v>
      </c>
      <c r="N485" s="135"/>
      <c r="O485" s="236" t="s">
        <v>1789</v>
      </c>
      <c r="P485" s="139"/>
      <c r="Q485" s="167"/>
      <c r="R485" s="168"/>
      <c r="S485" s="169"/>
      <c r="T485" s="167"/>
      <c r="U485" s="170"/>
    </row>
    <row r="486" spans="1:21" ht="71.25" x14ac:dyDescent="0.2">
      <c r="C486" s="251" t="s">
        <v>1909</v>
      </c>
      <c r="D486" s="174" t="s">
        <v>791</v>
      </c>
      <c r="E486" s="251" t="s">
        <v>1909</v>
      </c>
      <c r="F486" s="172">
        <v>0.83819444444444446</v>
      </c>
      <c r="G486" s="172">
        <v>5.902777777777779E-2</v>
      </c>
      <c r="H486" s="132">
        <v>0</v>
      </c>
      <c r="I486" s="132">
        <v>53</v>
      </c>
      <c r="O486" s="188" t="s">
        <v>1964</v>
      </c>
    </row>
    <row r="487" spans="1:21" s="132" customFormat="1" ht="30" x14ac:dyDescent="0.2">
      <c r="B487" s="133" t="s">
        <v>418</v>
      </c>
      <c r="C487" s="176"/>
      <c r="D487" s="182"/>
      <c r="E487" s="176"/>
      <c r="F487" s="183"/>
      <c r="G487" s="177"/>
      <c r="H487" s="132">
        <v>12</v>
      </c>
      <c r="I487" s="132">
        <v>0</v>
      </c>
      <c r="J487" s="174"/>
      <c r="K487" s="174"/>
      <c r="L487" s="174"/>
      <c r="M487" s="174"/>
      <c r="N487" s="183"/>
      <c r="O487" s="133"/>
      <c r="P487" s="139"/>
      <c r="Q487" s="167"/>
      <c r="R487" s="168"/>
      <c r="S487" s="169"/>
      <c r="T487" s="167"/>
      <c r="U487" s="170"/>
    </row>
    <row r="488" spans="1:21" x14ac:dyDescent="0.2">
      <c r="C488" s="176"/>
      <c r="D488" s="174"/>
      <c r="E488" s="176"/>
      <c r="F488" s="174"/>
    </row>
    <row r="489" spans="1:21" x14ac:dyDescent="0.2">
      <c r="A489" s="132">
        <v>154</v>
      </c>
      <c r="B489" s="133" t="s">
        <v>356</v>
      </c>
      <c r="C489" s="176"/>
      <c r="D489" s="182"/>
      <c r="E489" s="176"/>
      <c r="F489" s="183"/>
      <c r="G489" s="135">
        <f>SUM(G490:G491)</f>
        <v>0</v>
      </c>
      <c r="H489" s="132">
        <f>QUOTIENT(SUM(I490:I491),60)+SUM(H490:H491)</f>
        <v>0</v>
      </c>
      <c r="I489" s="132">
        <f>MOD(SUM(I490:I491),60)</f>
        <v>0</v>
      </c>
      <c r="Q489" s="167">
        <v>10</v>
      </c>
      <c r="R489" s="168">
        <v>8760</v>
      </c>
      <c r="S489" s="169">
        <f>(R489-H489-I489/60)/R489</f>
        <v>1</v>
      </c>
      <c r="T489" s="167">
        <f>(H489+I489/60)*Q489</f>
        <v>0</v>
      </c>
      <c r="U489" s="170">
        <f>Q489*R489</f>
        <v>87600</v>
      </c>
    </row>
    <row r="490" spans="1:21" x14ac:dyDescent="0.2">
      <c r="C490" s="176"/>
      <c r="D490" s="174"/>
      <c r="E490" s="176"/>
      <c r="F490" s="174"/>
    </row>
    <row r="491" spans="1:21" x14ac:dyDescent="0.2">
      <c r="C491" s="176"/>
      <c r="E491" s="176"/>
    </row>
    <row r="492" spans="1:21" x14ac:dyDescent="0.2">
      <c r="A492" s="132">
        <v>155</v>
      </c>
      <c r="B492" s="133" t="s">
        <v>357</v>
      </c>
      <c r="C492" s="176"/>
      <c r="D492" s="182"/>
      <c r="E492" s="176"/>
      <c r="F492" s="183"/>
      <c r="G492" s="135">
        <f>SUM(G493:G494)</f>
        <v>0</v>
      </c>
      <c r="H492" s="132">
        <f>QUOTIENT(SUM(I493:I494),60)+SUM(H493:H494)</f>
        <v>0</v>
      </c>
      <c r="I492" s="132">
        <f>MOD(SUM(I493:I494),60)</f>
        <v>0</v>
      </c>
      <c r="Q492" s="167">
        <v>10</v>
      </c>
      <c r="R492" s="168">
        <v>8760</v>
      </c>
      <c r="S492" s="169">
        <f>(R492-H492-I492/60)/R492</f>
        <v>1</v>
      </c>
      <c r="T492" s="167">
        <f>(H492+I492/60)*Q492</f>
        <v>0</v>
      </c>
      <c r="U492" s="170">
        <f>Q492*R492</f>
        <v>87600</v>
      </c>
    </row>
    <row r="493" spans="1:21" x14ac:dyDescent="0.2">
      <c r="C493" s="176"/>
      <c r="D493" s="174"/>
      <c r="E493" s="176"/>
      <c r="F493" s="174"/>
    </row>
    <row r="494" spans="1:21" x14ac:dyDescent="0.2">
      <c r="C494" s="176"/>
      <c r="D494" s="182"/>
      <c r="E494" s="176"/>
      <c r="F494" s="183"/>
      <c r="G494" s="135"/>
    </row>
    <row r="495" spans="1:21" x14ac:dyDescent="0.2">
      <c r="A495" s="132">
        <v>156</v>
      </c>
      <c r="B495" s="133" t="s">
        <v>754</v>
      </c>
      <c r="C495" s="176"/>
      <c r="D495" s="182"/>
      <c r="E495" s="176"/>
      <c r="F495" s="183"/>
      <c r="G495" s="135">
        <f>SUM(G496:G497)</f>
        <v>0</v>
      </c>
      <c r="H495" s="132">
        <f>QUOTIENT(SUM(I496:I497),60)+SUM(H496:H497)</f>
        <v>0</v>
      </c>
      <c r="I495" s="132">
        <f>MOD(SUM(I496:I497),60)</f>
        <v>0</v>
      </c>
      <c r="Q495" s="167">
        <v>4</v>
      </c>
      <c r="R495" s="168">
        <v>8760</v>
      </c>
      <c r="S495" s="169">
        <f>(R495-H495-I495/60)/R495</f>
        <v>1</v>
      </c>
      <c r="T495" s="167">
        <f>(H495+I495/60)*Q495</f>
        <v>0</v>
      </c>
      <c r="U495" s="170">
        <f>Q495*R495</f>
        <v>35040</v>
      </c>
    </row>
    <row r="496" spans="1:21" x14ac:dyDescent="0.2">
      <c r="C496" s="176"/>
      <c r="D496" s="174"/>
      <c r="E496" s="176"/>
      <c r="F496" s="174"/>
    </row>
    <row r="497" spans="1:21" x14ac:dyDescent="0.2">
      <c r="C497" s="176"/>
      <c r="D497" s="183"/>
      <c r="E497" s="176"/>
      <c r="F497" s="182"/>
      <c r="G497" s="177"/>
    </row>
    <row r="498" spans="1:21" x14ac:dyDescent="0.2">
      <c r="A498" s="132">
        <v>157</v>
      </c>
      <c r="B498" s="133" t="s">
        <v>755</v>
      </c>
      <c r="C498" s="176"/>
      <c r="D498" s="182"/>
      <c r="E498" s="176"/>
      <c r="F498" s="183"/>
      <c r="G498" s="135">
        <f>SUM(G499:G500)</f>
        <v>0</v>
      </c>
      <c r="H498" s="132">
        <f>QUOTIENT(SUM(I499:I500),60)+SUM(H499:H500)</f>
        <v>0</v>
      </c>
      <c r="I498" s="132">
        <f>MOD(SUM(I499:I500),60)</f>
        <v>0</v>
      </c>
      <c r="Q498" s="167">
        <v>4</v>
      </c>
      <c r="R498" s="168">
        <v>8760</v>
      </c>
      <c r="S498" s="169">
        <f>(R498-H498-I498/60)/R498</f>
        <v>1</v>
      </c>
      <c r="T498" s="167">
        <f>(H498+I498/60)*Q498</f>
        <v>0</v>
      </c>
      <c r="U498" s="170">
        <f>Q498*R498</f>
        <v>35040</v>
      </c>
    </row>
    <row r="499" spans="1:21" x14ac:dyDescent="0.2">
      <c r="C499" s="176"/>
      <c r="D499" s="174"/>
      <c r="E499" s="176"/>
      <c r="F499" s="174"/>
    </row>
    <row r="500" spans="1:21" x14ac:dyDescent="0.2">
      <c r="C500" s="176"/>
      <c r="D500" s="183"/>
      <c r="E500" s="176"/>
      <c r="F500" s="182"/>
      <c r="G500" s="177"/>
    </row>
    <row r="501" spans="1:21" x14ac:dyDescent="0.2">
      <c r="A501" s="132">
        <v>158</v>
      </c>
      <c r="B501" s="133" t="s">
        <v>815</v>
      </c>
      <c r="C501" s="176"/>
      <c r="D501" s="174"/>
      <c r="E501" s="176"/>
      <c r="F501" s="174"/>
      <c r="G501" s="135">
        <f>SUM(G502:G503)</f>
        <v>0.14861111111111114</v>
      </c>
      <c r="H501" s="132">
        <f>QUOTIENT(SUM(I502:I503),60)+SUM(H502:H503)</f>
        <v>0</v>
      </c>
      <c r="I501" s="132">
        <f>MOD(SUM(I502:I503),60)</f>
        <v>10</v>
      </c>
      <c r="Q501" s="167">
        <v>71.911000000000001</v>
      </c>
      <c r="R501" s="168">
        <v>8760</v>
      </c>
      <c r="S501" s="169">
        <f>(R501-H501-I501/60)/R501</f>
        <v>0.9999809741248098</v>
      </c>
      <c r="T501" s="167">
        <f>(H501+I501/60)*Q501</f>
        <v>11.985166666666666</v>
      </c>
      <c r="U501" s="170">
        <f>Q501*R501</f>
        <v>629940.36</v>
      </c>
    </row>
    <row r="502" spans="1:21" ht="58.5" x14ac:dyDescent="0.2">
      <c r="C502" s="242" t="s">
        <v>1700</v>
      </c>
      <c r="D502" s="257">
        <v>0.7715277777777777</v>
      </c>
      <c r="E502" s="242" t="s">
        <v>1700</v>
      </c>
      <c r="F502" s="244">
        <v>0.92013888888888884</v>
      </c>
      <c r="G502" s="244">
        <v>0.14861111111111114</v>
      </c>
      <c r="H502" s="132">
        <v>0</v>
      </c>
      <c r="I502" s="132">
        <v>10</v>
      </c>
      <c r="O502" s="258" t="s">
        <v>2452</v>
      </c>
    </row>
    <row r="503" spans="1:21" s="132" customFormat="1" x14ac:dyDescent="0.2">
      <c r="B503" s="133"/>
      <c r="C503" s="176"/>
      <c r="D503" s="182"/>
      <c r="E503" s="176"/>
      <c r="F503" s="183"/>
      <c r="G503" s="177"/>
      <c r="J503" s="174"/>
      <c r="K503" s="174"/>
      <c r="L503" s="174"/>
      <c r="M503" s="174"/>
      <c r="N503" s="183"/>
      <c r="O503" s="133"/>
      <c r="P503" s="139"/>
      <c r="Q503" s="167"/>
      <c r="R503" s="168"/>
      <c r="S503" s="169"/>
      <c r="T503" s="167"/>
      <c r="U503" s="170"/>
    </row>
    <row r="504" spans="1:21" x14ac:dyDescent="0.2">
      <c r="A504" s="132">
        <v>159</v>
      </c>
      <c r="B504" s="133" t="s">
        <v>816</v>
      </c>
      <c r="C504" s="176"/>
      <c r="D504" s="174"/>
      <c r="E504" s="176"/>
      <c r="F504" s="174"/>
      <c r="G504" s="135">
        <f>SUM(G505:G505)</f>
        <v>0</v>
      </c>
      <c r="H504" s="132">
        <f>QUOTIENT(SUM(I505:I505),60)+SUM(H505:H505)</f>
        <v>0</v>
      </c>
      <c r="I504" s="132">
        <f>MOD(SUM(I505:I505),60)</f>
        <v>0</v>
      </c>
      <c r="Q504" s="167">
        <v>149.66900000000001</v>
      </c>
      <c r="R504" s="168">
        <v>8760</v>
      </c>
      <c r="S504" s="169">
        <f>(R504-H504-I504/60)/R504</f>
        <v>1</v>
      </c>
      <c r="T504" s="167">
        <f>(H504+I504/60)*Q504</f>
        <v>0</v>
      </c>
      <c r="U504" s="170">
        <f>Q504*R504</f>
        <v>1311100.4400000002</v>
      </c>
    </row>
    <row r="505" spans="1:21" x14ac:dyDescent="0.2">
      <c r="C505" s="176"/>
      <c r="D505" s="174"/>
      <c r="E505" s="176"/>
      <c r="F505" s="192"/>
      <c r="O505" s="190"/>
    </row>
    <row r="506" spans="1:21" s="132" customFormat="1" x14ac:dyDescent="0.2">
      <c r="B506" s="133"/>
      <c r="C506" s="176"/>
      <c r="D506" s="174"/>
      <c r="E506" s="176"/>
      <c r="F506" s="174"/>
      <c r="G506" s="173"/>
      <c r="J506" s="174"/>
      <c r="K506" s="174"/>
      <c r="L506" s="174"/>
      <c r="M506" s="174"/>
      <c r="N506" s="173"/>
      <c r="O506" s="190"/>
      <c r="P506" s="139"/>
      <c r="Q506" s="167"/>
      <c r="R506" s="168"/>
      <c r="S506" s="169"/>
      <c r="T506" s="167"/>
      <c r="U506" s="170"/>
    </row>
    <row r="507" spans="1:21" x14ac:dyDescent="0.2">
      <c r="A507" s="132">
        <v>160</v>
      </c>
      <c r="B507" s="133" t="s">
        <v>1194</v>
      </c>
      <c r="C507" s="176"/>
      <c r="D507" s="182"/>
      <c r="E507" s="176"/>
      <c r="F507" s="182"/>
      <c r="G507" s="135">
        <f>SUM(G508:G508)</f>
        <v>2.9166666666666674E-2</v>
      </c>
      <c r="H507" s="132">
        <f>QUOTIENT(SUM(I508:I508),60)+SUM(H508:H508)</f>
        <v>0</v>
      </c>
      <c r="I507" s="132">
        <f>MOD(SUM(I508:I508),60)</f>
        <v>10</v>
      </c>
      <c r="Q507" s="167">
        <v>206.7</v>
      </c>
      <c r="R507" s="168">
        <v>8760</v>
      </c>
      <c r="S507" s="169">
        <f>(R507-H507-I507/60)/R507</f>
        <v>0.9999809741248098</v>
      </c>
      <c r="T507" s="167">
        <f>(H507+I507/60)*Q507</f>
        <v>34.449999999999996</v>
      </c>
      <c r="U507" s="170">
        <f>Q507*R507</f>
        <v>1810692</v>
      </c>
    </row>
    <row r="508" spans="1:21" s="132" customFormat="1" ht="114.75" x14ac:dyDescent="0.2">
      <c r="B508" s="133"/>
      <c r="C508" s="242" t="s">
        <v>1700</v>
      </c>
      <c r="D508" s="244" t="s">
        <v>1661</v>
      </c>
      <c r="E508" s="242" t="s">
        <v>1700</v>
      </c>
      <c r="F508" s="244">
        <v>0.80208333333333337</v>
      </c>
      <c r="G508" s="244">
        <v>2.9166666666666674E-2</v>
      </c>
      <c r="H508" s="132">
        <v>0</v>
      </c>
      <c r="I508" s="132">
        <v>10</v>
      </c>
      <c r="J508" s="174"/>
      <c r="K508" s="174"/>
      <c r="L508" s="174"/>
      <c r="M508" s="174"/>
      <c r="N508" s="173"/>
      <c r="O508" s="258" t="s">
        <v>2453</v>
      </c>
      <c r="P508" s="139"/>
      <c r="Q508" s="167"/>
      <c r="R508" s="168"/>
      <c r="S508" s="169"/>
      <c r="T508" s="167"/>
      <c r="U508" s="170"/>
    </row>
    <row r="509" spans="1:21" x14ac:dyDescent="0.2">
      <c r="A509" s="132">
        <v>161</v>
      </c>
      <c r="B509" s="133" t="s">
        <v>1195</v>
      </c>
      <c r="C509" s="176"/>
      <c r="D509" s="182"/>
      <c r="E509" s="176"/>
      <c r="F509" s="182"/>
      <c r="G509" s="135">
        <f>SUM(G510:G510)</f>
        <v>0</v>
      </c>
      <c r="H509" s="132">
        <f>QUOTIENT(SUM(I510:I510),60)+SUM(H510:H510)</f>
        <v>0</v>
      </c>
      <c r="I509" s="132">
        <f>MOD(SUM(I510:I510),60)</f>
        <v>0</v>
      </c>
      <c r="Q509" s="167">
        <v>73.48</v>
      </c>
      <c r="R509" s="168">
        <v>8760</v>
      </c>
      <c r="S509" s="169">
        <f>(R509-H509-I509/60)/R509</f>
        <v>1</v>
      </c>
      <c r="T509" s="167">
        <f>(H509+I509/60)*Q509</f>
        <v>0</v>
      </c>
      <c r="U509" s="170">
        <f>Q509*R509</f>
        <v>643684.80000000005</v>
      </c>
    </row>
    <row r="510" spans="1:21" s="132" customFormat="1" x14ac:dyDescent="0.2">
      <c r="B510" s="133"/>
      <c r="C510" s="176"/>
      <c r="D510" s="174"/>
      <c r="E510" s="176"/>
      <c r="F510" s="174"/>
      <c r="G510" s="173"/>
      <c r="J510" s="174"/>
      <c r="K510" s="174"/>
      <c r="L510" s="174"/>
      <c r="M510" s="174"/>
      <c r="N510" s="173"/>
      <c r="O510" s="133"/>
      <c r="P510" s="139"/>
      <c r="Q510" s="167"/>
      <c r="R510" s="168"/>
      <c r="S510" s="169"/>
      <c r="T510" s="167"/>
      <c r="U510" s="170"/>
    </row>
    <row r="511" spans="1:21" x14ac:dyDescent="0.2">
      <c r="A511" s="132">
        <v>162</v>
      </c>
      <c r="B511" s="133" t="s">
        <v>13</v>
      </c>
      <c r="C511" s="176"/>
      <c r="D511" s="182"/>
      <c r="E511" s="176"/>
      <c r="F511" s="182"/>
      <c r="G511" s="135">
        <f>SUM(G512:G513)</f>
        <v>0</v>
      </c>
      <c r="H511" s="132">
        <f>QUOTIENT(SUM(I512:I513),60)+SUM(H512:H513)</f>
        <v>0</v>
      </c>
      <c r="I511" s="132">
        <f>MOD(SUM(I512:I513),60)</f>
        <v>0</v>
      </c>
      <c r="Q511" s="167">
        <v>171.46</v>
      </c>
      <c r="R511" s="168">
        <v>8760</v>
      </c>
      <c r="S511" s="169">
        <f>(R511-H511-I511/60)/R511</f>
        <v>1</v>
      </c>
      <c r="T511" s="167">
        <f>(H511+I511/60)*Q511</f>
        <v>0</v>
      </c>
      <c r="U511" s="170">
        <f>Q511*R511</f>
        <v>1501989.6</v>
      </c>
    </row>
    <row r="512" spans="1:21" x14ac:dyDescent="0.2">
      <c r="C512" s="176"/>
      <c r="D512" s="174"/>
      <c r="E512" s="176"/>
      <c r="F512" s="174"/>
      <c r="O512" s="190"/>
    </row>
    <row r="513" spans="1:21" x14ac:dyDescent="0.2">
      <c r="C513" s="176"/>
      <c r="D513" s="174"/>
      <c r="E513" s="176"/>
      <c r="F513" s="174"/>
    </row>
    <row r="514" spans="1:21" x14ac:dyDescent="0.2">
      <c r="A514" s="132">
        <v>163</v>
      </c>
      <c r="B514" s="133" t="s">
        <v>14</v>
      </c>
      <c r="C514" s="176"/>
      <c r="D514" s="182"/>
      <c r="E514" s="176"/>
      <c r="F514" s="182"/>
      <c r="G514" s="135">
        <f>SUM(G515:G515)</f>
        <v>0</v>
      </c>
      <c r="H514" s="132">
        <f>QUOTIENT(SUM(I515:I515),60)+SUM(H515:H515)</f>
        <v>0</v>
      </c>
      <c r="I514" s="132">
        <f>MOD(SUM(I515:I515),60)</f>
        <v>0</v>
      </c>
      <c r="Q514" s="167">
        <v>171.46</v>
      </c>
      <c r="R514" s="168">
        <v>8760</v>
      </c>
      <c r="S514" s="169">
        <f>(R514-H514-I514/60)/R514</f>
        <v>1</v>
      </c>
      <c r="T514" s="167">
        <f>(H514+I514/60)*Q514</f>
        <v>0</v>
      </c>
      <c r="U514" s="170">
        <f>Q514*R514</f>
        <v>1501989.6</v>
      </c>
    </row>
    <row r="515" spans="1:21" x14ac:dyDescent="0.2">
      <c r="C515" s="176"/>
      <c r="D515" s="174"/>
      <c r="E515" s="176"/>
      <c r="F515" s="174"/>
      <c r="O515" s="190"/>
    </row>
    <row r="516" spans="1:21" x14ac:dyDescent="0.2">
      <c r="A516" s="132">
        <v>164</v>
      </c>
      <c r="B516" s="133" t="s">
        <v>562</v>
      </c>
      <c r="C516" s="176"/>
      <c r="D516" s="182"/>
      <c r="E516" s="176"/>
      <c r="F516" s="182"/>
      <c r="G516" s="135">
        <f>SUM(G517:G518)</f>
        <v>0</v>
      </c>
      <c r="H516" s="132">
        <f>QUOTIENT(SUM(I517:I518),60)+SUM(H517:H518)</f>
        <v>0</v>
      </c>
      <c r="I516" s="132">
        <f>MOD(SUM(I517:I518),60)</f>
        <v>0</v>
      </c>
      <c r="Q516" s="167">
        <v>28.6</v>
      </c>
      <c r="R516" s="168">
        <v>8760</v>
      </c>
      <c r="S516" s="169">
        <f>(R516-H516-I516/60)/R516</f>
        <v>1</v>
      </c>
      <c r="T516" s="167">
        <f>(H516+I516/60)*Q516</f>
        <v>0</v>
      </c>
      <c r="U516" s="170">
        <f>Q516*R516</f>
        <v>250536</v>
      </c>
    </row>
    <row r="517" spans="1:21" x14ac:dyDescent="0.2">
      <c r="C517" s="176"/>
      <c r="D517" s="174"/>
      <c r="E517" s="176"/>
      <c r="F517" s="174"/>
      <c r="O517" s="190"/>
    </row>
    <row r="518" spans="1:21" x14ac:dyDescent="0.2">
      <c r="C518" s="176"/>
      <c r="E518" s="176"/>
    </row>
    <row r="519" spans="1:21" x14ac:dyDescent="0.2">
      <c r="A519" s="132">
        <v>165</v>
      </c>
      <c r="B519" s="133" t="s">
        <v>563</v>
      </c>
      <c r="C519" s="176"/>
      <c r="D519" s="182"/>
      <c r="E519" s="176"/>
      <c r="F519" s="182"/>
      <c r="G519" s="135">
        <f>SUM(G520:G521)</f>
        <v>0</v>
      </c>
      <c r="H519" s="132">
        <f>QUOTIENT(SUM(I520:I521),60)+SUM(H520:H521)</f>
        <v>0</v>
      </c>
      <c r="I519" s="132">
        <f>MOD(SUM(I520:I521),60)</f>
        <v>0</v>
      </c>
      <c r="Q519" s="167">
        <v>28.6</v>
      </c>
      <c r="R519" s="168">
        <v>8760</v>
      </c>
      <c r="S519" s="169">
        <f>(R519-H519-I519/60)/R519</f>
        <v>1</v>
      </c>
      <c r="T519" s="167">
        <f>(H519+I519/60)*Q519</f>
        <v>0</v>
      </c>
      <c r="U519" s="170">
        <f>Q519*R519</f>
        <v>250536</v>
      </c>
    </row>
    <row r="520" spans="1:21" s="132" customFormat="1" x14ac:dyDescent="0.2">
      <c r="B520" s="133"/>
      <c r="C520" s="191"/>
      <c r="D520" s="174"/>
      <c r="E520" s="191"/>
      <c r="F520" s="172"/>
      <c r="G520" s="173"/>
      <c r="J520" s="174"/>
      <c r="K520" s="174"/>
      <c r="L520" s="174"/>
      <c r="M520" s="174"/>
      <c r="N520" s="174"/>
      <c r="O520" s="138"/>
      <c r="P520" s="139"/>
      <c r="Q520" s="167"/>
      <c r="R520" s="168"/>
      <c r="S520" s="169"/>
      <c r="T520" s="167"/>
      <c r="U520" s="170"/>
    </row>
    <row r="521" spans="1:21" s="132" customFormat="1" x14ac:dyDescent="0.2">
      <c r="B521" s="133"/>
      <c r="C521" s="176"/>
      <c r="D521" s="183"/>
      <c r="E521" s="176"/>
      <c r="F521" s="172"/>
      <c r="G521" s="177"/>
      <c r="J521" s="174"/>
      <c r="K521" s="174"/>
      <c r="L521" s="174"/>
      <c r="M521" s="174"/>
      <c r="N521" s="174"/>
      <c r="O521" s="133"/>
      <c r="P521" s="139"/>
      <c r="Q521" s="167"/>
      <c r="R521" s="168"/>
      <c r="S521" s="169"/>
      <c r="T521" s="167"/>
      <c r="U521" s="170"/>
    </row>
    <row r="522" spans="1:21" ht="30" x14ac:dyDescent="0.2">
      <c r="A522" s="132">
        <v>166</v>
      </c>
      <c r="B522" s="133" t="s">
        <v>15</v>
      </c>
      <c r="C522" s="176"/>
      <c r="D522" s="182"/>
      <c r="E522" s="176"/>
      <c r="F522" s="182"/>
      <c r="G522" s="135">
        <f>SUM(G523:G523)</f>
        <v>0</v>
      </c>
      <c r="H522" s="132">
        <f>QUOTIENT(SUM(I523:I523),60)+SUM(H523:H523)</f>
        <v>0</v>
      </c>
      <c r="I522" s="132">
        <f>MOD(SUM(I523:I523),60)</f>
        <v>0</v>
      </c>
      <c r="O522" s="133" t="s">
        <v>417</v>
      </c>
      <c r="Q522" s="167">
        <v>11.154999999999999</v>
      </c>
      <c r="R522" s="168">
        <v>8760</v>
      </c>
      <c r="S522" s="169">
        <f>(R522-H522-I522/60)/R522</f>
        <v>1</v>
      </c>
      <c r="T522" s="167">
        <f>(H522+I522/60)*Q522</f>
        <v>0</v>
      </c>
      <c r="U522" s="170">
        <f>Q522*R522</f>
        <v>97717.799999999988</v>
      </c>
    </row>
    <row r="523" spans="1:21" x14ac:dyDescent="0.2">
      <c r="C523" s="176"/>
      <c r="E523" s="176"/>
    </row>
    <row r="524" spans="1:21" ht="30" x14ac:dyDescent="0.2">
      <c r="A524" s="132">
        <v>167</v>
      </c>
      <c r="B524" s="133" t="s">
        <v>16</v>
      </c>
      <c r="C524" s="176"/>
      <c r="E524" s="176"/>
      <c r="G524" s="135">
        <f>SUM(G525:G525)</f>
        <v>0</v>
      </c>
      <c r="H524" s="132">
        <f>QUOTIENT(SUM(I525:I525),60)+SUM(H525:H525)</f>
        <v>0</v>
      </c>
      <c r="I524" s="132">
        <f>MOD(SUM(I525:I525),60)</f>
        <v>0</v>
      </c>
      <c r="O524" s="133" t="s">
        <v>417</v>
      </c>
      <c r="Q524" s="167">
        <v>11.154999999999999</v>
      </c>
      <c r="R524" s="168">
        <v>8760</v>
      </c>
      <c r="S524" s="169">
        <f>(R524-H524-I524/60)/R524</f>
        <v>1</v>
      </c>
      <c r="T524" s="167">
        <f>(H524+I524/60)*Q524</f>
        <v>0</v>
      </c>
      <c r="U524" s="170">
        <f>Q524*R524</f>
        <v>97717.799999999988</v>
      </c>
    </row>
    <row r="525" spans="1:21" x14ac:dyDescent="0.2">
      <c r="C525" s="176"/>
      <c r="D525" s="183"/>
      <c r="E525" s="176"/>
      <c r="F525" s="182"/>
      <c r="G525" s="177"/>
    </row>
    <row r="526" spans="1:21" x14ac:dyDescent="0.2">
      <c r="C526" s="176"/>
      <c r="D526" s="174"/>
      <c r="E526" s="176"/>
      <c r="F526" s="174"/>
    </row>
    <row r="527" spans="1:21" ht="30" x14ac:dyDescent="0.2">
      <c r="A527" s="132">
        <v>168</v>
      </c>
      <c r="B527" s="133" t="s">
        <v>805</v>
      </c>
      <c r="C527" s="176"/>
      <c r="D527" s="182"/>
      <c r="E527" s="176"/>
      <c r="F527" s="195"/>
      <c r="G527" s="135">
        <f>SUM(G528:G532)</f>
        <v>0.73124999999999996</v>
      </c>
      <c r="H527" s="132">
        <f>QUOTIENT(SUM(I528:I532),60)+SUM(H528:H532)</f>
        <v>16</v>
      </c>
      <c r="I527" s="132">
        <f>MOD(SUM(I528:I532),60)</f>
        <v>13</v>
      </c>
      <c r="O527" s="133" t="s">
        <v>417</v>
      </c>
      <c r="Q527" s="167">
        <v>78.769000000000005</v>
      </c>
      <c r="R527" s="168">
        <v>8760</v>
      </c>
      <c r="S527" s="169">
        <f>(R527-H527-I527/60)/R527</f>
        <v>0.99814878234398774</v>
      </c>
      <c r="T527" s="167">
        <f>(H527+I527/60)*Q527</f>
        <v>1277.3706166666666</v>
      </c>
      <c r="U527" s="170">
        <f>Q527*R527</f>
        <v>690016.44000000006</v>
      </c>
    </row>
    <row r="528" spans="1:21" ht="29.25" x14ac:dyDescent="0.2">
      <c r="C528" s="242" t="s">
        <v>1546</v>
      </c>
      <c r="D528" s="245" t="s">
        <v>1120</v>
      </c>
      <c r="E528" s="242" t="s">
        <v>1546</v>
      </c>
      <c r="F528" s="243" t="s">
        <v>1219</v>
      </c>
      <c r="G528" s="244">
        <f>F528-D526</f>
        <v>0.65069444444444446</v>
      </c>
      <c r="H528" s="132">
        <v>2</v>
      </c>
      <c r="I528" s="132">
        <v>48</v>
      </c>
      <c r="O528" s="241" t="s">
        <v>2454</v>
      </c>
    </row>
    <row r="529" spans="1:21" ht="29.25" x14ac:dyDescent="0.2">
      <c r="C529" s="251" t="s">
        <v>1956</v>
      </c>
      <c r="D529" s="256" t="s">
        <v>1292</v>
      </c>
      <c r="E529" s="251" t="s">
        <v>1956</v>
      </c>
      <c r="F529" s="172">
        <v>0.21111111111111111</v>
      </c>
      <c r="G529" s="172">
        <v>4.7916666666666663E-2</v>
      </c>
      <c r="H529" s="132">
        <v>0</v>
      </c>
      <c r="I529" s="132">
        <v>46</v>
      </c>
      <c r="O529" s="188" t="s">
        <v>2455</v>
      </c>
    </row>
    <row r="530" spans="1:21" ht="29.25" x14ac:dyDescent="0.2">
      <c r="C530" s="242" t="s">
        <v>2035</v>
      </c>
      <c r="D530" s="245" t="s">
        <v>899</v>
      </c>
      <c r="E530" s="242" t="s">
        <v>2035</v>
      </c>
      <c r="F530" s="244">
        <v>0.56944444444444442</v>
      </c>
      <c r="G530" s="244">
        <v>3.2638888888888884E-2</v>
      </c>
      <c r="H530" s="132">
        <v>0</v>
      </c>
      <c r="I530" s="132">
        <v>39</v>
      </c>
      <c r="O530" s="241" t="s">
        <v>2456</v>
      </c>
    </row>
    <row r="531" spans="1:21" s="132" customFormat="1" ht="30" x14ac:dyDescent="0.2">
      <c r="B531" s="133" t="s">
        <v>418</v>
      </c>
      <c r="C531" s="176"/>
      <c r="D531" s="182"/>
      <c r="E531" s="176"/>
      <c r="F531" s="183"/>
      <c r="G531" s="177"/>
      <c r="H531" s="132">
        <v>12</v>
      </c>
      <c r="I531" s="132">
        <v>0</v>
      </c>
      <c r="J531" s="174"/>
      <c r="K531" s="174"/>
      <c r="L531" s="174"/>
      <c r="M531" s="174"/>
      <c r="N531" s="183"/>
      <c r="O531" s="133"/>
      <c r="P531" s="139"/>
      <c r="Q531" s="167"/>
      <c r="R531" s="168"/>
      <c r="S531" s="169"/>
      <c r="T531" s="167"/>
      <c r="U531" s="170"/>
    </row>
    <row r="532" spans="1:21" x14ac:dyDescent="0.2">
      <c r="C532" s="251"/>
      <c r="D532" s="256"/>
      <c r="E532" s="251"/>
      <c r="G532" s="172"/>
      <c r="O532" s="188"/>
    </row>
    <row r="533" spans="1:21" x14ac:dyDescent="0.2">
      <c r="A533" s="132">
        <v>169</v>
      </c>
      <c r="B533" s="133" t="s">
        <v>806</v>
      </c>
      <c r="C533" s="176"/>
      <c r="D533" s="182"/>
      <c r="E533" s="176"/>
      <c r="F533" s="195"/>
      <c r="G533" s="135">
        <f>SUM(G534:G538)</f>
        <v>0.1875</v>
      </c>
      <c r="H533" s="132">
        <f>QUOTIENT(SUM(I534:I538),60)+SUM(H534:H538)</f>
        <v>16</v>
      </c>
      <c r="I533" s="132">
        <f>MOD(SUM(I534:I538),60)</f>
        <v>13</v>
      </c>
      <c r="Q533" s="167">
        <v>103.227</v>
      </c>
      <c r="R533" s="168">
        <v>8760</v>
      </c>
      <c r="S533" s="169">
        <f>(R533-H533-I533/60)/R533</f>
        <v>0.99814878234398774</v>
      </c>
      <c r="T533" s="167">
        <f>(H533+I533/60)*Q533</f>
        <v>1673.99785</v>
      </c>
      <c r="U533" s="170">
        <f>Q533*R533</f>
        <v>904268.52</v>
      </c>
    </row>
    <row r="534" spans="1:21" ht="29.25" x14ac:dyDescent="0.2">
      <c r="C534" s="242" t="s">
        <v>1546</v>
      </c>
      <c r="D534" s="245" t="s">
        <v>1120</v>
      </c>
      <c r="E534" s="242" t="s">
        <v>1546</v>
      </c>
      <c r="F534" s="243" t="s">
        <v>1219</v>
      </c>
      <c r="G534" s="244">
        <f>F534-D534</f>
        <v>0.12847222222222221</v>
      </c>
      <c r="H534" s="132">
        <v>2</v>
      </c>
      <c r="I534" s="132">
        <v>48</v>
      </c>
      <c r="O534" s="241" t="s">
        <v>2454</v>
      </c>
    </row>
    <row r="535" spans="1:21" ht="58.5" x14ac:dyDescent="0.2">
      <c r="C535" s="251" t="s">
        <v>1956</v>
      </c>
      <c r="D535" s="256" t="s">
        <v>1292</v>
      </c>
      <c r="E535" s="251" t="s">
        <v>1956</v>
      </c>
      <c r="F535" s="172">
        <v>0.19513888888888889</v>
      </c>
      <c r="G535" s="172">
        <v>3.1944444444444442E-2</v>
      </c>
      <c r="H535" s="132">
        <v>0</v>
      </c>
      <c r="I535" s="132">
        <v>46</v>
      </c>
      <c r="O535" s="188" t="s">
        <v>2457</v>
      </c>
    </row>
    <row r="536" spans="1:21" ht="58.5" x14ac:dyDescent="0.2">
      <c r="C536" s="242" t="s">
        <v>2035</v>
      </c>
      <c r="D536" s="245" t="s">
        <v>899</v>
      </c>
      <c r="E536" s="242" t="s">
        <v>2035</v>
      </c>
      <c r="F536" s="244">
        <v>0.56388888888888888</v>
      </c>
      <c r="G536" s="244">
        <v>2.7083333333333348E-2</v>
      </c>
      <c r="H536" s="132">
        <v>0</v>
      </c>
      <c r="I536" s="132">
        <v>39</v>
      </c>
      <c r="O536" s="241" t="s">
        <v>2458</v>
      </c>
    </row>
    <row r="537" spans="1:21" s="132" customFormat="1" ht="30" x14ac:dyDescent="0.2">
      <c r="B537" s="133" t="s">
        <v>418</v>
      </c>
      <c r="C537" s="176"/>
      <c r="D537" s="182"/>
      <c r="E537" s="176"/>
      <c r="F537" s="183"/>
      <c r="G537" s="177"/>
      <c r="H537" s="132">
        <v>12</v>
      </c>
      <c r="I537" s="132">
        <v>0</v>
      </c>
      <c r="J537" s="174"/>
      <c r="K537" s="174"/>
      <c r="L537" s="174"/>
      <c r="M537" s="174"/>
      <c r="N537" s="183"/>
      <c r="O537" s="133"/>
      <c r="P537" s="139"/>
      <c r="Q537" s="167"/>
      <c r="R537" s="168"/>
      <c r="S537" s="169"/>
      <c r="T537" s="167"/>
      <c r="U537" s="170"/>
    </row>
    <row r="538" spans="1:21" x14ac:dyDescent="0.2">
      <c r="C538" s="176"/>
      <c r="D538" s="174"/>
      <c r="E538" s="176"/>
      <c r="F538" s="174"/>
    </row>
    <row r="539" spans="1:21" ht="30" x14ac:dyDescent="0.2">
      <c r="A539" s="132">
        <v>170</v>
      </c>
      <c r="B539" s="133" t="s">
        <v>882</v>
      </c>
      <c r="C539" s="176"/>
      <c r="D539" s="182"/>
      <c r="E539" s="176"/>
      <c r="F539" s="182"/>
      <c r="G539" s="135">
        <f>SUM(G540:G542)</f>
        <v>6.1111111111111116E-2</v>
      </c>
      <c r="H539" s="132">
        <f>QUOTIENT(SUM(I540:I542),60)+SUM(H540:H542)</f>
        <v>1</v>
      </c>
      <c r="I539" s="132">
        <f>MOD(SUM(I540:I542),60)</f>
        <v>19</v>
      </c>
      <c r="O539" s="133" t="s">
        <v>417</v>
      </c>
      <c r="Q539" s="167">
        <v>154</v>
      </c>
      <c r="R539" s="168">
        <v>8760</v>
      </c>
      <c r="S539" s="169">
        <f>(R539-H539-I539/60)/R539</f>
        <v>0.9998496955859969</v>
      </c>
      <c r="T539" s="167">
        <f>(H539+I539/60)*Q539</f>
        <v>202.76666666666665</v>
      </c>
      <c r="U539" s="170">
        <f>Q539*R539</f>
        <v>1349040</v>
      </c>
    </row>
    <row r="540" spans="1:21" ht="58.5" x14ac:dyDescent="0.2">
      <c r="C540" s="251" t="s">
        <v>1956</v>
      </c>
      <c r="D540" s="256" t="s">
        <v>1292</v>
      </c>
      <c r="E540" s="251" t="s">
        <v>1956</v>
      </c>
      <c r="F540" s="172">
        <v>0.20138888888888887</v>
      </c>
      <c r="G540" s="172">
        <v>3.819444444444442E-2</v>
      </c>
      <c r="H540" s="132">
        <v>0</v>
      </c>
      <c r="I540" s="132">
        <v>46</v>
      </c>
      <c r="O540" s="188" t="s">
        <v>2459</v>
      </c>
    </row>
    <row r="541" spans="1:21" ht="58.5" x14ac:dyDescent="0.2">
      <c r="C541" s="242" t="s">
        <v>2035</v>
      </c>
      <c r="D541" s="245" t="s">
        <v>899</v>
      </c>
      <c r="E541" s="242" t="s">
        <v>2035</v>
      </c>
      <c r="F541" s="244">
        <v>0.55972222222222223</v>
      </c>
      <c r="G541" s="244">
        <v>2.2916666666666696E-2</v>
      </c>
      <c r="H541" s="132">
        <v>0</v>
      </c>
      <c r="I541" s="132">
        <v>33</v>
      </c>
      <c r="O541" s="241" t="s">
        <v>2460</v>
      </c>
    </row>
    <row r="542" spans="1:21" x14ac:dyDescent="0.2">
      <c r="C542" s="176"/>
      <c r="D542" s="174"/>
      <c r="E542" s="176"/>
      <c r="F542" s="174"/>
    </row>
    <row r="543" spans="1:21" ht="30" x14ac:dyDescent="0.2">
      <c r="A543" s="132">
        <v>171</v>
      </c>
      <c r="B543" s="133" t="s">
        <v>17</v>
      </c>
      <c r="C543" s="176"/>
      <c r="D543" s="182"/>
      <c r="E543" s="176"/>
      <c r="F543" s="183"/>
      <c r="G543" s="135">
        <f>SUM(G544:G544)</f>
        <v>0</v>
      </c>
      <c r="H543" s="132">
        <f>QUOTIENT(SUM(I544:I544),60)+SUM(H544:H544)</f>
        <v>0</v>
      </c>
      <c r="I543" s="132">
        <f>MOD(SUM(I544:I544),60)</f>
        <v>0</v>
      </c>
      <c r="O543" s="133" t="s">
        <v>417</v>
      </c>
      <c r="Q543" s="167">
        <v>6</v>
      </c>
      <c r="R543" s="168">
        <v>8760</v>
      </c>
      <c r="S543" s="169">
        <f>(R543-H543-I543/60)/R543</f>
        <v>1</v>
      </c>
      <c r="T543" s="167">
        <f>(H543+I543/60)*Q543</f>
        <v>0</v>
      </c>
      <c r="U543" s="170">
        <f>Q543*R543</f>
        <v>52560</v>
      </c>
    </row>
    <row r="544" spans="1:21" x14ac:dyDescent="0.2">
      <c r="C544" s="176"/>
      <c r="D544" s="183"/>
      <c r="E544" s="176"/>
      <c r="F544" s="182"/>
      <c r="G544" s="177"/>
    </row>
    <row r="545" spans="1:21" ht="30" x14ac:dyDescent="0.2">
      <c r="A545" s="132">
        <v>172</v>
      </c>
      <c r="B545" s="133" t="s">
        <v>18</v>
      </c>
      <c r="C545" s="176"/>
      <c r="D545" s="182"/>
      <c r="E545" s="176"/>
      <c r="F545" s="183"/>
      <c r="G545" s="135">
        <f>SUM(G546:G546)</f>
        <v>0</v>
      </c>
      <c r="H545" s="132">
        <f>QUOTIENT(SUM(I546:I546),60)+SUM(H546:H546)</f>
        <v>0</v>
      </c>
      <c r="I545" s="132">
        <f>MOD(SUM(I546:I546),60)</f>
        <v>0</v>
      </c>
      <c r="O545" s="133" t="s">
        <v>417</v>
      </c>
      <c r="Q545" s="167">
        <v>6</v>
      </c>
      <c r="R545" s="168">
        <v>8760</v>
      </c>
      <c r="S545" s="169">
        <f>(R545-H545-I545/60)/R545</f>
        <v>1</v>
      </c>
      <c r="T545" s="167">
        <f>(H545+I545/60)*Q545</f>
        <v>0</v>
      </c>
      <c r="U545" s="170">
        <f>Q545*R545</f>
        <v>52560</v>
      </c>
    </row>
    <row r="546" spans="1:21" x14ac:dyDescent="0.2">
      <c r="C546" s="176"/>
      <c r="D546" s="183"/>
      <c r="E546" s="176"/>
      <c r="F546" s="182"/>
      <c r="G546" s="177"/>
    </row>
    <row r="547" spans="1:21" ht="45" x14ac:dyDescent="0.2">
      <c r="A547" s="132">
        <v>173</v>
      </c>
      <c r="B547" s="133" t="s">
        <v>735</v>
      </c>
      <c r="C547" s="176"/>
      <c r="D547" s="182"/>
      <c r="E547" s="176"/>
      <c r="F547" s="195"/>
      <c r="G547" s="135">
        <f>SUM(G548:G548)</f>
        <v>3.5416666666666763E-2</v>
      </c>
      <c r="H547" s="132">
        <f>QUOTIENT(SUM(I548:I548),60)+SUM(H548:H548)</f>
        <v>0</v>
      </c>
      <c r="I547" s="132">
        <f>MOD(SUM(I548:I548),60)</f>
        <v>20</v>
      </c>
      <c r="O547" s="133" t="s">
        <v>463</v>
      </c>
      <c r="Q547" s="167">
        <v>128</v>
      </c>
      <c r="R547" s="168">
        <v>8760</v>
      </c>
      <c r="S547" s="169">
        <f>(R547-H547-I547/60)/R547</f>
        <v>0.99996194824961937</v>
      </c>
      <c r="T547" s="167">
        <f>(H547+I547/60)*Q547</f>
        <v>42.666666666666664</v>
      </c>
      <c r="U547" s="170">
        <f>Q547*R547</f>
        <v>1121280</v>
      </c>
    </row>
    <row r="548" spans="1:21" s="132" customFormat="1" ht="29.25" x14ac:dyDescent="0.2">
      <c r="B548" s="133"/>
      <c r="C548" s="242" t="s">
        <v>1700</v>
      </c>
      <c r="D548" s="257">
        <v>0.7715277777777777</v>
      </c>
      <c r="E548" s="242" t="s">
        <v>1700</v>
      </c>
      <c r="F548" s="244">
        <v>0.80694444444444446</v>
      </c>
      <c r="G548" s="244">
        <v>3.5416666666666763E-2</v>
      </c>
      <c r="H548" s="132">
        <v>0</v>
      </c>
      <c r="I548" s="132">
        <v>20</v>
      </c>
      <c r="J548" s="174"/>
      <c r="K548" s="174"/>
      <c r="L548" s="174"/>
      <c r="M548" s="174"/>
      <c r="N548" s="174"/>
      <c r="O548" s="258" t="s">
        <v>2461</v>
      </c>
      <c r="P548" s="139"/>
      <c r="Q548" s="167"/>
      <c r="R548" s="168"/>
      <c r="S548" s="169"/>
      <c r="T548" s="167"/>
      <c r="U548" s="170"/>
    </row>
    <row r="549" spans="1:21" x14ac:dyDescent="0.2">
      <c r="B549" s="133" t="s">
        <v>222</v>
      </c>
      <c r="C549" s="176"/>
      <c r="D549" s="182"/>
      <c r="E549" s="176"/>
      <c r="F549" s="183"/>
      <c r="G549" s="177"/>
      <c r="Q549" s="168"/>
      <c r="R549" s="167"/>
      <c r="S549" s="168"/>
      <c r="T549" s="169"/>
      <c r="U549" s="167"/>
    </row>
    <row r="550" spans="1:21" x14ac:dyDescent="0.2">
      <c r="C550" s="176"/>
      <c r="E550" s="176"/>
      <c r="Q550" s="168"/>
      <c r="R550" s="167"/>
      <c r="S550" s="168"/>
      <c r="T550" s="169"/>
      <c r="U550" s="167"/>
    </row>
    <row r="551" spans="1:21" x14ac:dyDescent="0.2">
      <c r="A551" s="132">
        <v>174</v>
      </c>
      <c r="B551" s="133" t="s">
        <v>224</v>
      </c>
      <c r="C551" s="176"/>
      <c r="E551" s="176"/>
      <c r="G551" s="135">
        <f>SUM(G552:G562)</f>
        <v>1.9048611111111109</v>
      </c>
      <c r="H551" s="132">
        <f>QUOTIENT(SUM(I552:I562),60)+SUM(H552:H562)</f>
        <v>14</v>
      </c>
      <c r="I551" s="132">
        <f>MOD(SUM(I552:I562),60)</f>
        <v>54</v>
      </c>
      <c r="Q551" s="167">
        <v>69.2</v>
      </c>
      <c r="R551" s="168">
        <v>8760</v>
      </c>
      <c r="S551" s="169">
        <f>(R551-H551-I551/60)/R551</f>
        <v>0.99829908675799095</v>
      </c>
      <c r="T551" s="167">
        <f>(H551+I551/60)*Q551</f>
        <v>1031.0800000000002</v>
      </c>
      <c r="U551" s="170">
        <f>Q551*R551</f>
        <v>606192</v>
      </c>
    </row>
    <row r="552" spans="1:21" x14ac:dyDescent="0.2">
      <c r="C552" s="268" t="s">
        <v>1484</v>
      </c>
      <c r="D552" s="250" t="s">
        <v>1120</v>
      </c>
      <c r="E552" s="268" t="s">
        <v>1484</v>
      </c>
      <c r="F552" s="250" t="s">
        <v>1514</v>
      </c>
      <c r="G552" s="235">
        <v>3.472222222222222E-3</v>
      </c>
      <c r="H552" s="132">
        <v>0</v>
      </c>
      <c r="I552" s="132">
        <v>5</v>
      </c>
      <c r="O552" s="236" t="s">
        <v>1515</v>
      </c>
    </row>
    <row r="553" spans="1:21" ht="43.5" x14ac:dyDescent="0.2">
      <c r="C553" s="242" t="s">
        <v>1598</v>
      </c>
      <c r="D553" s="243" t="s">
        <v>804</v>
      </c>
      <c r="E553" s="242" t="s">
        <v>1548</v>
      </c>
      <c r="F553" s="244">
        <v>0.52361111111111114</v>
      </c>
      <c r="G553" s="244">
        <v>0.75486111111111109</v>
      </c>
      <c r="H553" s="132">
        <v>0</v>
      </c>
      <c r="I553" s="132">
        <v>51</v>
      </c>
      <c r="O553" s="241" t="s">
        <v>2462</v>
      </c>
    </row>
    <row r="554" spans="1:21" ht="43.5" x14ac:dyDescent="0.2">
      <c r="C554" s="242" t="s">
        <v>1599</v>
      </c>
      <c r="D554" s="257">
        <v>0.62916666666666665</v>
      </c>
      <c r="E554" s="242" t="s">
        <v>1605</v>
      </c>
      <c r="F554" s="244">
        <v>0.57152777777777775</v>
      </c>
      <c r="G554" s="244">
        <v>0.94236111111111109</v>
      </c>
      <c r="H554" s="132">
        <v>0</v>
      </c>
      <c r="I554" s="132">
        <v>15</v>
      </c>
      <c r="O554" s="241" t="s">
        <v>2463</v>
      </c>
    </row>
    <row r="555" spans="1:21" ht="43.5" x14ac:dyDescent="0.2">
      <c r="C555" s="254" t="s">
        <v>1739</v>
      </c>
      <c r="D555" s="244" t="s">
        <v>1817</v>
      </c>
      <c r="E555" s="254" t="s">
        <v>1739</v>
      </c>
      <c r="F555" s="244">
        <v>0.80347222222222225</v>
      </c>
      <c r="G555" s="244">
        <v>0.14097222222222228</v>
      </c>
      <c r="H555" s="132">
        <v>0</v>
      </c>
      <c r="I555" s="132">
        <v>12</v>
      </c>
      <c r="O555" s="258" t="s">
        <v>2464</v>
      </c>
    </row>
    <row r="556" spans="1:21" x14ac:dyDescent="0.2">
      <c r="C556" s="255">
        <v>45577</v>
      </c>
      <c r="D556" s="172">
        <v>0.71597222222222223</v>
      </c>
      <c r="E556" s="255">
        <v>45577</v>
      </c>
      <c r="F556" s="172">
        <v>0.72569444444444453</v>
      </c>
      <c r="G556" s="172">
        <v>9.7222222222222987E-3</v>
      </c>
      <c r="H556" s="132">
        <v>0</v>
      </c>
      <c r="I556" s="132">
        <v>14</v>
      </c>
      <c r="O556" s="188" t="s">
        <v>2118</v>
      </c>
    </row>
    <row r="557" spans="1:21" x14ac:dyDescent="0.2">
      <c r="C557" s="255">
        <v>45588</v>
      </c>
      <c r="D557" s="174" t="s">
        <v>2059</v>
      </c>
      <c r="E557" s="255">
        <v>45588</v>
      </c>
      <c r="F557" s="172">
        <v>0.43958333333333338</v>
      </c>
      <c r="G557" s="172">
        <v>1.3888888888888951E-2</v>
      </c>
      <c r="H557" s="132">
        <v>0</v>
      </c>
      <c r="I557" s="132">
        <v>20</v>
      </c>
      <c r="O557" s="188" t="s">
        <v>2118</v>
      </c>
    </row>
    <row r="558" spans="1:21" x14ac:dyDescent="0.2">
      <c r="C558" s="255">
        <v>45591</v>
      </c>
      <c r="D558" s="174" t="s">
        <v>801</v>
      </c>
      <c r="E558" s="255">
        <v>45591</v>
      </c>
      <c r="F558" s="172">
        <v>0.50555555555555554</v>
      </c>
      <c r="G558" s="172">
        <v>5.5555555555555358E-3</v>
      </c>
      <c r="H558" s="132">
        <v>0</v>
      </c>
      <c r="I558" s="132">
        <v>8</v>
      </c>
      <c r="O558" s="188" t="s">
        <v>2118</v>
      </c>
    </row>
    <row r="559" spans="1:21" ht="42.75" x14ac:dyDescent="0.2">
      <c r="C559" s="255">
        <v>45579</v>
      </c>
      <c r="D559" s="174" t="s">
        <v>2120</v>
      </c>
      <c r="E559" s="255">
        <v>45579</v>
      </c>
      <c r="F559" s="172">
        <v>0.30416666666666664</v>
      </c>
      <c r="G559" s="172">
        <v>1.8749999999999989E-2</v>
      </c>
      <c r="H559" s="132">
        <v>0</v>
      </c>
      <c r="I559" s="132">
        <v>27</v>
      </c>
      <c r="O559" s="188" t="s">
        <v>2121</v>
      </c>
    </row>
    <row r="560" spans="1:21" ht="42.75" x14ac:dyDescent="0.2">
      <c r="C560" s="255">
        <v>45596</v>
      </c>
      <c r="D560" s="172">
        <v>0.52569444444444446</v>
      </c>
      <c r="E560" s="255">
        <v>45596</v>
      </c>
      <c r="F560" s="172">
        <v>0.54097222222222219</v>
      </c>
      <c r="G560" s="172">
        <v>1.5277777777777724E-2</v>
      </c>
      <c r="H560" s="132">
        <v>0</v>
      </c>
      <c r="I560" s="132">
        <v>22</v>
      </c>
      <c r="O560" s="188" t="s">
        <v>2122</v>
      </c>
    </row>
    <row r="561" spans="1:21" s="132" customFormat="1" ht="30" x14ac:dyDescent="0.2">
      <c r="B561" s="133" t="s">
        <v>418</v>
      </c>
      <c r="C561" s="176"/>
      <c r="D561" s="182"/>
      <c r="E561" s="176"/>
      <c r="F561" s="183"/>
      <c r="G561" s="177"/>
      <c r="H561" s="132">
        <v>12</v>
      </c>
      <c r="I561" s="132">
        <v>0</v>
      </c>
      <c r="J561" s="174"/>
      <c r="K561" s="174"/>
      <c r="L561" s="174"/>
      <c r="M561" s="174"/>
      <c r="N561" s="183"/>
      <c r="O561" s="133"/>
      <c r="P561" s="139"/>
      <c r="Q561" s="167"/>
      <c r="R561" s="168"/>
      <c r="S561" s="169"/>
      <c r="T561" s="167"/>
      <c r="U561" s="170"/>
    </row>
    <row r="562" spans="1:21" x14ac:dyDescent="0.2">
      <c r="C562" s="176"/>
      <c r="D562" s="174"/>
      <c r="E562" s="176"/>
    </row>
    <row r="563" spans="1:21" x14ac:dyDescent="0.2">
      <c r="A563" s="132">
        <v>175</v>
      </c>
      <c r="B563" s="133" t="s">
        <v>223</v>
      </c>
      <c r="C563" s="176"/>
      <c r="E563" s="176"/>
      <c r="G563" s="135">
        <f>SUM(G564:G576)</f>
        <v>0.98819444444444438</v>
      </c>
      <c r="H563" s="132">
        <f>QUOTIENT(SUM(I564:I575),60)+SUM(H564:H575)</f>
        <v>35</v>
      </c>
      <c r="I563" s="132">
        <f>MOD(SUM(I564:I575),60)</f>
        <v>40</v>
      </c>
      <c r="Q563" s="167">
        <v>76.099999999999994</v>
      </c>
      <c r="R563" s="168">
        <v>8760</v>
      </c>
      <c r="S563" s="169">
        <f>(R563-H563-I563/60)/R563</f>
        <v>0.9959284627092847</v>
      </c>
      <c r="T563" s="167">
        <f>(H563+I563/60)*Q563</f>
        <v>2714.2333333333331</v>
      </c>
      <c r="U563" s="170">
        <f>Q563*R563</f>
        <v>666636</v>
      </c>
    </row>
    <row r="564" spans="1:21" x14ac:dyDescent="0.2">
      <c r="C564" s="268" t="s">
        <v>1484</v>
      </c>
      <c r="D564" s="250" t="s">
        <v>1120</v>
      </c>
      <c r="E564" s="268" t="s">
        <v>1484</v>
      </c>
      <c r="F564" s="250" t="s">
        <v>1514</v>
      </c>
      <c r="G564" s="235">
        <v>3.472222222222222E-3</v>
      </c>
      <c r="H564" s="132">
        <v>0</v>
      </c>
      <c r="I564" s="132">
        <v>5</v>
      </c>
      <c r="O564" s="236" t="s">
        <v>1515</v>
      </c>
    </row>
    <row r="565" spans="1:21" x14ac:dyDescent="0.2">
      <c r="C565" s="242" t="s">
        <v>1574</v>
      </c>
      <c r="D565" s="257">
        <v>0.76736111111111116</v>
      </c>
      <c r="E565" s="242" t="s">
        <v>1574</v>
      </c>
      <c r="F565" s="244">
        <v>0.77708333333333324</v>
      </c>
      <c r="G565" s="244">
        <f>F565-D565</f>
        <v>9.7222222222220767E-3</v>
      </c>
      <c r="H565" s="132">
        <v>0</v>
      </c>
      <c r="I565" s="132">
        <v>14</v>
      </c>
      <c r="O565" s="241" t="s">
        <v>1642</v>
      </c>
    </row>
    <row r="566" spans="1:21" ht="42.75" x14ac:dyDescent="0.2">
      <c r="C566" s="198" t="s">
        <v>1949</v>
      </c>
      <c r="D566" s="174" t="s">
        <v>1277</v>
      </c>
      <c r="E566" s="198" t="s">
        <v>1949</v>
      </c>
      <c r="F566" s="172">
        <v>0.61944444444444446</v>
      </c>
      <c r="G566" s="172">
        <v>5.5555555555555358E-3</v>
      </c>
      <c r="H566" s="132">
        <v>0</v>
      </c>
      <c r="I566" s="132">
        <v>8</v>
      </c>
      <c r="O566" s="188" t="s">
        <v>2014</v>
      </c>
    </row>
    <row r="567" spans="1:21" x14ac:dyDescent="0.2">
      <c r="C567" s="255">
        <v>45577</v>
      </c>
      <c r="D567" s="172">
        <v>0.71597222222222223</v>
      </c>
      <c r="E567" s="255">
        <v>45577</v>
      </c>
      <c r="F567" s="172">
        <v>0.72569444444444453</v>
      </c>
      <c r="G567" s="172">
        <v>9.7222222222222987E-3</v>
      </c>
      <c r="H567" s="132">
        <v>0</v>
      </c>
      <c r="I567" s="132">
        <v>14</v>
      </c>
      <c r="O567" s="188" t="s">
        <v>2118</v>
      </c>
    </row>
    <row r="568" spans="1:21" x14ac:dyDescent="0.2">
      <c r="C568" s="255">
        <v>45588</v>
      </c>
      <c r="D568" s="174" t="s">
        <v>2059</v>
      </c>
      <c r="E568" s="255">
        <v>45588</v>
      </c>
      <c r="F568" s="172">
        <v>0.43958333333333338</v>
      </c>
      <c r="G568" s="172">
        <v>1.3888888888888951E-2</v>
      </c>
      <c r="H568" s="132">
        <v>0</v>
      </c>
      <c r="I568" s="132">
        <v>20</v>
      </c>
      <c r="O568" s="188" t="s">
        <v>2118</v>
      </c>
    </row>
    <row r="569" spans="1:21" x14ac:dyDescent="0.2">
      <c r="C569" s="255">
        <v>45591</v>
      </c>
      <c r="D569" s="174" t="s">
        <v>801</v>
      </c>
      <c r="E569" s="255">
        <v>45591</v>
      </c>
      <c r="F569" s="172">
        <v>0.50555555555555554</v>
      </c>
      <c r="G569" s="172">
        <v>5.5555555555555358E-3</v>
      </c>
      <c r="H569" s="132">
        <v>0</v>
      </c>
      <c r="I569" s="132">
        <v>8</v>
      </c>
      <c r="O569" s="188" t="s">
        <v>2118</v>
      </c>
    </row>
    <row r="570" spans="1:21" ht="42.75" x14ac:dyDescent="0.2">
      <c r="C570" s="255">
        <v>45579</v>
      </c>
      <c r="D570" s="174" t="s">
        <v>2120</v>
      </c>
      <c r="E570" s="255">
        <v>45579</v>
      </c>
      <c r="F570" s="172">
        <v>0.30416666666666664</v>
      </c>
      <c r="G570" s="172">
        <v>1.8749999999999989E-2</v>
      </c>
      <c r="H570" s="132">
        <v>0</v>
      </c>
      <c r="I570" s="132">
        <v>27</v>
      </c>
      <c r="O570" s="188" t="s">
        <v>2121</v>
      </c>
    </row>
    <row r="571" spans="1:21" ht="42.75" x14ac:dyDescent="0.2">
      <c r="C571" s="255">
        <v>45596</v>
      </c>
      <c r="D571" s="172">
        <v>0.52569444444444446</v>
      </c>
      <c r="E571" s="255">
        <v>45596</v>
      </c>
      <c r="F571" s="172">
        <v>0.54097222222222219</v>
      </c>
      <c r="G571" s="172">
        <v>1.5277777777777724E-2</v>
      </c>
      <c r="H571" s="132">
        <v>0</v>
      </c>
      <c r="I571" s="132">
        <v>22</v>
      </c>
      <c r="O571" s="188" t="s">
        <v>2122</v>
      </c>
    </row>
    <row r="572" spans="1:21" ht="28.5" x14ac:dyDescent="0.2">
      <c r="C572" s="255">
        <v>45592</v>
      </c>
      <c r="D572" s="172">
        <v>0.48888888888888887</v>
      </c>
      <c r="E572" s="255">
        <v>45593</v>
      </c>
      <c r="F572" s="172">
        <v>0.14861111111111111</v>
      </c>
      <c r="G572" s="172">
        <v>0.65972222222222221</v>
      </c>
      <c r="H572" s="132">
        <v>15</v>
      </c>
      <c r="I572" s="132">
        <v>50</v>
      </c>
      <c r="O572" s="188" t="s">
        <v>2123</v>
      </c>
    </row>
    <row r="573" spans="1:21" ht="99.75" x14ac:dyDescent="0.2">
      <c r="C573" s="255" t="s">
        <v>2170</v>
      </c>
      <c r="D573" s="172">
        <v>0.46597222222222223</v>
      </c>
      <c r="E573" s="255" t="s">
        <v>2170</v>
      </c>
      <c r="F573" s="172">
        <v>0.69236111111111109</v>
      </c>
      <c r="G573" s="172">
        <v>0.22638888888888886</v>
      </c>
      <c r="H573" s="132">
        <v>5</v>
      </c>
      <c r="I573" s="132">
        <v>26</v>
      </c>
      <c r="O573" s="188" t="s">
        <v>2171</v>
      </c>
    </row>
    <row r="574" spans="1:21" x14ac:dyDescent="0.2">
      <c r="C574" s="255" t="s">
        <v>2188</v>
      </c>
      <c r="D574" s="174" t="s">
        <v>1150</v>
      </c>
      <c r="E574" s="255" t="s">
        <v>2188</v>
      </c>
      <c r="F574" s="172">
        <v>0.4694444444444445</v>
      </c>
      <c r="G574" s="172">
        <v>2.0138888888888928E-2</v>
      </c>
      <c r="H574" s="132">
        <v>0</v>
      </c>
      <c r="I574" s="132">
        <v>26</v>
      </c>
      <c r="O574" s="188" t="s">
        <v>1602</v>
      </c>
    </row>
    <row r="575" spans="1:21" s="132" customFormat="1" ht="30" x14ac:dyDescent="0.2">
      <c r="B575" s="133" t="s">
        <v>418</v>
      </c>
      <c r="C575" s="176"/>
      <c r="D575" s="182"/>
      <c r="E575" s="176"/>
      <c r="F575" s="183"/>
      <c r="G575" s="177"/>
      <c r="H575" s="132">
        <v>12</v>
      </c>
      <c r="I575" s="132">
        <v>0</v>
      </c>
      <c r="J575" s="174"/>
      <c r="K575" s="174"/>
      <c r="L575" s="174"/>
      <c r="M575" s="174"/>
      <c r="N575" s="183"/>
      <c r="O575" s="133"/>
      <c r="P575" s="139"/>
      <c r="Q575" s="167"/>
      <c r="R575" s="168"/>
      <c r="S575" s="169"/>
      <c r="T575" s="167"/>
      <c r="U575" s="170"/>
    </row>
    <row r="576" spans="1:21" x14ac:dyDescent="0.2">
      <c r="C576" s="176"/>
      <c r="D576" s="174"/>
      <c r="E576" s="176"/>
      <c r="F576" s="174"/>
    </row>
    <row r="577" spans="1:21" x14ac:dyDescent="0.2">
      <c r="A577" s="132">
        <v>176</v>
      </c>
      <c r="B577" s="133" t="s">
        <v>823</v>
      </c>
      <c r="C577" s="176"/>
      <c r="E577" s="176"/>
      <c r="G577" s="135">
        <f>SUM(G578:G579)</f>
        <v>0</v>
      </c>
      <c r="H577" s="132">
        <f>QUOTIENT(SUM(I578:I579),60)+SUM(H578:H579)</f>
        <v>0</v>
      </c>
      <c r="I577" s="132">
        <f>MOD(SUM(I578:I579),60)</f>
        <v>0</v>
      </c>
      <c r="Q577" s="167">
        <v>23.295999999999999</v>
      </c>
      <c r="R577" s="168">
        <v>8760</v>
      </c>
      <c r="S577" s="169">
        <f>(R577-H577-I577/60)/R577</f>
        <v>1</v>
      </c>
      <c r="T577" s="167">
        <f>(H577+I577/60)*Q577</f>
        <v>0</v>
      </c>
      <c r="U577" s="170">
        <f>Q577*R577</f>
        <v>204072.95999999999</v>
      </c>
    </row>
    <row r="578" spans="1:21" x14ac:dyDescent="0.2">
      <c r="C578" s="176"/>
      <c r="D578" s="174"/>
      <c r="E578" s="176"/>
    </row>
    <row r="579" spans="1:21" s="132" customFormat="1" x14ac:dyDescent="0.2">
      <c r="B579" s="133"/>
      <c r="C579" s="176"/>
      <c r="D579" s="182"/>
      <c r="E579" s="176"/>
      <c r="F579" s="183"/>
      <c r="G579" s="177"/>
      <c r="J579" s="174"/>
      <c r="K579" s="174"/>
      <c r="L579" s="174"/>
      <c r="M579" s="174"/>
      <c r="N579" s="183"/>
      <c r="O579" s="133"/>
      <c r="P579" s="139"/>
      <c r="Q579" s="167"/>
      <c r="R579" s="168"/>
      <c r="S579" s="169"/>
      <c r="T579" s="167"/>
      <c r="U579" s="170"/>
    </row>
    <row r="580" spans="1:21" x14ac:dyDescent="0.2">
      <c r="A580" s="132">
        <v>177</v>
      </c>
      <c r="B580" s="133" t="s">
        <v>1200</v>
      </c>
      <c r="C580" s="176"/>
      <c r="E580" s="176"/>
      <c r="G580" s="135">
        <f>SUM(G581:G581)</f>
        <v>0</v>
      </c>
      <c r="H580" s="132">
        <f>QUOTIENT(SUM(I581:I581),60)+SUM(H581:H581)</f>
        <v>0</v>
      </c>
      <c r="I580" s="132">
        <f>MOD(SUM(I581:I581),60)</f>
        <v>0</v>
      </c>
      <c r="Q580" s="167">
        <v>16.213999999999999</v>
      </c>
      <c r="R580" s="168">
        <v>8760</v>
      </c>
      <c r="S580" s="169">
        <f>(R580-H580-I580/60)/R580</f>
        <v>1</v>
      </c>
      <c r="T580" s="167">
        <f>(H580+I580/60)*Q580</f>
        <v>0</v>
      </c>
      <c r="U580" s="170">
        <f>Q580*R580</f>
        <v>142034.63999999998</v>
      </c>
    </row>
    <row r="581" spans="1:21" s="132" customFormat="1" x14ac:dyDescent="0.2">
      <c r="B581" s="133"/>
      <c r="C581" s="176"/>
      <c r="D581" s="182"/>
      <c r="E581" s="176"/>
      <c r="F581" s="183"/>
      <c r="G581" s="177"/>
      <c r="J581" s="174"/>
      <c r="K581" s="174"/>
      <c r="L581" s="174"/>
      <c r="M581" s="174"/>
      <c r="N581" s="183"/>
      <c r="O581" s="133"/>
      <c r="P581" s="139"/>
      <c r="Q581" s="167"/>
      <c r="R581" s="168"/>
      <c r="S581" s="169"/>
      <c r="T581" s="167"/>
      <c r="U581" s="170"/>
    </row>
    <row r="582" spans="1:21" x14ac:dyDescent="0.2">
      <c r="A582" s="132">
        <v>178</v>
      </c>
      <c r="B582" s="133" t="s">
        <v>1378</v>
      </c>
      <c r="C582" s="176"/>
      <c r="E582" s="176"/>
      <c r="G582" s="135">
        <f>SUM(G583:G583)</f>
        <v>0</v>
      </c>
      <c r="H582" s="132">
        <f>QUOTIENT(SUM(I583:I583),60)+SUM(H583:H583)</f>
        <v>0</v>
      </c>
      <c r="I582" s="132">
        <f>MOD(SUM(I583:I583),60)</f>
        <v>0</v>
      </c>
      <c r="Q582" s="167">
        <v>62.6</v>
      </c>
      <c r="R582" s="168">
        <v>756</v>
      </c>
      <c r="S582" s="169">
        <f>(R582-H582-I582/60)/R582</f>
        <v>1</v>
      </c>
      <c r="T582" s="167">
        <f>(H582+I582/60)*Q582</f>
        <v>0</v>
      </c>
      <c r="U582" s="170">
        <f>Q582*R582</f>
        <v>47325.599999999999</v>
      </c>
    </row>
    <row r="583" spans="1:21" s="132" customFormat="1" x14ac:dyDescent="0.2">
      <c r="B583" s="133"/>
      <c r="C583" s="176"/>
      <c r="D583" s="182"/>
      <c r="E583" s="176"/>
      <c r="F583" s="183"/>
      <c r="G583" s="177"/>
      <c r="J583" s="174"/>
      <c r="K583" s="174"/>
      <c r="L583" s="174"/>
      <c r="M583" s="174"/>
      <c r="N583" s="183"/>
      <c r="O583" s="133"/>
      <c r="P583" s="139"/>
      <c r="Q583" s="167"/>
      <c r="R583" s="168"/>
      <c r="S583" s="169"/>
      <c r="T583" s="167"/>
      <c r="U583" s="170"/>
    </row>
    <row r="584" spans="1:21" x14ac:dyDescent="0.2">
      <c r="A584" s="132">
        <v>179</v>
      </c>
      <c r="B584" s="133" t="s">
        <v>225</v>
      </c>
      <c r="C584" s="176"/>
      <c r="D584" s="182"/>
      <c r="E584" s="176"/>
      <c r="F584" s="195"/>
      <c r="G584" s="135">
        <f>SUM(G585:G591)</f>
        <v>0.15000000000000019</v>
      </c>
      <c r="H584" s="132">
        <f>QUOTIENT(SUM(I585:I591),60)+SUM(H585:H591)</f>
        <v>14</v>
      </c>
      <c r="I584" s="132">
        <f>MOD(SUM(I585:I591),60)</f>
        <v>3</v>
      </c>
      <c r="Q584" s="167">
        <v>38.1</v>
      </c>
      <c r="R584" s="168">
        <v>8760</v>
      </c>
      <c r="S584" s="169">
        <f>(R584-H584-I584/60)/R584</f>
        <v>0.99839611872146128</v>
      </c>
      <c r="T584" s="167">
        <f>(H584+I584/60)*Q584</f>
        <v>535.30500000000006</v>
      </c>
      <c r="U584" s="170">
        <f>Q584*R584</f>
        <v>333756</v>
      </c>
    </row>
    <row r="585" spans="1:21" s="132" customFormat="1" ht="29.25" x14ac:dyDescent="0.2">
      <c r="B585" s="133"/>
      <c r="C585" s="242" t="s">
        <v>1597</v>
      </c>
      <c r="D585" s="245" t="s">
        <v>1620</v>
      </c>
      <c r="E585" s="242" t="s">
        <v>1597</v>
      </c>
      <c r="F585" s="243" t="s">
        <v>742</v>
      </c>
      <c r="G585" s="244">
        <f>F585-D585</f>
        <v>8.6111111111111138E-2</v>
      </c>
      <c r="H585" s="132">
        <v>0</v>
      </c>
      <c r="I585" s="132">
        <v>46</v>
      </c>
      <c r="J585" s="174"/>
      <c r="K585" s="174"/>
      <c r="L585" s="174"/>
      <c r="M585" s="174"/>
      <c r="N585" s="173"/>
      <c r="O585" s="241" t="s">
        <v>2465</v>
      </c>
      <c r="P585" s="139"/>
      <c r="Q585" s="167"/>
      <c r="R585" s="168"/>
      <c r="S585" s="169"/>
      <c r="T585" s="167"/>
      <c r="U585" s="170"/>
    </row>
    <row r="586" spans="1:21" s="132" customFormat="1" ht="29.25" x14ac:dyDescent="0.2">
      <c r="B586" s="133"/>
      <c r="C586" s="254" t="s">
        <v>1572</v>
      </c>
      <c r="D586" s="244">
        <v>0.49236111111111108</v>
      </c>
      <c r="E586" s="254" t="s">
        <v>1572</v>
      </c>
      <c r="F586" s="244">
        <v>0.50416666666666665</v>
      </c>
      <c r="G586" s="244">
        <f>F586-D586</f>
        <v>1.1805555555555569E-2</v>
      </c>
      <c r="H586" s="132">
        <v>0</v>
      </c>
      <c r="I586" s="132">
        <v>17</v>
      </c>
      <c r="J586" s="174"/>
      <c r="K586" s="174"/>
      <c r="L586" s="174"/>
      <c r="M586" s="174"/>
      <c r="N586" s="173"/>
      <c r="O586" s="241" t="s">
        <v>2466</v>
      </c>
      <c r="P586" s="139"/>
      <c r="Q586" s="167"/>
      <c r="R586" s="168"/>
      <c r="S586" s="169"/>
      <c r="T586" s="167"/>
      <c r="U586" s="170"/>
    </row>
    <row r="587" spans="1:21" s="132" customFormat="1" ht="29.25" x14ac:dyDescent="0.2">
      <c r="B587" s="133"/>
      <c r="C587" s="242" t="s">
        <v>1729</v>
      </c>
      <c r="D587" s="257">
        <v>0.81805555555555554</v>
      </c>
      <c r="E587" s="242" t="s">
        <v>1729</v>
      </c>
      <c r="F587" s="244">
        <v>0.84027777777777779</v>
      </c>
      <c r="G587" s="244">
        <v>2.2222222222222254E-2</v>
      </c>
      <c r="H587" s="132">
        <v>0</v>
      </c>
      <c r="I587" s="132">
        <v>17</v>
      </c>
      <c r="J587" s="174"/>
      <c r="K587" s="174"/>
      <c r="L587" s="174"/>
      <c r="M587" s="174"/>
      <c r="N587" s="173"/>
      <c r="O587" s="258" t="s">
        <v>2467</v>
      </c>
      <c r="P587" s="139"/>
      <c r="Q587" s="167"/>
      <c r="R587" s="168"/>
      <c r="S587" s="169"/>
      <c r="T587" s="167"/>
      <c r="U587" s="170"/>
    </row>
    <row r="588" spans="1:21" ht="57" x14ac:dyDescent="0.2">
      <c r="C588" s="251" t="s">
        <v>1949</v>
      </c>
      <c r="D588" s="256" t="s">
        <v>1343</v>
      </c>
      <c r="E588" s="251" t="s">
        <v>1949</v>
      </c>
      <c r="F588" s="172">
        <v>0.84861111111111109</v>
      </c>
      <c r="G588" s="172">
        <v>2.1527777777777812E-2</v>
      </c>
      <c r="H588" s="132">
        <v>0</v>
      </c>
      <c r="I588" s="132">
        <v>31</v>
      </c>
      <c r="O588" s="188" t="s">
        <v>2015</v>
      </c>
    </row>
    <row r="589" spans="1:21" ht="43.5" x14ac:dyDescent="0.2">
      <c r="C589" s="237" t="s">
        <v>2172</v>
      </c>
      <c r="D589" s="256" t="s">
        <v>1126</v>
      </c>
      <c r="E589" s="237" t="s">
        <v>2172</v>
      </c>
      <c r="F589" s="172">
        <v>0.52222222222222225</v>
      </c>
      <c r="G589" s="172">
        <v>8.3333333333334147E-3</v>
      </c>
      <c r="H589" s="132">
        <v>0</v>
      </c>
      <c r="I589" s="132">
        <v>12</v>
      </c>
      <c r="O589" s="188" t="s">
        <v>2468</v>
      </c>
    </row>
    <row r="590" spans="1:21" s="132" customFormat="1" ht="30" x14ac:dyDescent="0.2">
      <c r="B590" s="133" t="s">
        <v>418</v>
      </c>
      <c r="C590" s="176"/>
      <c r="D590" s="182"/>
      <c r="E590" s="176"/>
      <c r="F590" s="183"/>
      <c r="G590" s="177"/>
      <c r="H590" s="132">
        <v>12</v>
      </c>
      <c r="I590" s="132">
        <v>0</v>
      </c>
      <c r="J590" s="174"/>
      <c r="K590" s="174"/>
      <c r="L590" s="174"/>
      <c r="M590" s="174"/>
      <c r="N590" s="183"/>
      <c r="O590" s="133"/>
      <c r="P590" s="139"/>
      <c r="Q590" s="167"/>
      <c r="R590" s="168"/>
      <c r="S590" s="169"/>
      <c r="T590" s="167"/>
      <c r="U590" s="170"/>
    </row>
    <row r="591" spans="1:21" x14ac:dyDescent="0.2">
      <c r="C591" s="176"/>
      <c r="E591" s="176"/>
      <c r="G591" s="179"/>
    </row>
    <row r="592" spans="1:21" x14ac:dyDescent="0.2">
      <c r="A592" s="132">
        <v>180</v>
      </c>
      <c r="B592" s="133" t="s">
        <v>756</v>
      </c>
      <c r="C592" s="176"/>
      <c r="D592" s="182"/>
      <c r="E592" s="176"/>
      <c r="F592" s="195"/>
      <c r="G592" s="135">
        <f>SUM(G593:G601)</f>
        <v>0.22708333333333336</v>
      </c>
      <c r="H592" s="132">
        <f>QUOTIENT(SUM(I593:I601),60)+SUM(H593:H601)</f>
        <v>14</v>
      </c>
      <c r="I592" s="132">
        <f>MOD(SUM(I593:I601),60)</f>
        <v>2</v>
      </c>
      <c r="Q592" s="167">
        <v>2.9470000000000001</v>
      </c>
      <c r="R592" s="168">
        <v>8760</v>
      </c>
      <c r="S592" s="169">
        <f>(R592-H592-I592/60)/R592</f>
        <v>0.99839802130898025</v>
      </c>
      <c r="T592" s="167">
        <f>(H592+I592/60)*Q592</f>
        <v>41.356233333333336</v>
      </c>
      <c r="U592" s="170">
        <f>Q592*R592</f>
        <v>25815.72</v>
      </c>
    </row>
    <row r="593" spans="1:21" s="132" customFormat="1" ht="29.25" x14ac:dyDescent="0.2">
      <c r="B593" s="133"/>
      <c r="C593" s="242" t="s">
        <v>1597</v>
      </c>
      <c r="D593" s="245" t="s">
        <v>1620</v>
      </c>
      <c r="E593" s="242" t="s">
        <v>1597</v>
      </c>
      <c r="F593" s="243" t="s">
        <v>742</v>
      </c>
      <c r="G593" s="244">
        <f>F593-D593</f>
        <v>8.6111111111111138E-2</v>
      </c>
      <c r="H593" s="132">
        <v>0</v>
      </c>
      <c r="I593" s="132">
        <v>13</v>
      </c>
      <c r="J593" s="174"/>
      <c r="K593" s="174"/>
      <c r="L593" s="174"/>
      <c r="M593" s="174"/>
      <c r="N593" s="173"/>
      <c r="O593" s="241" t="s">
        <v>2465</v>
      </c>
      <c r="P593" s="139"/>
      <c r="Q593" s="167"/>
      <c r="R593" s="168"/>
      <c r="S593" s="169"/>
      <c r="T593" s="167"/>
      <c r="U593" s="170"/>
    </row>
    <row r="594" spans="1:21" s="132" customFormat="1" ht="29.25" x14ac:dyDescent="0.2">
      <c r="B594" s="133"/>
      <c r="C594" s="254" t="s">
        <v>1572</v>
      </c>
      <c r="D594" s="244">
        <v>0.49236111111111108</v>
      </c>
      <c r="E594" s="254" t="s">
        <v>1572</v>
      </c>
      <c r="F594" s="244">
        <v>0.50416666666666665</v>
      </c>
      <c r="G594" s="244">
        <f>F594-D594</f>
        <v>1.1805555555555569E-2</v>
      </c>
      <c r="H594" s="132">
        <v>0</v>
      </c>
      <c r="I594" s="132">
        <v>17</v>
      </c>
      <c r="J594" s="174"/>
      <c r="K594" s="174"/>
      <c r="L594" s="174"/>
      <c r="M594" s="174"/>
      <c r="N594" s="173"/>
      <c r="O594" s="241" t="s">
        <v>2466</v>
      </c>
      <c r="P594" s="139"/>
      <c r="Q594" s="167"/>
      <c r="R594" s="168"/>
      <c r="S594" s="169"/>
      <c r="T594" s="167"/>
      <c r="U594" s="170"/>
    </row>
    <row r="595" spans="1:21" s="132" customFormat="1" ht="71.25" x14ac:dyDescent="0.2">
      <c r="B595" s="133"/>
      <c r="C595" s="242" t="s">
        <v>1564</v>
      </c>
      <c r="D595" s="245" t="s">
        <v>1266</v>
      </c>
      <c r="E595" s="242" t="s">
        <v>1564</v>
      </c>
      <c r="F595" s="243" t="s">
        <v>1189</v>
      </c>
      <c r="G595" s="244">
        <f>F595-D595</f>
        <v>1.2499999999999845E-2</v>
      </c>
      <c r="H595" s="132">
        <v>0</v>
      </c>
      <c r="I595" s="132">
        <v>18</v>
      </c>
      <c r="J595" s="174"/>
      <c r="K595" s="174"/>
      <c r="L595" s="174"/>
      <c r="M595" s="174"/>
      <c r="N595" s="173"/>
      <c r="O595" s="241" t="s">
        <v>1668</v>
      </c>
      <c r="P595" s="139"/>
      <c r="Q595" s="167"/>
      <c r="R595" s="168"/>
      <c r="S595" s="169"/>
      <c r="T595" s="167"/>
      <c r="U595" s="170"/>
    </row>
    <row r="596" spans="1:21" s="132" customFormat="1" ht="42.75" x14ac:dyDescent="0.2">
      <c r="B596" s="133"/>
      <c r="C596" s="254" t="s">
        <v>1698</v>
      </c>
      <c r="D596" s="244">
        <v>0.85</v>
      </c>
      <c r="E596" s="254" t="s">
        <v>1698</v>
      </c>
      <c r="F596" s="244">
        <v>0.9145833333333333</v>
      </c>
      <c r="G596" s="244">
        <v>6.4583333333333326E-2</v>
      </c>
      <c r="H596" s="132">
        <v>0</v>
      </c>
      <c r="I596" s="132">
        <v>14</v>
      </c>
      <c r="J596" s="174"/>
      <c r="K596" s="174"/>
      <c r="L596" s="174"/>
      <c r="M596" s="174"/>
      <c r="N596" s="173"/>
      <c r="O596" s="258" t="s">
        <v>1814</v>
      </c>
      <c r="P596" s="139"/>
      <c r="Q596" s="167"/>
      <c r="R596" s="168"/>
      <c r="S596" s="169"/>
      <c r="T596" s="167"/>
      <c r="U596" s="170"/>
    </row>
    <row r="597" spans="1:21" s="132" customFormat="1" ht="29.25" x14ac:dyDescent="0.2">
      <c r="B597" s="133"/>
      <c r="C597" s="242" t="s">
        <v>1729</v>
      </c>
      <c r="D597" s="257">
        <v>0.81805555555555554</v>
      </c>
      <c r="E597" s="242" t="s">
        <v>1729</v>
      </c>
      <c r="F597" s="244">
        <v>0.84027777777777779</v>
      </c>
      <c r="G597" s="244">
        <v>2.2222222222222254E-2</v>
      </c>
      <c r="H597" s="132">
        <v>0</v>
      </c>
      <c r="I597" s="132">
        <v>17</v>
      </c>
      <c r="J597" s="174"/>
      <c r="K597" s="174"/>
      <c r="L597" s="174"/>
      <c r="M597" s="174"/>
      <c r="N597" s="173"/>
      <c r="O597" s="258" t="s">
        <v>2467</v>
      </c>
      <c r="P597" s="139"/>
      <c r="Q597" s="167"/>
      <c r="R597" s="168"/>
      <c r="S597" s="169"/>
      <c r="T597" s="167"/>
      <c r="U597" s="170"/>
    </row>
    <row r="598" spans="1:21" ht="57" x14ac:dyDescent="0.2">
      <c r="C598" s="251" t="s">
        <v>1949</v>
      </c>
      <c r="D598" s="256" t="s">
        <v>1343</v>
      </c>
      <c r="E598" s="251" t="s">
        <v>1949</v>
      </c>
      <c r="F598" s="172">
        <v>0.84861111111111109</v>
      </c>
      <c r="G598" s="172">
        <v>2.1527777777777812E-2</v>
      </c>
      <c r="H598" s="132">
        <v>0</v>
      </c>
      <c r="I598" s="132">
        <v>31</v>
      </c>
      <c r="O598" s="188" t="s">
        <v>2015</v>
      </c>
    </row>
    <row r="599" spans="1:21" ht="43.5" x14ac:dyDescent="0.2">
      <c r="C599" s="237" t="s">
        <v>2172</v>
      </c>
      <c r="D599" s="256" t="s">
        <v>1126</v>
      </c>
      <c r="E599" s="237" t="s">
        <v>2172</v>
      </c>
      <c r="F599" s="172">
        <v>0.52222222222222225</v>
      </c>
      <c r="G599" s="172">
        <v>8.3333333333334147E-3</v>
      </c>
      <c r="H599" s="132">
        <v>0</v>
      </c>
      <c r="I599" s="132">
        <v>12</v>
      </c>
      <c r="O599" s="188" t="s">
        <v>2468</v>
      </c>
    </row>
    <row r="600" spans="1:21" s="132" customFormat="1" ht="30" x14ac:dyDescent="0.2">
      <c r="B600" s="133" t="s">
        <v>418</v>
      </c>
      <c r="C600" s="176"/>
      <c r="D600" s="182"/>
      <c r="E600" s="176"/>
      <c r="F600" s="183"/>
      <c r="G600" s="177"/>
      <c r="H600" s="132">
        <v>12</v>
      </c>
      <c r="I600" s="132">
        <v>0</v>
      </c>
      <c r="J600" s="174"/>
      <c r="K600" s="174"/>
      <c r="L600" s="174"/>
      <c r="M600" s="174"/>
      <c r="N600" s="183"/>
      <c r="O600" s="133"/>
      <c r="P600" s="139"/>
      <c r="Q600" s="167"/>
      <c r="R600" s="168"/>
      <c r="S600" s="169"/>
      <c r="T600" s="167"/>
      <c r="U600" s="170"/>
    </row>
    <row r="601" spans="1:21" x14ac:dyDescent="0.2">
      <c r="C601" s="176"/>
      <c r="D601" s="174"/>
      <c r="E601" s="176"/>
      <c r="F601" s="174"/>
    </row>
    <row r="602" spans="1:21" x14ac:dyDescent="0.2">
      <c r="A602" s="132">
        <v>181</v>
      </c>
      <c r="B602" s="133" t="s">
        <v>235</v>
      </c>
      <c r="C602" s="176"/>
      <c r="D602" s="182"/>
      <c r="E602" s="176"/>
      <c r="F602" s="183"/>
      <c r="G602" s="135">
        <f>SUM(G603:G613)</f>
        <v>0.38402777777777758</v>
      </c>
      <c r="H602" s="132">
        <f>QUOTIENT(SUM(I603:I613),60)+SUM(H603:H613)</f>
        <v>14</v>
      </c>
      <c r="I602" s="132">
        <f>MOD(SUM(I603:I613),60)</f>
        <v>22</v>
      </c>
      <c r="Q602" s="167">
        <v>59</v>
      </c>
      <c r="R602" s="168">
        <v>8760</v>
      </c>
      <c r="S602" s="169">
        <f>(R602-H602-I602/60)/R602</f>
        <v>0.99835996955859974</v>
      </c>
      <c r="T602" s="167">
        <f>(H602+I602/60)*Q602</f>
        <v>847.63333333333333</v>
      </c>
      <c r="U602" s="170">
        <f>Q602*R602</f>
        <v>516840</v>
      </c>
    </row>
    <row r="603" spans="1:21" s="132" customFormat="1" ht="71.25" x14ac:dyDescent="0.2">
      <c r="B603" s="133"/>
      <c r="C603" s="242" t="s">
        <v>1564</v>
      </c>
      <c r="D603" s="245" t="s">
        <v>1266</v>
      </c>
      <c r="E603" s="242" t="s">
        <v>1564</v>
      </c>
      <c r="F603" s="243" t="s">
        <v>1189</v>
      </c>
      <c r="G603" s="244">
        <f>F603-D603</f>
        <v>1.2499999999999845E-2</v>
      </c>
      <c r="H603" s="132">
        <v>0</v>
      </c>
      <c r="I603" s="132">
        <v>18</v>
      </c>
      <c r="J603" s="174"/>
      <c r="K603" s="174"/>
      <c r="L603" s="174"/>
      <c r="M603" s="174"/>
      <c r="N603" s="173"/>
      <c r="O603" s="241" t="s">
        <v>1668</v>
      </c>
      <c r="P603" s="139"/>
      <c r="Q603" s="167"/>
      <c r="R603" s="168"/>
      <c r="S603" s="169"/>
      <c r="T603" s="167"/>
      <c r="U603" s="170"/>
    </row>
    <row r="604" spans="1:21" s="132" customFormat="1" ht="42.75" x14ac:dyDescent="0.2">
      <c r="B604" s="133"/>
      <c r="C604" s="254" t="s">
        <v>1698</v>
      </c>
      <c r="D604" s="244">
        <v>0.85</v>
      </c>
      <c r="E604" s="254" t="s">
        <v>1698</v>
      </c>
      <c r="F604" s="244">
        <v>0.9145833333333333</v>
      </c>
      <c r="G604" s="244">
        <v>6.4583333333333326E-2</v>
      </c>
      <c r="H604" s="132">
        <v>0</v>
      </c>
      <c r="I604" s="132">
        <v>14</v>
      </c>
      <c r="J604" s="174"/>
      <c r="K604" s="174"/>
      <c r="L604" s="174"/>
      <c r="M604" s="174"/>
      <c r="N604" s="173"/>
      <c r="O604" s="258" t="s">
        <v>1814</v>
      </c>
      <c r="P604" s="139"/>
      <c r="Q604" s="167"/>
      <c r="R604" s="168"/>
      <c r="S604" s="169"/>
      <c r="T604" s="167"/>
      <c r="U604" s="170"/>
    </row>
    <row r="605" spans="1:21" ht="43.5" x14ac:dyDescent="0.2">
      <c r="C605" s="251" t="s">
        <v>1949</v>
      </c>
      <c r="D605" s="256" t="s">
        <v>1343</v>
      </c>
      <c r="E605" s="251" t="s">
        <v>1949</v>
      </c>
      <c r="F605" s="172">
        <v>0.85416666666666663</v>
      </c>
      <c r="G605" s="172">
        <v>2.7083333333333348E-2</v>
      </c>
      <c r="H605" s="132">
        <v>0</v>
      </c>
      <c r="I605" s="132">
        <v>31</v>
      </c>
      <c r="O605" s="188" t="s">
        <v>2469</v>
      </c>
    </row>
    <row r="606" spans="1:21" ht="129.75" x14ac:dyDescent="0.2">
      <c r="C606" s="254" t="s">
        <v>2036</v>
      </c>
      <c r="D606" s="244">
        <v>2.2916666666666669E-2</v>
      </c>
      <c r="E606" s="254" t="s">
        <v>2036</v>
      </c>
      <c r="F606" s="244">
        <v>3.3333333333333333E-2</v>
      </c>
      <c r="G606" s="244">
        <v>1.0416666666666664E-2</v>
      </c>
      <c r="H606" s="132">
        <v>0</v>
      </c>
      <c r="I606" s="132">
        <v>15</v>
      </c>
      <c r="O606" s="241" t="s">
        <v>2470</v>
      </c>
    </row>
    <row r="607" spans="1:21" ht="129.75" x14ac:dyDescent="0.2">
      <c r="C607" s="254" t="s">
        <v>2029</v>
      </c>
      <c r="D607" s="243" t="s">
        <v>1489</v>
      </c>
      <c r="E607" s="254" t="s">
        <v>2029</v>
      </c>
      <c r="F607" s="244">
        <v>0.15486111111111112</v>
      </c>
      <c r="G607" s="244">
        <v>8.3333333333333315E-3</v>
      </c>
      <c r="H607" s="132">
        <v>0</v>
      </c>
      <c r="I607" s="132">
        <v>12</v>
      </c>
      <c r="O607" s="241" t="s">
        <v>2471</v>
      </c>
    </row>
    <row r="608" spans="1:21" ht="72.75" x14ac:dyDescent="0.2">
      <c r="C608" s="254" t="s">
        <v>2052</v>
      </c>
      <c r="D608" s="243" t="s">
        <v>999</v>
      </c>
      <c r="E608" s="254" t="s">
        <v>2052</v>
      </c>
      <c r="F608" s="244">
        <v>0.87291666666666667</v>
      </c>
      <c r="G608" s="244">
        <v>8.3333333333333037E-3</v>
      </c>
      <c r="H608" s="132">
        <v>0</v>
      </c>
      <c r="I608" s="132">
        <v>12</v>
      </c>
      <c r="O608" s="241" t="s">
        <v>2472</v>
      </c>
    </row>
    <row r="609" spans="1:21" ht="129.75" x14ac:dyDescent="0.2">
      <c r="C609" s="254" t="s">
        <v>2025</v>
      </c>
      <c r="D609" s="243" t="s">
        <v>1259</v>
      </c>
      <c r="E609" s="254" t="s">
        <v>2025</v>
      </c>
      <c r="F609" s="244">
        <v>0.18888888888888888</v>
      </c>
      <c r="G609" s="244">
        <v>1.0416666666666657E-2</v>
      </c>
      <c r="H609" s="132">
        <v>0</v>
      </c>
      <c r="I609" s="132">
        <v>15</v>
      </c>
      <c r="O609" s="241" t="s">
        <v>2473</v>
      </c>
    </row>
    <row r="610" spans="1:21" ht="57" x14ac:dyDescent="0.2">
      <c r="C610" s="255">
        <v>45568</v>
      </c>
      <c r="D610" s="174" t="s">
        <v>2093</v>
      </c>
      <c r="E610" s="255">
        <v>45568</v>
      </c>
      <c r="F610" s="172">
        <v>0.12986111111111112</v>
      </c>
      <c r="G610" s="172">
        <v>9.7222222222222293E-3</v>
      </c>
      <c r="H610" s="132">
        <v>0</v>
      </c>
      <c r="I610" s="132">
        <v>14</v>
      </c>
      <c r="O610" s="188" t="s">
        <v>2094</v>
      </c>
    </row>
    <row r="611" spans="1:21" ht="29.25" x14ac:dyDescent="0.2">
      <c r="C611" s="261" t="s">
        <v>2265</v>
      </c>
      <c r="D611" s="269" t="s">
        <v>2266</v>
      </c>
      <c r="E611" s="261" t="s">
        <v>2265</v>
      </c>
      <c r="F611" s="262">
        <v>0.53333333333333333</v>
      </c>
      <c r="G611" s="262">
        <v>0.2326388888888889</v>
      </c>
      <c r="H611" s="132">
        <v>0</v>
      </c>
      <c r="I611" s="132">
        <v>11</v>
      </c>
      <c r="O611" s="263" t="s">
        <v>2474</v>
      </c>
    </row>
    <row r="612" spans="1:21" s="132" customFormat="1" ht="30" x14ac:dyDescent="0.2">
      <c r="B612" s="133" t="s">
        <v>418</v>
      </c>
      <c r="C612" s="176"/>
      <c r="D612" s="182"/>
      <c r="E612" s="176"/>
      <c r="F612" s="183"/>
      <c r="G612" s="177"/>
      <c r="H612" s="132">
        <v>12</v>
      </c>
      <c r="I612" s="132">
        <v>0</v>
      </c>
      <c r="J612" s="174"/>
      <c r="K612" s="174"/>
      <c r="L612" s="174"/>
      <c r="M612" s="174"/>
      <c r="N612" s="183"/>
      <c r="O612" s="133"/>
      <c r="P612" s="139"/>
      <c r="Q612" s="167"/>
      <c r="R612" s="168"/>
      <c r="S612" s="169"/>
      <c r="T612" s="167"/>
      <c r="U612" s="170"/>
    </row>
    <row r="613" spans="1:21" x14ac:dyDescent="0.2">
      <c r="C613" s="176"/>
      <c r="D613" s="183"/>
      <c r="E613" s="176"/>
      <c r="F613" s="183"/>
      <c r="G613" s="177"/>
    </row>
    <row r="614" spans="1:21" x14ac:dyDescent="0.2">
      <c r="A614" s="132">
        <v>182</v>
      </c>
      <c r="B614" s="133" t="s">
        <v>693</v>
      </c>
      <c r="C614" s="176"/>
      <c r="D614" s="182"/>
      <c r="E614" s="176"/>
      <c r="F614" s="183"/>
      <c r="G614" s="135">
        <f>SUM(G615:G629)</f>
        <v>0.5972222222222221</v>
      </c>
      <c r="H614" s="132">
        <f>SUM(H615:H629)+QUOTIENT(SUM(I615:I629),60)</f>
        <v>14</v>
      </c>
      <c r="I614" s="132">
        <f>MOD(SUM(I615:I629),60)</f>
        <v>37</v>
      </c>
      <c r="Q614" s="167">
        <v>57.46</v>
      </c>
      <c r="R614" s="168">
        <v>8760</v>
      </c>
      <c r="S614" s="169">
        <f>(R614-H614-I614/60)/R614</f>
        <v>0.99833143074581432</v>
      </c>
      <c r="T614" s="167">
        <f>(H614+I614/60)*Q614</f>
        <v>839.87366666666674</v>
      </c>
      <c r="U614" s="170">
        <f>Q614*R614</f>
        <v>503349.60000000003</v>
      </c>
    </row>
    <row r="615" spans="1:21" ht="29.25" x14ac:dyDescent="0.2">
      <c r="C615" s="248" t="s">
        <v>1463</v>
      </c>
      <c r="D615" s="249" t="s">
        <v>1226</v>
      </c>
      <c r="E615" s="248" t="s">
        <v>1463</v>
      </c>
      <c r="F615" s="250" t="s">
        <v>1464</v>
      </c>
      <c r="G615" s="235">
        <v>2.7083333333333334E-2</v>
      </c>
      <c r="H615" s="132">
        <v>0</v>
      </c>
      <c r="I615" s="132">
        <v>10</v>
      </c>
      <c r="O615" s="236" t="s">
        <v>2475</v>
      </c>
    </row>
    <row r="616" spans="1:21" ht="43.5" x14ac:dyDescent="0.2">
      <c r="C616" s="242" t="s">
        <v>1574</v>
      </c>
      <c r="D616" s="257">
        <v>0.88958333333333339</v>
      </c>
      <c r="E616" s="242" t="s">
        <v>1574</v>
      </c>
      <c r="F616" s="244">
        <v>0.91111111111111109</v>
      </c>
      <c r="G616" s="244">
        <v>2.1527777777777701E-2</v>
      </c>
      <c r="H616" s="132">
        <v>0</v>
      </c>
      <c r="I616" s="132">
        <v>20</v>
      </c>
      <c r="O616" s="241" t="s">
        <v>2476</v>
      </c>
    </row>
    <row r="617" spans="1:21" ht="84.75" customHeight="1" x14ac:dyDescent="0.2">
      <c r="C617" s="234" t="s">
        <v>1566</v>
      </c>
      <c r="D617" s="250" t="s">
        <v>1028</v>
      </c>
      <c r="E617" s="234" t="s">
        <v>1566</v>
      </c>
      <c r="F617" s="235">
        <v>0.55347222222222225</v>
      </c>
      <c r="G617" s="235">
        <v>8.3333333333334147E-3</v>
      </c>
      <c r="H617" s="132">
        <v>0</v>
      </c>
      <c r="I617" s="132">
        <v>12</v>
      </c>
      <c r="O617" s="263" t="s">
        <v>1692</v>
      </c>
    </row>
    <row r="618" spans="1:21" ht="15" customHeight="1" x14ac:dyDescent="0.2">
      <c r="C618" s="267" t="s">
        <v>1697</v>
      </c>
      <c r="D618" s="235" t="s">
        <v>1567</v>
      </c>
      <c r="E618" s="267" t="s">
        <v>1697</v>
      </c>
      <c r="F618" s="235">
        <v>0.80208333333333337</v>
      </c>
      <c r="G618" s="235">
        <f>F618-D618</f>
        <v>0.2236111111111112</v>
      </c>
      <c r="H618" s="132">
        <v>0</v>
      </c>
      <c r="I618" s="132">
        <v>7</v>
      </c>
      <c r="O618" s="263" t="s">
        <v>2477</v>
      </c>
    </row>
    <row r="619" spans="1:21" ht="15" customHeight="1" x14ac:dyDescent="0.2">
      <c r="C619" s="267" t="s">
        <v>1697</v>
      </c>
      <c r="D619" s="235" t="s">
        <v>1284</v>
      </c>
      <c r="E619" s="267" t="s">
        <v>1697</v>
      </c>
      <c r="F619" s="235">
        <v>0.83750000000000002</v>
      </c>
      <c r="G619" s="235">
        <f>F619-D619</f>
        <v>6.9444444444444198E-3</v>
      </c>
      <c r="H619" s="132">
        <v>0</v>
      </c>
      <c r="I619" s="132">
        <v>10</v>
      </c>
      <c r="O619" s="263" t="s">
        <v>2478</v>
      </c>
    </row>
    <row r="620" spans="1:21" ht="15" customHeight="1" x14ac:dyDescent="0.2">
      <c r="C620" s="267" t="s">
        <v>1697</v>
      </c>
      <c r="D620" s="235" t="s">
        <v>1278</v>
      </c>
      <c r="E620" s="267" t="s">
        <v>1697</v>
      </c>
      <c r="F620" s="235">
        <v>0.97361111111111109</v>
      </c>
      <c r="G620" s="235">
        <f>F620-D620</f>
        <v>0.10763888888888884</v>
      </c>
      <c r="H620" s="132">
        <v>0</v>
      </c>
      <c r="I620" s="132">
        <v>12</v>
      </c>
      <c r="O620" s="263" t="s">
        <v>2479</v>
      </c>
    </row>
    <row r="621" spans="1:21" ht="15" customHeight="1" x14ac:dyDescent="0.2">
      <c r="C621" s="270" t="s">
        <v>1965</v>
      </c>
      <c r="D621" s="271">
        <v>0.44166666666666665</v>
      </c>
      <c r="E621" s="270" t="s">
        <v>1965</v>
      </c>
      <c r="F621" s="172">
        <v>0.49583333333333335</v>
      </c>
      <c r="G621" s="172">
        <v>5.4166666666666696E-2</v>
      </c>
      <c r="H621" s="132">
        <v>0</v>
      </c>
      <c r="I621" s="132">
        <v>13</v>
      </c>
      <c r="O621" s="188" t="s">
        <v>1967</v>
      </c>
    </row>
    <row r="622" spans="1:21" x14ac:dyDescent="0.2">
      <c r="C622" s="198" t="s">
        <v>1919</v>
      </c>
      <c r="D622" s="172">
        <v>0.50902777777777775</v>
      </c>
      <c r="E622" s="198" t="s">
        <v>1966</v>
      </c>
      <c r="F622" s="172">
        <v>0.61111111111111105</v>
      </c>
      <c r="G622" s="172">
        <v>0.1013888888888889</v>
      </c>
      <c r="H622" s="132">
        <v>0</v>
      </c>
      <c r="I622" s="132">
        <v>6</v>
      </c>
      <c r="O622" s="188" t="s">
        <v>1968</v>
      </c>
    </row>
    <row r="623" spans="1:21" x14ac:dyDescent="0.2">
      <c r="C623" s="254" t="s">
        <v>2034</v>
      </c>
      <c r="D623" s="243" t="s">
        <v>1560</v>
      </c>
      <c r="E623" s="254" t="s">
        <v>2034</v>
      </c>
      <c r="F623" s="244">
        <v>4.3750000000000004E-2</v>
      </c>
      <c r="G623" s="244">
        <v>1.1111111111111113E-2</v>
      </c>
      <c r="H623" s="132">
        <v>0</v>
      </c>
      <c r="I623" s="132">
        <v>16</v>
      </c>
      <c r="O623" s="241" t="s">
        <v>2062</v>
      </c>
    </row>
    <row r="624" spans="1:21" ht="129.75" x14ac:dyDescent="0.2">
      <c r="C624" s="254" t="s">
        <v>2036</v>
      </c>
      <c r="D624" s="244">
        <v>2.2916666666666669E-2</v>
      </c>
      <c r="E624" s="254" t="s">
        <v>2036</v>
      </c>
      <c r="F624" s="244">
        <v>3.3333333333333333E-2</v>
      </c>
      <c r="G624" s="244">
        <v>1.0416666666666664E-2</v>
      </c>
      <c r="H624" s="132">
        <v>0</v>
      </c>
      <c r="I624" s="132">
        <v>15</v>
      </c>
      <c r="O624" s="241" t="s">
        <v>2470</v>
      </c>
    </row>
    <row r="625" spans="1:21" ht="129.75" x14ac:dyDescent="0.2">
      <c r="C625" s="254" t="s">
        <v>2029</v>
      </c>
      <c r="D625" s="243" t="s">
        <v>1489</v>
      </c>
      <c r="E625" s="254" t="s">
        <v>2029</v>
      </c>
      <c r="F625" s="244">
        <v>0.15486111111111112</v>
      </c>
      <c r="G625" s="244">
        <v>8.3333333333333315E-3</v>
      </c>
      <c r="H625" s="132">
        <v>0</v>
      </c>
      <c r="I625" s="132">
        <v>12</v>
      </c>
      <c r="O625" s="241" t="s">
        <v>2471</v>
      </c>
    </row>
    <row r="626" spans="1:21" ht="57" x14ac:dyDescent="0.2">
      <c r="C626" s="255">
        <v>45568</v>
      </c>
      <c r="D626" s="174" t="s">
        <v>2093</v>
      </c>
      <c r="E626" s="255">
        <v>45568</v>
      </c>
      <c r="F626" s="172">
        <v>0.12986111111111112</v>
      </c>
      <c r="G626" s="172">
        <v>9.7222222222222293E-3</v>
      </c>
      <c r="H626" s="132">
        <v>0</v>
      </c>
      <c r="I626" s="132">
        <v>14</v>
      </c>
      <c r="O626" s="188" t="s">
        <v>2094</v>
      </c>
    </row>
    <row r="627" spans="1:21" x14ac:dyDescent="0.2">
      <c r="C627" s="198" t="s">
        <v>2366</v>
      </c>
      <c r="D627" s="172">
        <v>0.63611111111111118</v>
      </c>
      <c r="E627" s="198" t="s">
        <v>2366</v>
      </c>
      <c r="F627" s="172">
        <v>0.6430555555555556</v>
      </c>
      <c r="G627" s="172">
        <v>6.9444444444444198E-3</v>
      </c>
      <c r="H627" s="132">
        <v>0</v>
      </c>
      <c r="I627" s="132">
        <v>10</v>
      </c>
      <c r="O627" s="188" t="s">
        <v>2480</v>
      </c>
    </row>
    <row r="628" spans="1:21" s="132" customFormat="1" ht="30" x14ac:dyDescent="0.2">
      <c r="B628" s="133" t="s">
        <v>418</v>
      </c>
      <c r="C628" s="176"/>
      <c r="D628" s="182"/>
      <c r="E628" s="176"/>
      <c r="F628" s="183"/>
      <c r="G628" s="177"/>
      <c r="H628" s="132">
        <v>12</v>
      </c>
      <c r="I628" s="132">
        <v>0</v>
      </c>
      <c r="J628" s="174"/>
      <c r="K628" s="174"/>
      <c r="L628" s="174"/>
      <c r="M628" s="174"/>
      <c r="N628" s="183"/>
      <c r="O628" s="133"/>
      <c r="P628" s="139"/>
      <c r="Q628" s="167"/>
      <c r="R628" s="168"/>
      <c r="S628" s="169"/>
      <c r="T628" s="167"/>
      <c r="U628" s="170"/>
    </row>
    <row r="629" spans="1:21" s="132" customFormat="1" x14ac:dyDescent="0.2">
      <c r="B629" s="133"/>
      <c r="C629" s="176"/>
      <c r="D629" s="174"/>
      <c r="E629" s="176"/>
      <c r="F629" s="174"/>
      <c r="G629" s="173"/>
      <c r="J629" s="174"/>
      <c r="K629" s="174"/>
      <c r="L629" s="174"/>
      <c r="M629" s="174"/>
      <c r="N629" s="173"/>
      <c r="O629" s="133"/>
      <c r="P629" s="139"/>
      <c r="Q629" s="167"/>
      <c r="R629" s="168"/>
      <c r="S629" s="169"/>
      <c r="T629" s="167"/>
      <c r="U629" s="170"/>
    </row>
    <row r="630" spans="1:21" x14ac:dyDescent="0.2">
      <c r="A630" s="132">
        <v>183</v>
      </c>
      <c r="B630" s="133" t="s">
        <v>692</v>
      </c>
      <c r="C630" s="176"/>
      <c r="D630" s="182"/>
      <c r="E630" s="176"/>
      <c r="F630" s="183"/>
      <c r="G630" s="135">
        <f>SUM(G631:G636)</f>
        <v>0.82638888888888873</v>
      </c>
      <c r="H630" s="132">
        <f>SUM(H631:H636)+QUOTIENT(SUM(I631:I636),60)</f>
        <v>13</v>
      </c>
      <c r="I630" s="132">
        <f>MOD(SUM(I631:I636),60)</f>
        <v>0</v>
      </c>
      <c r="Q630" s="167">
        <v>11.2</v>
      </c>
      <c r="R630" s="168">
        <v>8760</v>
      </c>
      <c r="S630" s="169">
        <f>(R630-H630-I630/60)/R630</f>
        <v>0.99851598173515976</v>
      </c>
      <c r="T630" s="167">
        <f>(H630+I630/60)*Q630</f>
        <v>145.6</v>
      </c>
      <c r="U630" s="170">
        <f>Q630*R630</f>
        <v>98112</v>
      </c>
    </row>
    <row r="631" spans="1:21" ht="101.25" x14ac:dyDescent="0.2">
      <c r="C631" s="242" t="s">
        <v>1574</v>
      </c>
      <c r="D631" s="257">
        <v>0.88958333333333339</v>
      </c>
      <c r="E631" s="242" t="s">
        <v>1574</v>
      </c>
      <c r="F631" s="244">
        <v>0.91388888888888886</v>
      </c>
      <c r="G631" s="244">
        <v>2.4305555555555469E-2</v>
      </c>
      <c r="H631" s="132">
        <v>0</v>
      </c>
      <c r="I631" s="132">
        <v>24</v>
      </c>
      <c r="O631" s="241" t="s">
        <v>2481</v>
      </c>
    </row>
    <row r="632" spans="1:21" ht="87" x14ac:dyDescent="0.2">
      <c r="C632" s="234" t="s">
        <v>1717</v>
      </c>
      <c r="D632" s="235">
        <v>3.1944444444444449E-2</v>
      </c>
      <c r="E632" s="234" t="s">
        <v>1748</v>
      </c>
      <c r="F632" s="235">
        <v>45462.770833333336</v>
      </c>
      <c r="G632" s="235">
        <v>0.73888888888888893</v>
      </c>
      <c r="H632" s="132">
        <v>0</v>
      </c>
      <c r="I632" s="132">
        <v>15</v>
      </c>
      <c r="O632" s="236" t="s">
        <v>2482</v>
      </c>
    </row>
    <row r="633" spans="1:21" ht="15" customHeight="1" x14ac:dyDescent="0.2">
      <c r="C633" s="270" t="s">
        <v>1965</v>
      </c>
      <c r="D633" s="271">
        <v>0.44166666666666665</v>
      </c>
      <c r="E633" s="270" t="s">
        <v>1965</v>
      </c>
      <c r="F633" s="172">
        <v>0.49583333333333335</v>
      </c>
      <c r="G633" s="172">
        <v>5.4166666666666696E-2</v>
      </c>
      <c r="H633" s="132">
        <v>0</v>
      </c>
      <c r="I633" s="132">
        <v>8</v>
      </c>
      <c r="O633" s="188" t="s">
        <v>1967</v>
      </c>
    </row>
    <row r="634" spans="1:21" ht="29.25" x14ac:dyDescent="0.2">
      <c r="C634" s="198" t="s">
        <v>2366</v>
      </c>
      <c r="D634" s="172">
        <v>0.63611111111111118</v>
      </c>
      <c r="E634" s="198" t="s">
        <v>2366</v>
      </c>
      <c r="F634" s="172">
        <v>0.64513888888888882</v>
      </c>
      <c r="G634" s="172">
        <v>9.0277777777776347E-3</v>
      </c>
      <c r="H634" s="132">
        <v>0</v>
      </c>
      <c r="I634" s="132">
        <v>13</v>
      </c>
      <c r="O634" s="188" t="s">
        <v>2483</v>
      </c>
    </row>
    <row r="635" spans="1:21" s="132" customFormat="1" ht="30" x14ac:dyDescent="0.2">
      <c r="B635" s="133" t="s">
        <v>418</v>
      </c>
      <c r="C635" s="176"/>
      <c r="D635" s="182"/>
      <c r="E635" s="176"/>
      <c r="F635" s="183"/>
      <c r="G635" s="177"/>
      <c r="H635" s="132">
        <v>12</v>
      </c>
      <c r="I635" s="132">
        <v>0</v>
      </c>
      <c r="J635" s="174"/>
      <c r="K635" s="174"/>
      <c r="L635" s="174"/>
      <c r="M635" s="174"/>
      <c r="N635" s="183"/>
      <c r="O635" s="133"/>
      <c r="P635" s="139"/>
      <c r="Q635" s="167"/>
      <c r="R635" s="168"/>
      <c r="S635" s="169"/>
      <c r="T635" s="167"/>
      <c r="U635" s="170"/>
    </row>
    <row r="636" spans="1:21" s="132" customFormat="1" x14ac:dyDescent="0.2">
      <c r="B636" s="133"/>
      <c r="C636" s="176"/>
      <c r="D636" s="183"/>
      <c r="E636" s="176"/>
      <c r="F636" s="183"/>
      <c r="G636" s="177"/>
      <c r="J636" s="174"/>
      <c r="K636" s="174"/>
      <c r="L636" s="174"/>
      <c r="M636" s="174"/>
      <c r="N636" s="173"/>
      <c r="O636" s="203"/>
      <c r="P636" s="139"/>
      <c r="Q636" s="167"/>
      <c r="R636" s="168"/>
      <c r="S636" s="169"/>
      <c r="T636" s="167"/>
      <c r="U636" s="170"/>
    </row>
    <row r="637" spans="1:21" x14ac:dyDescent="0.2">
      <c r="A637" s="132">
        <v>184</v>
      </c>
      <c r="B637" s="133" t="s">
        <v>696</v>
      </c>
      <c r="C637" s="176"/>
      <c r="D637" s="182"/>
      <c r="E637" s="176"/>
      <c r="F637" s="183"/>
      <c r="G637" s="135">
        <f>SUM(G638:G648)</f>
        <v>0.87361111111111089</v>
      </c>
      <c r="H637" s="132">
        <f>SUM(H638:H648)+QUOTIENT(SUM(I638:I648),60)</f>
        <v>14</v>
      </c>
      <c r="I637" s="132">
        <f>MOD(SUM(I638:I648),60)</f>
        <v>13</v>
      </c>
      <c r="Q637" s="167">
        <v>5.2</v>
      </c>
      <c r="R637" s="168">
        <v>8760</v>
      </c>
      <c r="S637" s="169">
        <f>(R637-H637-I637/60)/R637</f>
        <v>0.99837709284627085</v>
      </c>
      <c r="T637" s="167">
        <f>(H637+I637/60)*Q637</f>
        <v>73.926666666666677</v>
      </c>
      <c r="U637" s="170">
        <f>Q637*R637</f>
        <v>45552</v>
      </c>
    </row>
    <row r="638" spans="1:21" ht="101.25" x14ac:dyDescent="0.2">
      <c r="C638" s="242" t="s">
        <v>1574</v>
      </c>
      <c r="D638" s="257">
        <v>0.88958333333333339</v>
      </c>
      <c r="E638" s="242" t="s">
        <v>1574</v>
      </c>
      <c r="F638" s="244">
        <v>0.91388888888888886</v>
      </c>
      <c r="G638" s="244">
        <v>2.4305555555555469E-2</v>
      </c>
      <c r="H638" s="132">
        <v>0</v>
      </c>
      <c r="I638" s="132">
        <v>24</v>
      </c>
      <c r="O638" s="241" t="s">
        <v>2481</v>
      </c>
    </row>
    <row r="639" spans="1:21" ht="87" x14ac:dyDescent="0.2">
      <c r="C639" s="234" t="s">
        <v>1717</v>
      </c>
      <c r="D639" s="235">
        <v>3.1944444444444449E-2</v>
      </c>
      <c r="E639" s="234" t="s">
        <v>1748</v>
      </c>
      <c r="F639" s="235">
        <v>45462.770833333336</v>
      </c>
      <c r="G639" s="235">
        <v>0.73888888888888893</v>
      </c>
      <c r="H639" s="132">
        <v>0</v>
      </c>
      <c r="I639" s="132">
        <v>15</v>
      </c>
      <c r="O639" s="236" t="s">
        <v>2482</v>
      </c>
    </row>
    <row r="640" spans="1:21" ht="29.25" x14ac:dyDescent="0.2">
      <c r="C640" s="254" t="s">
        <v>1847</v>
      </c>
      <c r="D640" s="243" t="s">
        <v>1875</v>
      </c>
      <c r="E640" s="254" t="s">
        <v>1847</v>
      </c>
      <c r="F640" s="244">
        <v>0.58402777777777781</v>
      </c>
      <c r="G640" s="244">
        <v>7.6388888888889728E-3</v>
      </c>
      <c r="H640" s="132">
        <v>0</v>
      </c>
      <c r="I640" s="132">
        <v>11</v>
      </c>
      <c r="O640" s="258" t="s">
        <v>2484</v>
      </c>
    </row>
    <row r="641" spans="1:21" ht="15" customHeight="1" x14ac:dyDescent="0.2">
      <c r="C641" s="270" t="s">
        <v>1965</v>
      </c>
      <c r="D641" s="271">
        <v>0.44166666666666665</v>
      </c>
      <c r="E641" s="270" t="s">
        <v>1965</v>
      </c>
      <c r="F641" s="172">
        <v>0.49583333333333335</v>
      </c>
      <c r="G641" s="172">
        <v>5.4166666666666696E-2</v>
      </c>
      <c r="H641" s="132">
        <v>0</v>
      </c>
      <c r="I641" s="132">
        <v>13</v>
      </c>
      <c r="O641" s="188" t="s">
        <v>1967</v>
      </c>
    </row>
    <row r="642" spans="1:21" x14ac:dyDescent="0.2">
      <c r="C642" s="254" t="s">
        <v>2034</v>
      </c>
      <c r="D642" s="243" t="s">
        <v>1560</v>
      </c>
      <c r="E642" s="254" t="s">
        <v>2034</v>
      </c>
      <c r="F642" s="244">
        <v>4.3750000000000004E-2</v>
      </c>
      <c r="G642" s="244">
        <v>1.1111111111111113E-2</v>
      </c>
      <c r="H642" s="132">
        <v>0</v>
      </c>
      <c r="I642" s="132">
        <v>16</v>
      </c>
      <c r="O642" s="241" t="s">
        <v>2062</v>
      </c>
    </row>
    <row r="643" spans="1:21" ht="129.75" x14ac:dyDescent="0.2">
      <c r="C643" s="254" t="s">
        <v>2036</v>
      </c>
      <c r="D643" s="244">
        <v>2.2916666666666669E-2</v>
      </c>
      <c r="E643" s="254" t="s">
        <v>2036</v>
      </c>
      <c r="F643" s="244">
        <v>3.3333333333333333E-2</v>
      </c>
      <c r="G643" s="244">
        <v>1.0416666666666664E-2</v>
      </c>
      <c r="H643" s="132">
        <v>0</v>
      </c>
      <c r="I643" s="132">
        <v>15</v>
      </c>
      <c r="O643" s="241" t="s">
        <v>2470</v>
      </c>
    </row>
    <row r="644" spans="1:21" ht="129.75" x14ac:dyDescent="0.2">
      <c r="C644" s="254" t="s">
        <v>2029</v>
      </c>
      <c r="D644" s="243" t="s">
        <v>1489</v>
      </c>
      <c r="E644" s="254" t="s">
        <v>2029</v>
      </c>
      <c r="F644" s="244">
        <v>0.15486111111111112</v>
      </c>
      <c r="G644" s="244">
        <v>8.3333333333333315E-3</v>
      </c>
      <c r="H644" s="132">
        <v>0</v>
      </c>
      <c r="I644" s="132">
        <v>12</v>
      </c>
      <c r="O644" s="241" t="s">
        <v>2471</v>
      </c>
    </row>
    <row r="645" spans="1:21" ht="57" x14ac:dyDescent="0.2">
      <c r="C645" s="255">
        <v>45568</v>
      </c>
      <c r="D645" s="174" t="s">
        <v>2093</v>
      </c>
      <c r="E645" s="255">
        <v>45568</v>
      </c>
      <c r="F645" s="172">
        <v>0.12986111111111112</v>
      </c>
      <c r="G645" s="172">
        <v>9.7222222222222293E-3</v>
      </c>
      <c r="H645" s="132">
        <v>0</v>
      </c>
      <c r="I645" s="132">
        <v>14</v>
      </c>
      <c r="O645" s="188" t="s">
        <v>2094</v>
      </c>
    </row>
    <row r="646" spans="1:21" ht="29.25" x14ac:dyDescent="0.2">
      <c r="C646" s="198" t="s">
        <v>2366</v>
      </c>
      <c r="D646" s="172">
        <v>0.63611111111111118</v>
      </c>
      <c r="E646" s="198" t="s">
        <v>2366</v>
      </c>
      <c r="F646" s="172">
        <v>0.64513888888888882</v>
      </c>
      <c r="G646" s="172">
        <v>9.0277777777776347E-3</v>
      </c>
      <c r="H646" s="132">
        <v>0</v>
      </c>
      <c r="I646" s="132">
        <v>13</v>
      </c>
      <c r="O646" s="188" t="s">
        <v>2483</v>
      </c>
    </row>
    <row r="647" spans="1:21" s="132" customFormat="1" ht="30" x14ac:dyDescent="0.2">
      <c r="B647" s="133" t="s">
        <v>418</v>
      </c>
      <c r="C647" s="176"/>
      <c r="D647" s="182"/>
      <c r="E647" s="176"/>
      <c r="F647" s="183"/>
      <c r="G647" s="177"/>
      <c r="H647" s="132">
        <v>12</v>
      </c>
      <c r="I647" s="132">
        <v>0</v>
      </c>
      <c r="J647" s="174"/>
      <c r="K647" s="174"/>
      <c r="L647" s="174"/>
      <c r="M647" s="174"/>
      <c r="N647" s="183"/>
      <c r="O647" s="133"/>
      <c r="P647" s="139"/>
      <c r="Q647" s="167"/>
      <c r="R647" s="168"/>
      <c r="S647" s="169"/>
      <c r="T647" s="167"/>
      <c r="U647" s="170"/>
    </row>
    <row r="648" spans="1:21" x14ac:dyDescent="0.2">
      <c r="C648" s="205"/>
      <c r="D648" s="206"/>
      <c r="E648" s="205"/>
      <c r="F648" s="183"/>
      <c r="G648" s="177"/>
      <c r="O648" s="138"/>
    </row>
    <row r="649" spans="1:21" x14ac:dyDescent="0.2">
      <c r="A649" s="132">
        <v>185</v>
      </c>
      <c r="B649" s="133" t="s">
        <v>226</v>
      </c>
      <c r="C649" s="176"/>
      <c r="E649" s="176"/>
      <c r="G649" s="135">
        <f>SUM(G650:G654)</f>
        <v>0.15000000000000013</v>
      </c>
      <c r="H649" s="132">
        <f>QUOTIENT(SUM(I650:I654),60)+SUM(H650:H654)</f>
        <v>13</v>
      </c>
      <c r="I649" s="132">
        <f>MOD(SUM(I650:I654),60)</f>
        <v>43</v>
      </c>
      <c r="Q649" s="167">
        <v>10.826000000000001</v>
      </c>
      <c r="R649" s="168">
        <v>8760</v>
      </c>
      <c r="S649" s="169">
        <f>(R649-H649-I649/60)/R649</f>
        <v>0.99843417047184169</v>
      </c>
      <c r="T649" s="167">
        <f>(H649+I649/60)*Q649</f>
        <v>148.49663333333334</v>
      </c>
      <c r="U649" s="170">
        <f>Q649*R649</f>
        <v>94835.760000000009</v>
      </c>
    </row>
    <row r="650" spans="1:21" s="132" customFormat="1" ht="29.25" x14ac:dyDescent="0.2">
      <c r="B650" s="133"/>
      <c r="C650" s="242" t="s">
        <v>1597</v>
      </c>
      <c r="D650" s="245" t="s">
        <v>1620</v>
      </c>
      <c r="E650" s="242" t="s">
        <v>1597</v>
      </c>
      <c r="F650" s="243" t="s">
        <v>742</v>
      </c>
      <c r="G650" s="244">
        <f>F650-D650</f>
        <v>8.6111111111111138E-2</v>
      </c>
      <c r="H650" s="132">
        <v>0</v>
      </c>
      <c r="I650" s="132">
        <v>44</v>
      </c>
      <c r="J650" s="174"/>
      <c r="K650" s="174"/>
      <c r="L650" s="174"/>
      <c r="M650" s="174"/>
      <c r="N650" s="173"/>
      <c r="O650" s="241" t="s">
        <v>2465</v>
      </c>
      <c r="P650" s="139"/>
      <c r="Q650" s="167"/>
      <c r="R650" s="168"/>
      <c r="S650" s="169"/>
      <c r="T650" s="167"/>
      <c r="U650" s="170"/>
    </row>
    <row r="651" spans="1:21" ht="29.25" x14ac:dyDescent="0.2">
      <c r="C651" s="242" t="s">
        <v>1729</v>
      </c>
      <c r="D651" s="257">
        <v>0.81805555555555554</v>
      </c>
      <c r="E651" s="242" t="s">
        <v>1729</v>
      </c>
      <c r="F651" s="244">
        <v>0.85625000000000007</v>
      </c>
      <c r="G651" s="244">
        <v>3.8194444444444531E-2</v>
      </c>
      <c r="H651" s="132">
        <v>0</v>
      </c>
      <c r="I651" s="132">
        <v>22</v>
      </c>
      <c r="O651" s="258" t="s">
        <v>2485</v>
      </c>
    </row>
    <row r="652" spans="1:21" ht="29.25" x14ac:dyDescent="0.2">
      <c r="C652" s="251" t="s">
        <v>1952</v>
      </c>
      <c r="D652" s="256" t="s">
        <v>1087</v>
      </c>
      <c r="E652" s="251" t="s">
        <v>1952</v>
      </c>
      <c r="F652" s="252">
        <v>0.47222222222222227</v>
      </c>
      <c r="G652" s="252">
        <v>2.5694444444444464E-2</v>
      </c>
      <c r="H652" s="132">
        <v>0</v>
      </c>
      <c r="I652" s="132">
        <v>37</v>
      </c>
      <c r="O652" s="188" t="s">
        <v>2486</v>
      </c>
    </row>
    <row r="653" spans="1:21" s="132" customFormat="1" ht="30" x14ac:dyDescent="0.2">
      <c r="B653" s="133" t="s">
        <v>418</v>
      </c>
      <c r="C653" s="176"/>
      <c r="D653" s="182"/>
      <c r="E653" s="176"/>
      <c r="F653" s="183"/>
      <c r="G653" s="177"/>
      <c r="H653" s="132">
        <v>12</v>
      </c>
      <c r="I653" s="132">
        <v>0</v>
      </c>
      <c r="J653" s="174"/>
      <c r="K653" s="174"/>
      <c r="L653" s="174"/>
      <c r="M653" s="174"/>
      <c r="N653" s="183"/>
      <c r="O653" s="133"/>
      <c r="P653" s="139"/>
      <c r="Q653" s="167"/>
      <c r="R653" s="168"/>
      <c r="S653" s="169"/>
      <c r="T653" s="167"/>
      <c r="U653" s="170"/>
    </row>
    <row r="654" spans="1:21" x14ac:dyDescent="0.2">
      <c r="C654" s="176"/>
      <c r="D654" s="183"/>
      <c r="E654" s="176"/>
      <c r="F654" s="183"/>
    </row>
    <row r="655" spans="1:21" x14ac:dyDescent="0.2">
      <c r="A655" s="132">
        <v>186</v>
      </c>
      <c r="B655" s="133" t="s">
        <v>227</v>
      </c>
      <c r="C655" s="176"/>
      <c r="E655" s="176"/>
      <c r="G655" s="135">
        <f>SUM(G656:G660)</f>
        <v>0.15000000000000013</v>
      </c>
      <c r="H655" s="132">
        <f>QUOTIENT(SUM(I656:I660),60)+SUM(H656:H660)</f>
        <v>13</v>
      </c>
      <c r="I655" s="132">
        <f>MOD(SUM(I656:I660),60)</f>
        <v>43</v>
      </c>
      <c r="Q655" s="167">
        <v>10.826000000000001</v>
      </c>
      <c r="R655" s="168">
        <v>8760</v>
      </c>
      <c r="S655" s="169">
        <f>(R655-H649-I649/60)/R655</f>
        <v>0.99843417047184169</v>
      </c>
      <c r="T655" s="167">
        <f>(H655+I655/60)*Q655</f>
        <v>148.49663333333334</v>
      </c>
      <c r="U655" s="170">
        <f>Q655*R655</f>
        <v>94835.760000000009</v>
      </c>
    </row>
    <row r="656" spans="1:21" s="132" customFormat="1" ht="29.25" x14ac:dyDescent="0.2">
      <c r="B656" s="133"/>
      <c r="C656" s="242" t="s">
        <v>1597</v>
      </c>
      <c r="D656" s="245" t="s">
        <v>1620</v>
      </c>
      <c r="E656" s="242" t="s">
        <v>1597</v>
      </c>
      <c r="F656" s="243" t="s">
        <v>742</v>
      </c>
      <c r="G656" s="244">
        <f>F656-D656</f>
        <v>8.6111111111111138E-2</v>
      </c>
      <c r="H656" s="132">
        <v>0</v>
      </c>
      <c r="I656" s="132">
        <v>44</v>
      </c>
      <c r="J656" s="174"/>
      <c r="K656" s="174"/>
      <c r="L656" s="174"/>
      <c r="M656" s="174"/>
      <c r="N656" s="173"/>
      <c r="O656" s="241" t="s">
        <v>2465</v>
      </c>
      <c r="P656" s="139"/>
      <c r="Q656" s="167"/>
      <c r="R656" s="168"/>
      <c r="S656" s="169"/>
      <c r="T656" s="167"/>
      <c r="U656" s="170"/>
    </row>
    <row r="657" spans="1:21" ht="29.25" x14ac:dyDescent="0.2">
      <c r="C657" s="242" t="s">
        <v>1729</v>
      </c>
      <c r="D657" s="257">
        <v>0.81805555555555554</v>
      </c>
      <c r="E657" s="242" t="s">
        <v>1729</v>
      </c>
      <c r="F657" s="244">
        <v>0.85625000000000007</v>
      </c>
      <c r="G657" s="244">
        <v>3.8194444444444531E-2</v>
      </c>
      <c r="H657" s="132">
        <v>0</v>
      </c>
      <c r="I657" s="132">
        <v>22</v>
      </c>
      <c r="O657" s="258" t="s">
        <v>2485</v>
      </c>
    </row>
    <row r="658" spans="1:21" ht="29.25" x14ac:dyDescent="0.2">
      <c r="C658" s="251" t="s">
        <v>1952</v>
      </c>
      <c r="D658" s="256" t="s">
        <v>1087</v>
      </c>
      <c r="E658" s="251" t="s">
        <v>1952</v>
      </c>
      <c r="F658" s="252">
        <v>0.47222222222222227</v>
      </c>
      <c r="G658" s="252">
        <v>2.5694444444444464E-2</v>
      </c>
      <c r="H658" s="132">
        <v>0</v>
      </c>
      <c r="I658" s="132">
        <v>37</v>
      </c>
      <c r="O658" s="188" t="s">
        <v>2486</v>
      </c>
    </row>
    <row r="659" spans="1:21" s="132" customFormat="1" ht="30" x14ac:dyDescent="0.2">
      <c r="B659" s="133" t="s">
        <v>418</v>
      </c>
      <c r="C659" s="176"/>
      <c r="D659" s="182"/>
      <c r="E659" s="176"/>
      <c r="F659" s="183"/>
      <c r="G659" s="177"/>
      <c r="H659" s="132">
        <v>12</v>
      </c>
      <c r="I659" s="132">
        <v>0</v>
      </c>
      <c r="J659" s="174"/>
      <c r="K659" s="174"/>
      <c r="L659" s="174"/>
      <c r="M659" s="174"/>
      <c r="N659" s="183"/>
      <c r="O659" s="133"/>
      <c r="P659" s="139"/>
      <c r="Q659" s="167"/>
      <c r="R659" s="168"/>
      <c r="S659" s="169"/>
      <c r="T659" s="167"/>
      <c r="U659" s="170"/>
    </row>
    <row r="660" spans="1:21" s="132" customFormat="1" x14ac:dyDescent="0.2">
      <c r="B660" s="133"/>
      <c r="C660" s="176"/>
      <c r="D660" s="182"/>
      <c r="E660" s="176"/>
      <c r="F660" s="183"/>
      <c r="G660" s="177"/>
      <c r="J660" s="174"/>
      <c r="K660" s="174"/>
      <c r="L660" s="174"/>
      <c r="M660" s="174"/>
      <c r="N660" s="183"/>
      <c r="O660" s="133"/>
      <c r="P660" s="139"/>
      <c r="Q660" s="167"/>
      <c r="R660" s="168"/>
      <c r="S660" s="169"/>
      <c r="T660" s="167"/>
      <c r="U660" s="170"/>
    </row>
    <row r="661" spans="1:21" x14ac:dyDescent="0.2">
      <c r="A661" s="132">
        <v>187</v>
      </c>
      <c r="B661" s="133" t="s">
        <v>745</v>
      </c>
      <c r="C661" s="176"/>
      <c r="E661" s="176"/>
      <c r="G661" s="135">
        <f>SUM(G662:G667)</f>
        <v>4.9999999999999822E-2</v>
      </c>
      <c r="H661" s="132">
        <f>SUM(H662:H667)+QUOTIENT(SUM(I662:I667),60)</f>
        <v>12</v>
      </c>
      <c r="I661" s="132">
        <f>MOD(SUM(I662:I667),60)</f>
        <v>55</v>
      </c>
      <c r="Q661" s="167">
        <v>10.220000000000001</v>
      </c>
      <c r="R661" s="168">
        <v>8760</v>
      </c>
      <c r="S661" s="169">
        <f>(R661-H661-I661/60)/R661</f>
        <v>0.99852549467275498</v>
      </c>
      <c r="T661" s="167">
        <f>(H661+I661/60)*Q661</f>
        <v>132.00833333333333</v>
      </c>
      <c r="U661" s="170">
        <f>Q661*R661</f>
        <v>89527.200000000012</v>
      </c>
    </row>
    <row r="662" spans="1:21" ht="142.5" x14ac:dyDescent="0.2">
      <c r="C662" s="254" t="s">
        <v>1572</v>
      </c>
      <c r="D662" s="243" t="s">
        <v>1047</v>
      </c>
      <c r="E662" s="254" t="s">
        <v>1572</v>
      </c>
      <c r="F662" s="243" t="s">
        <v>1032</v>
      </c>
      <c r="G662" s="244">
        <f>F662-D662</f>
        <v>7.6388888888888618E-3</v>
      </c>
      <c r="H662" s="132">
        <v>0</v>
      </c>
      <c r="I662" s="132">
        <v>11</v>
      </c>
      <c r="O662" s="241" t="s">
        <v>1584</v>
      </c>
    </row>
    <row r="663" spans="1:21" ht="71.25" x14ac:dyDescent="0.2">
      <c r="C663" s="254" t="s">
        <v>1562</v>
      </c>
      <c r="D663" s="243" t="s">
        <v>1047</v>
      </c>
      <c r="E663" s="254" t="s">
        <v>1562</v>
      </c>
      <c r="F663" s="243" t="s">
        <v>1335</v>
      </c>
      <c r="G663" s="244">
        <f>F663-D663</f>
        <v>1.1111111111111072E-2</v>
      </c>
      <c r="H663" s="132">
        <v>0</v>
      </c>
      <c r="I663" s="132">
        <v>16</v>
      </c>
      <c r="O663" s="241" t="s">
        <v>1644</v>
      </c>
    </row>
    <row r="664" spans="1:21" ht="57" x14ac:dyDescent="0.2">
      <c r="C664" s="198" t="s">
        <v>1989</v>
      </c>
      <c r="D664" s="174" t="s">
        <v>974</v>
      </c>
      <c r="E664" s="198" t="s">
        <v>1989</v>
      </c>
      <c r="F664" s="172">
        <v>0.89097222222222217</v>
      </c>
      <c r="G664" s="172">
        <v>2.5694444444444353E-2</v>
      </c>
      <c r="H664" s="132">
        <v>0</v>
      </c>
      <c r="I664" s="132">
        <v>20</v>
      </c>
      <c r="O664" s="188" t="s">
        <v>2007</v>
      </c>
    </row>
    <row r="665" spans="1:21" ht="29.25" x14ac:dyDescent="0.2">
      <c r="C665" s="198" t="s">
        <v>2336</v>
      </c>
      <c r="D665" s="183">
        <v>0.84791666666666676</v>
      </c>
      <c r="E665" s="198" t="s">
        <v>2336</v>
      </c>
      <c r="F665" s="183">
        <v>0.8534722222222223</v>
      </c>
      <c r="G665" s="172">
        <v>5.5555555555555358E-3</v>
      </c>
      <c r="H665" s="132">
        <v>0</v>
      </c>
      <c r="I665" s="132">
        <v>8</v>
      </c>
      <c r="O665" s="188" t="s">
        <v>2487</v>
      </c>
    </row>
    <row r="666" spans="1:21" s="132" customFormat="1" ht="30" x14ac:dyDescent="0.2">
      <c r="B666" s="133" t="s">
        <v>418</v>
      </c>
      <c r="C666" s="176"/>
      <c r="D666" s="182"/>
      <c r="E666" s="176"/>
      <c r="F666" s="183"/>
      <c r="G666" s="177"/>
      <c r="H666" s="132">
        <v>12</v>
      </c>
      <c r="I666" s="132">
        <v>0</v>
      </c>
      <c r="J666" s="174"/>
      <c r="K666" s="174"/>
      <c r="L666" s="174"/>
      <c r="M666" s="174"/>
      <c r="N666" s="183"/>
      <c r="O666" s="133"/>
      <c r="P666" s="139"/>
      <c r="Q666" s="167"/>
      <c r="R666" s="168"/>
      <c r="S666" s="169"/>
      <c r="T666" s="167"/>
      <c r="U666" s="170"/>
    </row>
    <row r="667" spans="1:21" s="132" customFormat="1" x14ac:dyDescent="0.2">
      <c r="B667" s="133"/>
      <c r="C667" s="176"/>
      <c r="D667" s="182"/>
      <c r="E667" s="176"/>
      <c r="F667" s="183"/>
      <c r="G667" s="177"/>
      <c r="J667" s="174"/>
      <c r="K667" s="174"/>
      <c r="L667" s="174"/>
      <c r="M667" s="174"/>
      <c r="N667" s="183"/>
      <c r="O667" s="133"/>
      <c r="P667" s="139"/>
      <c r="Q667" s="167"/>
      <c r="R667" s="168"/>
      <c r="S667" s="169"/>
      <c r="T667" s="167"/>
      <c r="U667" s="170"/>
    </row>
    <row r="668" spans="1:21" x14ac:dyDescent="0.2">
      <c r="A668" s="132">
        <v>188</v>
      </c>
      <c r="B668" s="133" t="s">
        <v>1069</v>
      </c>
      <c r="C668" s="176"/>
      <c r="E668" s="176"/>
      <c r="G668" s="135">
        <f>SUM(G669:G676)</f>
        <v>0.1416666666666665</v>
      </c>
      <c r="H668" s="132">
        <f>QUOTIENT(SUM(I669:I676),60)+SUM(H669:H676)</f>
        <v>15</v>
      </c>
      <c r="I668" s="132">
        <f>MOD(SUM(I669:I676),60)</f>
        <v>7</v>
      </c>
      <c r="Q668" s="167">
        <v>31.811</v>
      </c>
      <c r="R668" s="168">
        <v>8760</v>
      </c>
      <c r="S668" s="169">
        <f>(R668-H668-I668/60)/R668</f>
        <v>0.99827435312024349</v>
      </c>
      <c r="T668" s="167">
        <f>(H668+I668/60)*Q668</f>
        <v>480.87628333333333</v>
      </c>
      <c r="U668" s="170">
        <f>Q668*R668</f>
        <v>278664.36</v>
      </c>
    </row>
    <row r="669" spans="1:21" ht="142.5" x14ac:dyDescent="0.2">
      <c r="C669" s="254" t="s">
        <v>1572</v>
      </c>
      <c r="D669" s="243" t="s">
        <v>1047</v>
      </c>
      <c r="E669" s="254" t="s">
        <v>1572</v>
      </c>
      <c r="F669" s="243" t="s">
        <v>1032</v>
      </c>
      <c r="G669" s="244">
        <f>F669-D669</f>
        <v>7.6388888888888618E-3</v>
      </c>
      <c r="H669" s="132">
        <v>0</v>
      </c>
      <c r="I669" s="132">
        <v>11</v>
      </c>
      <c r="O669" s="241" t="s">
        <v>1584</v>
      </c>
    </row>
    <row r="670" spans="1:21" ht="71.25" x14ac:dyDescent="0.2">
      <c r="C670" s="254" t="s">
        <v>1562</v>
      </c>
      <c r="D670" s="243" t="s">
        <v>1047</v>
      </c>
      <c r="E670" s="254" t="s">
        <v>1562</v>
      </c>
      <c r="F670" s="243" t="s">
        <v>1335</v>
      </c>
      <c r="G670" s="244">
        <f>F670-D670</f>
        <v>1.1111111111111072E-2</v>
      </c>
      <c r="H670" s="132">
        <v>0</v>
      </c>
      <c r="I670" s="132">
        <v>16</v>
      </c>
      <c r="O670" s="241" t="s">
        <v>1644</v>
      </c>
    </row>
    <row r="671" spans="1:21" ht="57" x14ac:dyDescent="0.2">
      <c r="C671" s="198" t="s">
        <v>1989</v>
      </c>
      <c r="D671" s="174" t="s">
        <v>974</v>
      </c>
      <c r="E671" s="198" t="s">
        <v>1989</v>
      </c>
      <c r="F671" s="172">
        <v>0.89097222222222217</v>
      </c>
      <c r="G671" s="172">
        <v>2.5694444444444353E-2</v>
      </c>
      <c r="H671" s="132">
        <v>0</v>
      </c>
      <c r="I671" s="132">
        <v>20</v>
      </c>
      <c r="O671" s="188" t="s">
        <v>2007</v>
      </c>
    </row>
    <row r="672" spans="1:21" ht="57" x14ac:dyDescent="0.2">
      <c r="C672" s="198" t="s">
        <v>1989</v>
      </c>
      <c r="D672" s="174" t="s">
        <v>1186</v>
      </c>
      <c r="E672" s="198" t="s">
        <v>1989</v>
      </c>
      <c r="F672" s="172">
        <v>0.95694444444444438</v>
      </c>
      <c r="G672" s="172">
        <v>5.7638888888888795E-2</v>
      </c>
      <c r="H672" s="132">
        <v>1</v>
      </c>
      <c r="I672" s="132">
        <v>23</v>
      </c>
      <c r="O672" s="188" t="s">
        <v>2008</v>
      </c>
    </row>
    <row r="673" spans="1:21" x14ac:dyDescent="0.2">
      <c r="C673" s="255" t="s">
        <v>2214</v>
      </c>
      <c r="D673" s="172">
        <v>0.71944444444444444</v>
      </c>
      <c r="E673" s="255" t="s">
        <v>2214</v>
      </c>
      <c r="F673" s="172">
        <v>0.72013888888888899</v>
      </c>
      <c r="G673" s="172">
        <f>F673-D673</f>
        <v>6.94444444444553E-4</v>
      </c>
      <c r="H673" s="132">
        <v>0</v>
      </c>
      <c r="I673" s="132">
        <v>1</v>
      </c>
      <c r="O673" s="188" t="s">
        <v>2215</v>
      </c>
    </row>
    <row r="674" spans="1:21" ht="43.5" x14ac:dyDescent="0.2">
      <c r="C674" s="198" t="s">
        <v>2349</v>
      </c>
      <c r="D674" s="174" t="s">
        <v>1309</v>
      </c>
      <c r="E674" s="198" t="s">
        <v>2349</v>
      </c>
      <c r="F674" s="172">
        <v>0.39444444444444443</v>
      </c>
      <c r="G674" s="172">
        <v>3.8888888888888862E-2</v>
      </c>
      <c r="H674" s="132">
        <v>0</v>
      </c>
      <c r="I674" s="132">
        <v>56</v>
      </c>
      <c r="O674" s="188" t="s">
        <v>2488</v>
      </c>
    </row>
    <row r="675" spans="1:21" s="132" customFormat="1" ht="30" x14ac:dyDescent="0.2">
      <c r="B675" s="133" t="s">
        <v>418</v>
      </c>
      <c r="C675" s="176"/>
      <c r="D675" s="182"/>
      <c r="E675" s="176"/>
      <c r="F675" s="183"/>
      <c r="G675" s="177"/>
      <c r="H675" s="132">
        <v>12</v>
      </c>
      <c r="I675" s="132">
        <v>0</v>
      </c>
      <c r="J675" s="174"/>
      <c r="K675" s="174"/>
      <c r="L675" s="174"/>
      <c r="M675" s="174"/>
      <c r="N675" s="183"/>
      <c r="O675" s="133"/>
      <c r="P675" s="139"/>
      <c r="Q675" s="167"/>
      <c r="R675" s="168"/>
      <c r="S675" s="169"/>
      <c r="T675" s="167"/>
      <c r="U675" s="170"/>
    </row>
    <row r="676" spans="1:21" x14ac:dyDescent="0.2">
      <c r="C676" s="176"/>
      <c r="D676" s="207"/>
      <c r="E676" s="176"/>
      <c r="F676" s="207"/>
      <c r="G676" s="208"/>
      <c r="O676" s="209"/>
    </row>
    <row r="677" spans="1:21" x14ac:dyDescent="0.2">
      <c r="A677" s="132">
        <v>189</v>
      </c>
      <c r="B677" s="133" t="s">
        <v>570</v>
      </c>
      <c r="C677" s="176"/>
      <c r="E677" s="176"/>
      <c r="G677" s="135">
        <f>SUM(G678:G683)</f>
        <v>8.3333333333333148E-2</v>
      </c>
      <c r="H677" s="132">
        <f>QUOTIENT(SUM(I678:I683),60)+SUM(H678:H683)</f>
        <v>13</v>
      </c>
      <c r="I677" s="132">
        <f>MOD(SUM(I678:I683),60)</f>
        <v>36</v>
      </c>
      <c r="Q677" s="167">
        <v>7.8</v>
      </c>
      <c r="R677" s="168">
        <v>8760</v>
      </c>
      <c r="S677" s="169">
        <f>(R677-H677-I677/60)/R677</f>
        <v>0.99844748858447485</v>
      </c>
      <c r="T677" s="167">
        <f>(H677+I677/60)*Q677</f>
        <v>106.08</v>
      </c>
      <c r="U677" s="170">
        <f>Q677*R677</f>
        <v>68328</v>
      </c>
    </row>
    <row r="678" spans="1:21" ht="142.5" x14ac:dyDescent="0.2">
      <c r="C678" s="254" t="s">
        <v>1572</v>
      </c>
      <c r="D678" s="243" t="s">
        <v>1047</v>
      </c>
      <c r="E678" s="254" t="s">
        <v>1572</v>
      </c>
      <c r="F678" s="243" t="s">
        <v>1032</v>
      </c>
      <c r="G678" s="244">
        <f>F678-D678</f>
        <v>7.6388888888888618E-3</v>
      </c>
      <c r="H678" s="132">
        <v>0</v>
      </c>
      <c r="I678" s="132">
        <v>11</v>
      </c>
      <c r="O678" s="241" t="s">
        <v>1584</v>
      </c>
    </row>
    <row r="679" spans="1:21" ht="71.25" x14ac:dyDescent="0.2">
      <c r="C679" s="254" t="s">
        <v>1562</v>
      </c>
      <c r="D679" s="243" t="s">
        <v>1047</v>
      </c>
      <c r="E679" s="254" t="s">
        <v>1562</v>
      </c>
      <c r="F679" s="243" t="s">
        <v>1335</v>
      </c>
      <c r="G679" s="244">
        <f>F679-D679</f>
        <v>1.1111111111111072E-2</v>
      </c>
      <c r="H679" s="132">
        <v>0</v>
      </c>
      <c r="I679" s="132">
        <v>16</v>
      </c>
      <c r="O679" s="241" t="s">
        <v>1644</v>
      </c>
    </row>
    <row r="680" spans="1:21" ht="57" x14ac:dyDescent="0.2">
      <c r="C680" s="198" t="s">
        <v>1989</v>
      </c>
      <c r="D680" s="174" t="s">
        <v>974</v>
      </c>
      <c r="E680" s="198" t="s">
        <v>1989</v>
      </c>
      <c r="F680" s="172">
        <v>0.89097222222222217</v>
      </c>
      <c r="G680" s="172">
        <v>2.5694444444444353E-2</v>
      </c>
      <c r="H680" s="132">
        <v>0</v>
      </c>
      <c r="I680" s="132">
        <v>13</v>
      </c>
      <c r="O680" s="188" t="s">
        <v>2007</v>
      </c>
    </row>
    <row r="681" spans="1:21" ht="43.5" x14ac:dyDescent="0.2">
      <c r="C681" s="198" t="s">
        <v>2349</v>
      </c>
      <c r="D681" s="174" t="s">
        <v>1309</v>
      </c>
      <c r="E681" s="198" t="s">
        <v>2349</v>
      </c>
      <c r="F681" s="172">
        <v>0.39444444444444443</v>
      </c>
      <c r="G681" s="172">
        <v>3.8888888888888862E-2</v>
      </c>
      <c r="H681" s="132">
        <v>0</v>
      </c>
      <c r="I681" s="132">
        <v>56</v>
      </c>
      <c r="O681" s="188" t="s">
        <v>2488</v>
      </c>
    </row>
    <row r="682" spans="1:21" s="132" customFormat="1" ht="30" x14ac:dyDescent="0.2">
      <c r="B682" s="133" t="s">
        <v>418</v>
      </c>
      <c r="C682" s="176"/>
      <c r="D682" s="182"/>
      <c r="E682" s="176"/>
      <c r="F682" s="183"/>
      <c r="G682" s="177"/>
      <c r="H682" s="132">
        <v>12</v>
      </c>
      <c r="I682" s="132">
        <v>0</v>
      </c>
      <c r="J682" s="174"/>
      <c r="K682" s="174"/>
      <c r="L682" s="174"/>
      <c r="M682" s="174"/>
      <c r="N682" s="183"/>
      <c r="O682" s="133"/>
      <c r="P682" s="139"/>
      <c r="Q682" s="167"/>
      <c r="R682" s="168"/>
      <c r="S682" s="169"/>
      <c r="T682" s="167"/>
      <c r="U682" s="170"/>
    </row>
    <row r="683" spans="1:21" s="132" customFormat="1" x14ac:dyDescent="0.2">
      <c r="B683" s="133"/>
      <c r="C683" s="176"/>
      <c r="D683" s="183"/>
      <c r="E683" s="176"/>
      <c r="F683" s="182"/>
      <c r="G683" s="177"/>
      <c r="J683" s="174"/>
      <c r="K683" s="174"/>
      <c r="L683" s="174"/>
      <c r="M683" s="174"/>
      <c r="N683" s="173"/>
      <c r="O683" s="133"/>
      <c r="P683" s="139"/>
      <c r="Q683" s="167"/>
      <c r="R683" s="168"/>
      <c r="S683" s="169"/>
      <c r="T683" s="167"/>
      <c r="U683" s="170"/>
    </row>
    <row r="684" spans="1:21" x14ac:dyDescent="0.2">
      <c r="A684" s="132">
        <v>190</v>
      </c>
      <c r="B684" s="133" t="s">
        <v>571</v>
      </c>
      <c r="C684" s="176"/>
      <c r="E684" s="176"/>
      <c r="G684" s="135">
        <f>SUM(G685:G691)</f>
        <v>8.9583333333333126E-2</v>
      </c>
      <c r="H684" s="132">
        <f>QUOTIENT(SUM(I685:I691),60)+SUM(H685:H691)</f>
        <v>13</v>
      </c>
      <c r="I684" s="132">
        <f>MOD(SUM(I685:I691),60)</f>
        <v>45</v>
      </c>
      <c r="Q684" s="167">
        <v>3.17</v>
      </c>
      <c r="R684" s="168">
        <v>8760</v>
      </c>
      <c r="S684" s="169">
        <f>(R684-H684-I684/60)/R684</f>
        <v>0.99843036529680362</v>
      </c>
      <c r="T684" s="167">
        <f>(H684+I684/60)*Q684</f>
        <v>43.587499999999999</v>
      </c>
      <c r="U684" s="170">
        <f>Q684*R684</f>
        <v>27769.200000000001</v>
      </c>
    </row>
    <row r="685" spans="1:21" ht="142.5" x14ac:dyDescent="0.2">
      <c r="C685" s="254" t="s">
        <v>1572</v>
      </c>
      <c r="D685" s="243" t="s">
        <v>1047</v>
      </c>
      <c r="E685" s="254" t="s">
        <v>1572</v>
      </c>
      <c r="F685" s="243" t="s">
        <v>1032</v>
      </c>
      <c r="G685" s="244">
        <f>F685-D685</f>
        <v>7.6388888888888618E-3</v>
      </c>
      <c r="H685" s="132">
        <v>0</v>
      </c>
      <c r="I685" s="132">
        <v>11</v>
      </c>
      <c r="O685" s="241" t="s">
        <v>1584</v>
      </c>
    </row>
    <row r="686" spans="1:21" ht="71.25" x14ac:dyDescent="0.2">
      <c r="C686" s="254" t="s">
        <v>1562</v>
      </c>
      <c r="D686" s="243" t="s">
        <v>1047</v>
      </c>
      <c r="E686" s="254" t="s">
        <v>1562</v>
      </c>
      <c r="F686" s="243" t="s">
        <v>1335</v>
      </c>
      <c r="G686" s="244">
        <f>F686-D686</f>
        <v>1.1111111111111072E-2</v>
      </c>
      <c r="H686" s="132">
        <v>0</v>
      </c>
      <c r="I686" s="132">
        <v>16</v>
      </c>
      <c r="O686" s="241" t="s">
        <v>1644</v>
      </c>
    </row>
    <row r="687" spans="1:21" ht="57" x14ac:dyDescent="0.2">
      <c r="C687" s="198" t="s">
        <v>1989</v>
      </c>
      <c r="D687" s="174" t="s">
        <v>974</v>
      </c>
      <c r="E687" s="198" t="s">
        <v>1989</v>
      </c>
      <c r="F687" s="172">
        <v>0.89097222222222217</v>
      </c>
      <c r="G687" s="172">
        <v>2.5694444444444353E-2</v>
      </c>
      <c r="H687" s="132">
        <v>0</v>
      </c>
      <c r="I687" s="132">
        <v>13</v>
      </c>
      <c r="O687" s="188" t="s">
        <v>2007</v>
      </c>
    </row>
    <row r="688" spans="1:21" x14ac:dyDescent="0.2">
      <c r="C688" s="255" t="s">
        <v>2207</v>
      </c>
      <c r="D688" s="172">
        <v>0.86944444444444446</v>
      </c>
      <c r="E688" s="255" t="s">
        <v>2207</v>
      </c>
      <c r="F688" s="172">
        <v>0.87569444444444444</v>
      </c>
      <c r="G688" s="172">
        <v>6.2499999999999778E-3</v>
      </c>
      <c r="H688" s="132">
        <v>0</v>
      </c>
      <c r="I688" s="132">
        <v>9</v>
      </c>
      <c r="O688" s="188" t="s">
        <v>2208</v>
      </c>
    </row>
    <row r="689" spans="1:21" ht="43.5" x14ac:dyDescent="0.2">
      <c r="C689" s="198" t="s">
        <v>2349</v>
      </c>
      <c r="D689" s="174" t="s">
        <v>1309</v>
      </c>
      <c r="E689" s="198" t="s">
        <v>2349</v>
      </c>
      <c r="F689" s="172">
        <v>0.39444444444444443</v>
      </c>
      <c r="G689" s="172">
        <v>3.8888888888888862E-2</v>
      </c>
      <c r="H689" s="132">
        <v>0</v>
      </c>
      <c r="I689" s="132">
        <v>56</v>
      </c>
      <c r="O689" s="188" t="s">
        <v>2488</v>
      </c>
    </row>
    <row r="690" spans="1:21" s="132" customFormat="1" ht="30" x14ac:dyDescent="0.2">
      <c r="B690" s="133" t="s">
        <v>418</v>
      </c>
      <c r="C690" s="176"/>
      <c r="D690" s="182"/>
      <c r="E690" s="176"/>
      <c r="F690" s="183"/>
      <c r="G690" s="177"/>
      <c r="H690" s="132">
        <v>12</v>
      </c>
      <c r="I690" s="132">
        <v>0</v>
      </c>
      <c r="J690" s="174"/>
      <c r="K690" s="174"/>
      <c r="L690" s="174"/>
      <c r="M690" s="174"/>
      <c r="N690" s="183"/>
      <c r="O690" s="133"/>
      <c r="P690" s="139"/>
      <c r="Q690" s="167"/>
      <c r="R690" s="168"/>
      <c r="S690" s="169"/>
      <c r="T690" s="167"/>
      <c r="U690" s="170"/>
    </row>
    <row r="691" spans="1:21" s="132" customFormat="1" x14ac:dyDescent="0.2">
      <c r="B691" s="133"/>
      <c r="C691" s="176"/>
      <c r="D691" s="172"/>
      <c r="E691" s="176"/>
      <c r="F691" s="172"/>
      <c r="G691" s="173"/>
      <c r="J691" s="174"/>
      <c r="K691" s="174"/>
      <c r="L691" s="174"/>
      <c r="M691" s="174"/>
      <c r="N691" s="173"/>
      <c r="O691" s="133"/>
      <c r="P691" s="139"/>
      <c r="Q691" s="167"/>
      <c r="R691" s="168"/>
      <c r="S691" s="169"/>
      <c r="T691" s="167"/>
      <c r="U691" s="170"/>
    </row>
    <row r="692" spans="1:21" ht="30" x14ac:dyDescent="0.2">
      <c r="A692" s="132">
        <v>191</v>
      </c>
      <c r="B692" s="133" t="s">
        <v>828</v>
      </c>
      <c r="C692" s="176"/>
      <c r="E692" s="176"/>
      <c r="G692" s="135">
        <f>SUM(G693:G699)</f>
        <v>8.9583333333333126E-2</v>
      </c>
      <c r="H692" s="132">
        <f>QUOTIENT(SUM(I693:I699),60)+SUM(H693:H699)</f>
        <v>13</v>
      </c>
      <c r="I692" s="132">
        <f>MOD(SUM(I693:I699),60)</f>
        <v>45</v>
      </c>
      <c r="Q692" s="167">
        <v>12.638999999999999</v>
      </c>
      <c r="R692" s="168">
        <v>8760</v>
      </c>
      <c r="S692" s="169">
        <f>(R692-H692-I692/60)/R692</f>
        <v>0.99843036529680362</v>
      </c>
      <c r="T692" s="167">
        <f>(H692+I692/60)*Q692</f>
        <v>173.78625</v>
      </c>
      <c r="U692" s="170">
        <f>Q692*R692</f>
        <v>110717.64</v>
      </c>
    </row>
    <row r="693" spans="1:21" ht="142.5" x14ac:dyDescent="0.2">
      <c r="C693" s="254" t="s">
        <v>1572</v>
      </c>
      <c r="D693" s="243" t="s">
        <v>1047</v>
      </c>
      <c r="E693" s="254" t="s">
        <v>1572</v>
      </c>
      <c r="F693" s="243" t="s">
        <v>1032</v>
      </c>
      <c r="G693" s="244">
        <f>F693-D693</f>
        <v>7.6388888888888618E-3</v>
      </c>
      <c r="H693" s="132">
        <v>0</v>
      </c>
      <c r="I693" s="132">
        <v>11</v>
      </c>
      <c r="O693" s="241" t="s">
        <v>1584</v>
      </c>
    </row>
    <row r="694" spans="1:21" ht="71.25" x14ac:dyDescent="0.2">
      <c r="C694" s="254" t="s">
        <v>1562</v>
      </c>
      <c r="D694" s="243" t="s">
        <v>1047</v>
      </c>
      <c r="E694" s="254" t="s">
        <v>1562</v>
      </c>
      <c r="F694" s="243" t="s">
        <v>1335</v>
      </c>
      <c r="G694" s="244">
        <f>F694-D694</f>
        <v>1.1111111111111072E-2</v>
      </c>
      <c r="H694" s="132">
        <v>0</v>
      </c>
      <c r="I694" s="132">
        <v>16</v>
      </c>
      <c r="O694" s="241" t="s">
        <v>1644</v>
      </c>
    </row>
    <row r="695" spans="1:21" ht="57" x14ac:dyDescent="0.2">
      <c r="C695" s="198" t="s">
        <v>1989</v>
      </c>
      <c r="D695" s="174" t="s">
        <v>974</v>
      </c>
      <c r="E695" s="198" t="s">
        <v>1989</v>
      </c>
      <c r="F695" s="172">
        <v>0.89097222222222217</v>
      </c>
      <c r="G695" s="172">
        <v>2.5694444444444353E-2</v>
      </c>
      <c r="H695" s="132">
        <v>0</v>
      </c>
      <c r="I695" s="132">
        <v>13</v>
      </c>
      <c r="O695" s="188" t="s">
        <v>2007</v>
      </c>
    </row>
    <row r="696" spans="1:21" x14ac:dyDescent="0.2">
      <c r="C696" s="255" t="s">
        <v>2207</v>
      </c>
      <c r="D696" s="172">
        <v>0.86944444444444446</v>
      </c>
      <c r="E696" s="255" t="s">
        <v>2207</v>
      </c>
      <c r="F696" s="172">
        <v>0.87569444444444444</v>
      </c>
      <c r="G696" s="172">
        <v>6.2499999999999778E-3</v>
      </c>
      <c r="H696" s="132">
        <v>0</v>
      </c>
      <c r="I696" s="132">
        <v>9</v>
      </c>
      <c r="O696" s="188" t="s">
        <v>2208</v>
      </c>
    </row>
    <row r="697" spans="1:21" ht="43.5" x14ac:dyDescent="0.2">
      <c r="C697" s="198" t="s">
        <v>2349</v>
      </c>
      <c r="D697" s="174" t="s">
        <v>1309</v>
      </c>
      <c r="E697" s="198" t="s">
        <v>2349</v>
      </c>
      <c r="F697" s="172">
        <v>0.39444444444444443</v>
      </c>
      <c r="G697" s="172">
        <v>3.8888888888888862E-2</v>
      </c>
      <c r="H697" s="132">
        <v>0</v>
      </c>
      <c r="I697" s="132">
        <v>56</v>
      </c>
      <c r="O697" s="188" t="s">
        <v>2488</v>
      </c>
    </row>
    <row r="698" spans="1:21" s="132" customFormat="1" ht="30" x14ac:dyDescent="0.2">
      <c r="B698" s="133" t="s">
        <v>418</v>
      </c>
      <c r="C698" s="176"/>
      <c r="D698" s="182"/>
      <c r="E698" s="176"/>
      <c r="F698" s="183"/>
      <c r="G698" s="177"/>
      <c r="H698" s="132">
        <v>12</v>
      </c>
      <c r="I698" s="132">
        <v>0</v>
      </c>
      <c r="J698" s="174"/>
      <c r="K698" s="174"/>
      <c r="L698" s="174"/>
      <c r="M698" s="174"/>
      <c r="N698" s="183"/>
      <c r="O698" s="133"/>
      <c r="P698" s="139"/>
      <c r="Q698" s="167"/>
      <c r="R698" s="168"/>
      <c r="S698" s="169"/>
      <c r="T698" s="167"/>
      <c r="U698" s="170"/>
    </row>
    <row r="699" spans="1:21" s="132" customFormat="1" x14ac:dyDescent="0.2">
      <c r="B699" s="133"/>
      <c r="C699" s="176"/>
      <c r="D699" s="183"/>
      <c r="E699" s="176"/>
      <c r="F699" s="182"/>
      <c r="G699" s="177"/>
      <c r="J699" s="174"/>
      <c r="K699" s="174"/>
      <c r="L699" s="174"/>
      <c r="M699" s="174"/>
      <c r="N699" s="173"/>
      <c r="O699" s="133"/>
      <c r="P699" s="139"/>
      <c r="Q699" s="167"/>
      <c r="R699" s="168"/>
      <c r="S699" s="169"/>
      <c r="T699" s="167"/>
      <c r="U699" s="170"/>
    </row>
    <row r="700" spans="1:21" x14ac:dyDescent="0.2">
      <c r="A700" s="132">
        <v>192</v>
      </c>
      <c r="B700" s="133" t="s">
        <v>561</v>
      </c>
      <c r="C700" s="176"/>
      <c r="E700" s="176"/>
      <c r="G700" s="135">
        <f>SUM(G701:G707)</f>
        <v>8.9583333333333126E-2</v>
      </c>
      <c r="H700" s="132">
        <f>QUOTIENT(SUM(I701:I707),60)+SUM(H701:H707)</f>
        <v>13</v>
      </c>
      <c r="I700" s="132">
        <f>MOD(SUM(I701:I707),60)</f>
        <v>46</v>
      </c>
      <c r="Q700" s="167">
        <v>9.0079999999999991</v>
      </c>
      <c r="R700" s="168">
        <v>8760</v>
      </c>
      <c r="S700" s="169">
        <f>(R700-H700-I700/60)/R700</f>
        <v>0.99842846270928465</v>
      </c>
      <c r="T700" s="167">
        <f>(H700+I700/60)*Q700</f>
        <v>124.01013333333333</v>
      </c>
      <c r="U700" s="170">
        <f>Q700*R700</f>
        <v>78910.079999999987</v>
      </c>
    </row>
    <row r="701" spans="1:21" ht="142.5" x14ac:dyDescent="0.2">
      <c r="C701" s="254" t="s">
        <v>1572</v>
      </c>
      <c r="D701" s="243" t="s">
        <v>1047</v>
      </c>
      <c r="E701" s="254" t="s">
        <v>1572</v>
      </c>
      <c r="F701" s="243" t="s">
        <v>1032</v>
      </c>
      <c r="G701" s="244">
        <f>F701-D701</f>
        <v>7.6388888888888618E-3</v>
      </c>
      <c r="H701" s="132">
        <v>0</v>
      </c>
      <c r="I701" s="132">
        <v>11</v>
      </c>
      <c r="O701" s="241" t="s">
        <v>1584</v>
      </c>
    </row>
    <row r="702" spans="1:21" ht="71.25" x14ac:dyDescent="0.2">
      <c r="C702" s="254" t="s">
        <v>1562</v>
      </c>
      <c r="D702" s="243" t="s">
        <v>1047</v>
      </c>
      <c r="E702" s="254" t="s">
        <v>1562</v>
      </c>
      <c r="F702" s="243" t="s">
        <v>1335</v>
      </c>
      <c r="G702" s="244">
        <f>F702-D702</f>
        <v>1.1111111111111072E-2</v>
      </c>
      <c r="H702" s="132">
        <v>0</v>
      </c>
      <c r="I702" s="132">
        <v>16</v>
      </c>
      <c r="O702" s="241" t="s">
        <v>1644</v>
      </c>
    </row>
    <row r="703" spans="1:21" ht="57" x14ac:dyDescent="0.2">
      <c r="C703" s="198" t="s">
        <v>1989</v>
      </c>
      <c r="D703" s="174" t="s">
        <v>974</v>
      </c>
      <c r="E703" s="198" t="s">
        <v>1989</v>
      </c>
      <c r="F703" s="172">
        <v>0.89097222222222217</v>
      </c>
      <c r="G703" s="172">
        <v>2.5694444444444353E-2</v>
      </c>
      <c r="H703" s="132">
        <v>0</v>
      </c>
      <c r="I703" s="132">
        <v>14</v>
      </c>
      <c r="O703" s="188" t="s">
        <v>2007</v>
      </c>
    </row>
    <row r="704" spans="1:21" x14ac:dyDescent="0.2">
      <c r="C704" s="255" t="s">
        <v>2207</v>
      </c>
      <c r="D704" s="172">
        <v>0.86944444444444446</v>
      </c>
      <c r="E704" s="255" t="s">
        <v>2207</v>
      </c>
      <c r="F704" s="172">
        <v>0.87569444444444444</v>
      </c>
      <c r="G704" s="172">
        <v>6.2499999999999778E-3</v>
      </c>
      <c r="H704" s="132">
        <v>0</v>
      </c>
      <c r="I704" s="132">
        <v>9</v>
      </c>
      <c r="O704" s="188" t="s">
        <v>2208</v>
      </c>
    </row>
    <row r="705" spans="1:21" ht="43.5" x14ac:dyDescent="0.2">
      <c r="C705" s="198" t="s">
        <v>2349</v>
      </c>
      <c r="D705" s="174" t="s">
        <v>1309</v>
      </c>
      <c r="E705" s="198" t="s">
        <v>2349</v>
      </c>
      <c r="F705" s="172">
        <v>0.39444444444444443</v>
      </c>
      <c r="G705" s="172">
        <v>3.8888888888888862E-2</v>
      </c>
      <c r="H705" s="132">
        <v>0</v>
      </c>
      <c r="I705" s="132">
        <v>56</v>
      </c>
      <c r="O705" s="188" t="s">
        <v>2488</v>
      </c>
    </row>
    <row r="706" spans="1:21" s="132" customFormat="1" ht="30" x14ac:dyDescent="0.2">
      <c r="B706" s="133" t="s">
        <v>418</v>
      </c>
      <c r="C706" s="176"/>
      <c r="D706" s="182"/>
      <c r="E706" s="176"/>
      <c r="F706" s="183"/>
      <c r="G706" s="177"/>
      <c r="H706" s="132">
        <v>12</v>
      </c>
      <c r="I706" s="132">
        <v>0</v>
      </c>
      <c r="J706" s="174"/>
      <c r="K706" s="174"/>
      <c r="L706" s="174"/>
      <c r="M706" s="174"/>
      <c r="N706" s="183"/>
      <c r="O706" s="133"/>
      <c r="P706" s="139"/>
      <c r="Q706" s="167"/>
      <c r="R706" s="168"/>
      <c r="S706" s="169"/>
      <c r="T706" s="167"/>
      <c r="U706" s="170"/>
    </row>
    <row r="707" spans="1:21" s="132" customFormat="1" x14ac:dyDescent="0.2">
      <c r="B707" s="133"/>
      <c r="C707" s="176"/>
      <c r="D707" s="183"/>
      <c r="E707" s="176"/>
      <c r="F707" s="182"/>
      <c r="G707" s="177"/>
      <c r="J707" s="174"/>
      <c r="K707" s="174"/>
      <c r="L707" s="174"/>
      <c r="M707" s="174"/>
      <c r="N707" s="173"/>
      <c r="O707" s="133"/>
      <c r="P707" s="139"/>
      <c r="Q707" s="167"/>
      <c r="R707" s="168"/>
      <c r="S707" s="169"/>
      <c r="T707" s="167"/>
      <c r="U707" s="170"/>
    </row>
    <row r="708" spans="1:21" x14ac:dyDescent="0.2">
      <c r="A708" s="132">
        <v>193</v>
      </c>
      <c r="B708" s="133" t="s">
        <v>935</v>
      </c>
      <c r="C708" s="176"/>
      <c r="E708" s="176"/>
      <c r="G708" s="135">
        <f>SUM(G709:G713)</f>
        <v>5.7638888888888795E-2</v>
      </c>
      <c r="H708" s="132">
        <f>QUOTIENT(SUM(I709:I713),60)+SUM(H709:H713)</f>
        <v>13</v>
      </c>
      <c r="I708" s="132">
        <f>MOD(SUM(I709:I713),60)</f>
        <v>23</v>
      </c>
      <c r="Q708" s="167">
        <v>6.5540000000000003</v>
      </c>
      <c r="R708" s="168">
        <v>8760</v>
      </c>
      <c r="S708" s="169">
        <f>(R708-H708-I708/60)/R708</f>
        <v>0.99847222222222221</v>
      </c>
      <c r="T708" s="167">
        <f>(H708+I708/60)*Q708</f>
        <v>87.714366666666663</v>
      </c>
      <c r="U708" s="170">
        <f>Q708*R708</f>
        <v>57413.04</v>
      </c>
    </row>
    <row r="709" spans="1:21" ht="142.5" x14ac:dyDescent="0.2">
      <c r="C709" s="254" t="s">
        <v>1572</v>
      </c>
      <c r="D709" s="243" t="s">
        <v>1047</v>
      </c>
      <c r="E709" s="254" t="s">
        <v>1572</v>
      </c>
      <c r="F709" s="243" t="s">
        <v>1032</v>
      </c>
      <c r="G709" s="244">
        <f>F709-D709</f>
        <v>7.6388888888888618E-3</v>
      </c>
      <c r="H709" s="132">
        <v>0</v>
      </c>
      <c r="I709" s="132">
        <v>11</v>
      </c>
      <c r="O709" s="241" t="s">
        <v>1584</v>
      </c>
    </row>
    <row r="710" spans="1:21" ht="71.25" x14ac:dyDescent="0.2">
      <c r="C710" s="254" t="s">
        <v>1562</v>
      </c>
      <c r="D710" s="243" t="s">
        <v>1047</v>
      </c>
      <c r="E710" s="254" t="s">
        <v>1562</v>
      </c>
      <c r="F710" s="243" t="s">
        <v>1335</v>
      </c>
      <c r="G710" s="244">
        <f>F710-D710</f>
        <v>1.1111111111111072E-2</v>
      </c>
      <c r="H710" s="132">
        <v>0</v>
      </c>
      <c r="I710" s="132">
        <v>16</v>
      </c>
      <c r="O710" s="241" t="s">
        <v>1644</v>
      </c>
    </row>
    <row r="711" spans="1:21" ht="43.5" x14ac:dyDescent="0.2">
      <c r="C711" s="198" t="s">
        <v>2349</v>
      </c>
      <c r="D711" s="174" t="s">
        <v>1309</v>
      </c>
      <c r="E711" s="198" t="s">
        <v>2349</v>
      </c>
      <c r="F711" s="172">
        <v>0.39444444444444443</v>
      </c>
      <c r="G711" s="172">
        <v>3.8888888888888862E-2</v>
      </c>
      <c r="H711" s="132">
        <v>0</v>
      </c>
      <c r="I711" s="132">
        <v>56</v>
      </c>
      <c r="O711" s="188" t="s">
        <v>2488</v>
      </c>
    </row>
    <row r="712" spans="1:21" s="132" customFormat="1" ht="30" x14ac:dyDescent="0.2">
      <c r="B712" s="133" t="s">
        <v>418</v>
      </c>
      <c r="C712" s="176"/>
      <c r="D712" s="182"/>
      <c r="E712" s="176"/>
      <c r="F712" s="183"/>
      <c r="G712" s="177"/>
      <c r="H712" s="132">
        <v>12</v>
      </c>
      <c r="I712" s="132">
        <v>0</v>
      </c>
      <c r="J712" s="174"/>
      <c r="K712" s="174"/>
      <c r="L712" s="174"/>
      <c r="M712" s="174"/>
      <c r="N712" s="183"/>
      <c r="O712" s="133"/>
      <c r="P712" s="139"/>
      <c r="Q712" s="167"/>
      <c r="R712" s="168"/>
      <c r="S712" s="169"/>
      <c r="T712" s="167"/>
      <c r="U712" s="170"/>
    </row>
    <row r="713" spans="1:21" s="132" customFormat="1" x14ac:dyDescent="0.2">
      <c r="B713" s="133"/>
      <c r="C713" s="176"/>
      <c r="D713" s="183"/>
      <c r="E713" s="176"/>
      <c r="F713" s="182"/>
      <c r="G713" s="177"/>
      <c r="J713" s="174"/>
      <c r="K713" s="174"/>
      <c r="L713" s="174"/>
      <c r="M713" s="174"/>
      <c r="N713" s="173"/>
      <c r="O713" s="133"/>
      <c r="P713" s="139"/>
      <c r="Q713" s="167"/>
      <c r="R713" s="168"/>
      <c r="S713" s="169"/>
      <c r="T713" s="167"/>
      <c r="U713" s="170"/>
    </row>
    <row r="714" spans="1:21" ht="34.5" customHeight="1" x14ac:dyDescent="0.2">
      <c r="A714" s="132">
        <v>194</v>
      </c>
      <c r="B714" s="133" t="s">
        <v>829</v>
      </c>
      <c r="C714" s="176"/>
      <c r="E714" s="176"/>
      <c r="G714" s="135">
        <f>SUM(G715:G719)</f>
        <v>5.7638888888888795E-2</v>
      </c>
      <c r="H714" s="132">
        <f>QUOTIENT(SUM(I715:I719),60)+SUM(H715:H719)</f>
        <v>13</v>
      </c>
      <c r="I714" s="132">
        <f>MOD(SUM(I715:I719),60)</f>
        <v>23</v>
      </c>
      <c r="Q714" s="167">
        <v>0.89400000000000002</v>
      </c>
      <c r="R714" s="168">
        <v>8760</v>
      </c>
      <c r="S714" s="169">
        <f>(R714-H714-I714/60)/R714</f>
        <v>0.99847222222222221</v>
      </c>
      <c r="T714" s="167">
        <f>(H714+I714/60)*Q714</f>
        <v>11.964700000000001</v>
      </c>
      <c r="U714" s="170">
        <f>Q714*R714</f>
        <v>7831.4400000000005</v>
      </c>
    </row>
    <row r="715" spans="1:21" ht="142.5" x14ac:dyDescent="0.2">
      <c r="C715" s="254" t="s">
        <v>1572</v>
      </c>
      <c r="D715" s="243" t="s">
        <v>1047</v>
      </c>
      <c r="E715" s="254" t="s">
        <v>1572</v>
      </c>
      <c r="F715" s="243" t="s">
        <v>1032</v>
      </c>
      <c r="G715" s="244">
        <f>F715-D715</f>
        <v>7.6388888888888618E-3</v>
      </c>
      <c r="H715" s="132">
        <v>0</v>
      </c>
      <c r="I715" s="132">
        <v>11</v>
      </c>
      <c r="O715" s="241" t="s">
        <v>1584</v>
      </c>
    </row>
    <row r="716" spans="1:21" ht="71.25" x14ac:dyDescent="0.2">
      <c r="C716" s="254" t="s">
        <v>1562</v>
      </c>
      <c r="D716" s="243" t="s">
        <v>1047</v>
      </c>
      <c r="E716" s="254" t="s">
        <v>1562</v>
      </c>
      <c r="F716" s="243" t="s">
        <v>1335</v>
      </c>
      <c r="G716" s="244">
        <f>F716-D716</f>
        <v>1.1111111111111072E-2</v>
      </c>
      <c r="H716" s="132">
        <v>0</v>
      </c>
      <c r="I716" s="132">
        <v>16</v>
      </c>
      <c r="O716" s="241" t="s">
        <v>1644</v>
      </c>
    </row>
    <row r="717" spans="1:21" ht="43.5" x14ac:dyDescent="0.2">
      <c r="C717" s="198" t="s">
        <v>2349</v>
      </c>
      <c r="D717" s="174" t="s">
        <v>1309</v>
      </c>
      <c r="E717" s="198" t="s">
        <v>2349</v>
      </c>
      <c r="F717" s="172">
        <v>0.39444444444444443</v>
      </c>
      <c r="G717" s="172">
        <v>3.8888888888888862E-2</v>
      </c>
      <c r="H717" s="132">
        <v>0</v>
      </c>
      <c r="I717" s="132">
        <v>56</v>
      </c>
      <c r="O717" s="188" t="s">
        <v>2488</v>
      </c>
    </row>
    <row r="718" spans="1:21" s="132" customFormat="1" ht="30" x14ac:dyDescent="0.2">
      <c r="B718" s="133" t="s">
        <v>418</v>
      </c>
      <c r="C718" s="176"/>
      <c r="D718" s="182"/>
      <c r="E718" s="176"/>
      <c r="F718" s="183"/>
      <c r="G718" s="177"/>
      <c r="H718" s="132">
        <v>12</v>
      </c>
      <c r="I718" s="132">
        <v>0</v>
      </c>
      <c r="J718" s="174"/>
      <c r="K718" s="174"/>
      <c r="L718" s="174"/>
      <c r="M718" s="174"/>
      <c r="N718" s="183"/>
      <c r="O718" s="133"/>
      <c r="P718" s="139"/>
      <c r="Q718" s="167"/>
      <c r="R718" s="168"/>
      <c r="S718" s="169"/>
      <c r="T718" s="167"/>
      <c r="U718" s="170"/>
    </row>
    <row r="719" spans="1:21" x14ac:dyDescent="0.2">
      <c r="C719" s="176"/>
      <c r="D719" s="207"/>
      <c r="E719" s="176"/>
      <c r="F719" s="207"/>
      <c r="G719" s="208"/>
      <c r="O719" s="209"/>
    </row>
    <row r="720" spans="1:21" x14ac:dyDescent="0.2">
      <c r="A720" s="132">
        <v>195</v>
      </c>
      <c r="B720" s="133" t="s">
        <v>415</v>
      </c>
      <c r="C720" s="176"/>
      <c r="E720" s="176"/>
      <c r="G720" s="135">
        <f>SUM(G721:G723)</f>
        <v>6.388888888888887E-2</v>
      </c>
      <c r="H720" s="132">
        <f>SUM(H721:H723)+QUOTIENT(SUM(I721:I723),60)</f>
        <v>1</v>
      </c>
      <c r="I720" s="132">
        <f>MOD(SUM(I721:I723),60)</f>
        <v>32</v>
      </c>
      <c r="Q720" s="167">
        <v>5.4</v>
      </c>
      <c r="R720" s="168">
        <v>8760</v>
      </c>
      <c r="S720" s="169">
        <f>(R720-H720-I720/60)/R720</f>
        <v>0.99982496194824966</v>
      </c>
      <c r="T720" s="167">
        <f>(H720+I720/60)*Q720</f>
        <v>8.2799999999999994</v>
      </c>
      <c r="U720" s="170">
        <f>Q720*R720</f>
        <v>47304</v>
      </c>
    </row>
    <row r="721" spans="1:21" ht="42.75" x14ac:dyDescent="0.2">
      <c r="C721" s="198" t="s">
        <v>1949</v>
      </c>
      <c r="D721" s="172">
        <v>8.3333333333333329E-2</v>
      </c>
      <c r="E721" s="198" t="s">
        <v>1949</v>
      </c>
      <c r="F721" s="172">
        <v>0.10833333333333334</v>
      </c>
      <c r="G721" s="172">
        <v>2.5000000000000008E-2</v>
      </c>
      <c r="H721" s="132">
        <v>0</v>
      </c>
      <c r="I721" s="132">
        <v>36</v>
      </c>
      <c r="O721" s="188" t="s">
        <v>1950</v>
      </c>
    </row>
    <row r="722" spans="1:21" ht="43.5" x14ac:dyDescent="0.2">
      <c r="C722" s="198" t="s">
        <v>2349</v>
      </c>
      <c r="D722" s="174" t="s">
        <v>1309</v>
      </c>
      <c r="E722" s="198" t="s">
        <v>2349</v>
      </c>
      <c r="F722" s="172">
        <v>0.39444444444444443</v>
      </c>
      <c r="G722" s="172">
        <v>3.8888888888888862E-2</v>
      </c>
      <c r="H722" s="132">
        <v>0</v>
      </c>
      <c r="I722" s="132">
        <v>56</v>
      </c>
      <c r="O722" s="188" t="s">
        <v>2488</v>
      </c>
    </row>
    <row r="723" spans="1:21" s="132" customFormat="1" x14ac:dyDescent="0.2">
      <c r="B723" s="133"/>
      <c r="C723" s="176"/>
      <c r="D723" s="183"/>
      <c r="E723" s="176"/>
      <c r="F723" s="182"/>
      <c r="G723" s="177"/>
      <c r="J723" s="174"/>
      <c r="K723" s="174"/>
      <c r="L723" s="174"/>
      <c r="M723" s="174"/>
      <c r="N723" s="173"/>
      <c r="O723" s="133"/>
      <c r="P723" s="139"/>
      <c r="Q723" s="167"/>
      <c r="R723" s="168"/>
      <c r="S723" s="169"/>
      <c r="T723" s="167"/>
      <c r="U723" s="170"/>
    </row>
    <row r="724" spans="1:21" x14ac:dyDescent="0.2">
      <c r="A724" s="132">
        <v>196</v>
      </c>
      <c r="B724" s="133" t="s">
        <v>929</v>
      </c>
      <c r="C724" s="176"/>
      <c r="E724" s="176"/>
      <c r="G724" s="135">
        <f>SUM(G725:G743)</f>
        <v>1.7972222222222221</v>
      </c>
      <c r="H724" s="132">
        <f>QUOTIENT(SUM(I725:I743),60)+SUM(H725:H743)</f>
        <v>3</v>
      </c>
      <c r="I724" s="132">
        <f>MOD(SUM(I725:I743),60)</f>
        <v>4</v>
      </c>
      <c r="Q724" s="167">
        <v>27</v>
      </c>
      <c r="R724" s="168">
        <v>8760</v>
      </c>
      <c r="S724" s="169">
        <f>(R724-H724-I724/60)/R724</f>
        <v>0.99964992389649909</v>
      </c>
      <c r="T724" s="167">
        <f>(H724+I724/60)*Q724</f>
        <v>82.800000000000011</v>
      </c>
      <c r="U724" s="170">
        <f>Q724*R724</f>
        <v>236520</v>
      </c>
    </row>
    <row r="725" spans="1:21" ht="42.75" x14ac:dyDescent="0.2">
      <c r="C725" s="198" t="s">
        <v>1949</v>
      </c>
      <c r="D725" s="172">
        <v>8.3333333333333329E-2</v>
      </c>
      <c r="E725" s="198" t="s">
        <v>1949</v>
      </c>
      <c r="F725" s="172">
        <v>0.10833333333333334</v>
      </c>
      <c r="G725" s="172">
        <v>2.5000000000000008E-2</v>
      </c>
      <c r="H725" s="132">
        <v>0</v>
      </c>
      <c r="I725" s="132">
        <v>36</v>
      </c>
      <c r="O725" s="188" t="s">
        <v>1950</v>
      </c>
    </row>
    <row r="726" spans="1:21" ht="43.5" x14ac:dyDescent="0.2">
      <c r="C726" s="198" t="s">
        <v>2349</v>
      </c>
      <c r="D726" s="174" t="s">
        <v>1309</v>
      </c>
      <c r="E726" s="198" t="s">
        <v>2349</v>
      </c>
      <c r="F726" s="172">
        <v>0.39444444444444443</v>
      </c>
      <c r="G726" s="172">
        <v>3.8888888888888862E-2</v>
      </c>
      <c r="H726" s="132">
        <v>0</v>
      </c>
      <c r="I726" s="132">
        <v>56</v>
      </c>
      <c r="O726" s="188" t="s">
        <v>2488</v>
      </c>
    </row>
    <row r="727" spans="1:21" x14ac:dyDescent="0.2">
      <c r="C727" s="176"/>
      <c r="D727" s="174"/>
      <c r="E727" s="176"/>
      <c r="F727" s="174"/>
    </row>
    <row r="728" spans="1:21" x14ac:dyDescent="0.2">
      <c r="A728" s="132">
        <v>197</v>
      </c>
      <c r="B728" s="133" t="s">
        <v>751</v>
      </c>
      <c r="C728" s="176"/>
      <c r="D728" s="182"/>
      <c r="E728" s="176"/>
      <c r="F728" s="182"/>
      <c r="G728" s="135">
        <f>SUM(G729:G729)</f>
        <v>0</v>
      </c>
      <c r="H728" s="132">
        <f>QUOTIENT(SUM(I729:I729),60)+SUM(H729:H729)</f>
        <v>0</v>
      </c>
      <c r="I728" s="132">
        <f>MOD(SUM(I729:I729),60)</f>
        <v>0</v>
      </c>
      <c r="Q728" s="167">
        <v>48.8</v>
      </c>
      <c r="R728" s="168">
        <v>8760</v>
      </c>
      <c r="S728" s="169">
        <f>(R728-H728-I728/60)/R728</f>
        <v>1</v>
      </c>
      <c r="T728" s="167">
        <f>(H728+I728/60)*Q728</f>
        <v>0</v>
      </c>
      <c r="U728" s="170">
        <f>Q728*R728</f>
        <v>427488</v>
      </c>
    </row>
    <row r="729" spans="1:21" x14ac:dyDescent="0.2">
      <c r="C729" s="176"/>
      <c r="D729" s="174"/>
      <c r="E729" s="176"/>
      <c r="F729" s="174"/>
      <c r="O729" s="190"/>
    </row>
    <row r="730" spans="1:21" x14ac:dyDescent="0.2">
      <c r="A730" s="132">
        <v>198</v>
      </c>
      <c r="B730" s="133" t="s">
        <v>750</v>
      </c>
      <c r="C730" s="176"/>
      <c r="D730" s="182"/>
      <c r="E730" s="176"/>
      <c r="F730" s="182"/>
      <c r="G730" s="135">
        <f>SUM(G731:G732)</f>
        <v>0</v>
      </c>
      <c r="H730" s="132">
        <f>QUOTIENT(SUM(I731:I732),60)+SUM(H731:H732)</f>
        <v>0</v>
      </c>
      <c r="I730" s="132">
        <f>MOD(SUM(I731:I732),60)</f>
        <v>0</v>
      </c>
      <c r="Q730" s="167">
        <v>6.98</v>
      </c>
      <c r="R730" s="168">
        <v>8760</v>
      </c>
      <c r="S730" s="169">
        <f>(R730-H730-I730/60)/R730</f>
        <v>1</v>
      </c>
      <c r="T730" s="167">
        <f>(H730+I730/60)*Q730</f>
        <v>0</v>
      </c>
      <c r="U730" s="170">
        <f>Q730*R730</f>
        <v>61144.800000000003</v>
      </c>
    </row>
    <row r="731" spans="1:21" x14ac:dyDescent="0.2">
      <c r="C731" s="176"/>
      <c r="D731" s="174"/>
      <c r="E731" s="176"/>
      <c r="F731" s="174"/>
      <c r="O731" s="190"/>
    </row>
    <row r="732" spans="1:21" s="132" customFormat="1" x14ac:dyDescent="0.2">
      <c r="B732" s="133"/>
      <c r="C732" s="176"/>
      <c r="D732" s="174"/>
      <c r="E732" s="176"/>
      <c r="F732" s="174"/>
      <c r="G732" s="173"/>
      <c r="J732" s="174"/>
      <c r="K732" s="174"/>
      <c r="L732" s="174"/>
      <c r="M732" s="174"/>
      <c r="N732" s="174"/>
      <c r="O732" s="133"/>
      <c r="P732" s="139"/>
      <c r="Q732" s="167"/>
      <c r="R732" s="168"/>
      <c r="S732" s="169"/>
      <c r="T732" s="167"/>
      <c r="U732" s="170"/>
    </row>
    <row r="733" spans="1:21" x14ac:dyDescent="0.2">
      <c r="A733" s="132">
        <v>199</v>
      </c>
      <c r="B733" s="133" t="s">
        <v>836</v>
      </c>
      <c r="C733" s="176"/>
      <c r="E733" s="176"/>
      <c r="G733" s="135">
        <f>SUM(G734:G735)</f>
        <v>0</v>
      </c>
      <c r="H733" s="132">
        <f>QUOTIENT(SUM(I734:I735),60)+SUM(H734:H735)</f>
        <v>0</v>
      </c>
      <c r="I733" s="132">
        <f>MOD(SUM(I734:I735),60)</f>
        <v>0</v>
      </c>
      <c r="Q733" s="167">
        <v>24.6</v>
      </c>
      <c r="R733" s="168">
        <v>8760</v>
      </c>
      <c r="S733" s="169">
        <f>(R733-H733-I733/60)/R733</f>
        <v>1</v>
      </c>
      <c r="T733" s="167">
        <f>(H733+I733/60)*Q733</f>
        <v>0</v>
      </c>
      <c r="U733" s="170">
        <f>Q733*R733</f>
        <v>215496</v>
      </c>
    </row>
    <row r="734" spans="1:21" x14ac:dyDescent="0.2">
      <c r="C734" s="176"/>
      <c r="D734" s="174"/>
      <c r="E734" s="176"/>
      <c r="F734" s="174"/>
      <c r="O734" s="190"/>
    </row>
    <row r="735" spans="1:21" x14ac:dyDescent="0.2">
      <c r="C735" s="176"/>
      <c r="E735" s="176"/>
      <c r="G735" s="135"/>
    </row>
    <row r="736" spans="1:21" x14ac:dyDescent="0.2">
      <c r="A736" s="132">
        <v>200</v>
      </c>
      <c r="B736" s="133" t="s">
        <v>837</v>
      </c>
      <c r="C736" s="176"/>
      <c r="E736" s="176"/>
      <c r="G736" s="135">
        <f>SUM(G737:G738)</f>
        <v>0.84930555555555554</v>
      </c>
      <c r="H736" s="132">
        <f>QUOTIENT(SUM(I737:I738),60)+SUM(H737:H738)</f>
        <v>0</v>
      </c>
      <c r="I736" s="132">
        <f>MOD(SUM(I737:I738),60)</f>
        <v>30</v>
      </c>
      <c r="Q736" s="167">
        <v>16.77</v>
      </c>
      <c r="R736" s="168">
        <v>8760</v>
      </c>
      <c r="S736" s="169">
        <f>(R736-H736-I736/60)/R736</f>
        <v>0.99994292237442928</v>
      </c>
      <c r="T736" s="167">
        <f>(H736+I736/60)*Q736</f>
        <v>8.3849999999999998</v>
      </c>
      <c r="U736" s="170">
        <f>Q736*R736</f>
        <v>146905.19999999998</v>
      </c>
    </row>
    <row r="737" spans="1:21" ht="71.25" x14ac:dyDescent="0.2">
      <c r="C737" s="251" t="s">
        <v>1989</v>
      </c>
      <c r="D737" s="256" t="s">
        <v>2003</v>
      </c>
      <c r="E737" s="251" t="s">
        <v>1942</v>
      </c>
      <c r="F737" s="172">
        <v>0.63888888888888895</v>
      </c>
      <c r="G737" s="172">
        <v>0.84930555555555554</v>
      </c>
      <c r="H737" s="132">
        <v>0</v>
      </c>
      <c r="I737" s="132">
        <v>30</v>
      </c>
      <c r="O737" s="188" t="s">
        <v>2004</v>
      </c>
    </row>
    <row r="738" spans="1:21" x14ac:dyDescent="0.2">
      <c r="C738" s="176"/>
      <c r="D738" s="174"/>
      <c r="E738" s="176"/>
      <c r="F738" s="174"/>
      <c r="O738" s="190"/>
    </row>
    <row r="739" spans="1:21" x14ac:dyDescent="0.2">
      <c r="A739" s="132">
        <v>201</v>
      </c>
      <c r="B739" s="133" t="s">
        <v>752</v>
      </c>
      <c r="C739" s="176"/>
      <c r="E739" s="176"/>
      <c r="G739" s="135">
        <f>SUM(G740:G741)</f>
        <v>0</v>
      </c>
      <c r="H739" s="132">
        <f>QUOTIENT(SUM(I740:I741),60)+SUM(H740:H741)</f>
        <v>0</v>
      </c>
      <c r="I739" s="132">
        <f>MOD(SUM(I740:I741),60)</f>
        <v>0</v>
      </c>
      <c r="Q739" s="167">
        <v>6.66</v>
      </c>
      <c r="R739" s="168">
        <v>8760</v>
      </c>
      <c r="S739" s="169">
        <f>(R739-H739-I739/60)/R739</f>
        <v>1</v>
      </c>
      <c r="T739" s="167">
        <f>(H739+I739/60)*Q739</f>
        <v>0</v>
      </c>
      <c r="U739" s="170">
        <f>Q739*R739</f>
        <v>58341.599999999999</v>
      </c>
    </row>
    <row r="740" spans="1:21" x14ac:dyDescent="0.2">
      <c r="C740" s="176"/>
      <c r="D740" s="174"/>
      <c r="E740" s="176"/>
      <c r="F740" s="174"/>
      <c r="O740" s="190"/>
    </row>
    <row r="741" spans="1:21" s="132" customFormat="1" x14ac:dyDescent="0.2">
      <c r="B741" s="133"/>
      <c r="C741" s="176"/>
      <c r="D741" s="174"/>
      <c r="E741" s="176"/>
      <c r="F741" s="174"/>
      <c r="G741" s="173"/>
      <c r="J741" s="174"/>
      <c r="K741" s="174"/>
      <c r="L741" s="174"/>
      <c r="M741" s="174"/>
      <c r="N741" s="174"/>
      <c r="O741" s="133"/>
      <c r="P741" s="139"/>
      <c r="Q741" s="167"/>
      <c r="R741" s="168"/>
      <c r="S741" s="169"/>
      <c r="T741" s="167"/>
      <c r="U741" s="170"/>
    </row>
    <row r="742" spans="1:21" x14ac:dyDescent="0.2">
      <c r="A742" s="132">
        <v>202</v>
      </c>
      <c r="B742" s="133" t="s">
        <v>413</v>
      </c>
      <c r="C742" s="176"/>
      <c r="D742" s="174"/>
      <c r="E742" s="176"/>
      <c r="F742" s="174"/>
      <c r="G742" s="135">
        <f>SUM(G743:G744)</f>
        <v>1.7361111111111049E-2</v>
      </c>
      <c r="H742" s="132">
        <f>QUOTIENT(SUM(I743:I744),60)+SUM(H743:H744)</f>
        <v>0</v>
      </c>
      <c r="I742" s="132">
        <f>MOD(SUM(I743:I744),60)</f>
        <v>16</v>
      </c>
      <c r="Q742" s="167">
        <v>28.21</v>
      </c>
      <c r="R742" s="168">
        <v>8760</v>
      </c>
      <c r="S742" s="169">
        <f>(R742-H742-I742/60)/R742</f>
        <v>0.99996955859969561</v>
      </c>
      <c r="T742" s="167">
        <f>(H742+I742/60)*Q742</f>
        <v>7.5226666666666668</v>
      </c>
      <c r="U742" s="170">
        <f>Q742*R742</f>
        <v>247119.6</v>
      </c>
    </row>
    <row r="743" spans="1:21" s="132" customFormat="1" ht="129.75" x14ac:dyDescent="0.2">
      <c r="B743" s="133"/>
      <c r="C743" s="234" t="s">
        <v>1748</v>
      </c>
      <c r="D743" s="246" t="s">
        <v>1312</v>
      </c>
      <c r="E743" s="234" t="s">
        <v>1748</v>
      </c>
      <c r="F743" s="235">
        <v>0.48680555555555555</v>
      </c>
      <c r="G743" s="235">
        <v>1.7361111111111049E-2</v>
      </c>
      <c r="H743" s="132">
        <v>0</v>
      </c>
      <c r="I743" s="132">
        <v>16</v>
      </c>
      <c r="J743" s="174"/>
      <c r="K743" s="174"/>
      <c r="L743" s="174"/>
      <c r="M743" s="174"/>
      <c r="N743" s="174"/>
      <c r="O743" s="236" t="s">
        <v>2489</v>
      </c>
      <c r="P743" s="139"/>
      <c r="Q743" s="167"/>
      <c r="R743" s="168"/>
      <c r="S743" s="169"/>
      <c r="T743" s="167"/>
      <c r="U743" s="170"/>
    </row>
    <row r="744" spans="1:21" s="132" customFormat="1" x14ac:dyDescent="0.2">
      <c r="B744" s="133"/>
      <c r="C744" s="176"/>
      <c r="D744" s="174"/>
      <c r="E744" s="176"/>
      <c r="F744" s="174"/>
      <c r="G744" s="173"/>
      <c r="J744" s="174"/>
      <c r="K744" s="174"/>
      <c r="L744" s="174"/>
      <c r="M744" s="174"/>
      <c r="N744" s="174"/>
      <c r="O744" s="133"/>
      <c r="P744" s="139"/>
      <c r="Q744" s="167"/>
      <c r="R744" s="168"/>
      <c r="S744" s="169"/>
      <c r="T744" s="167"/>
      <c r="U744" s="170"/>
    </row>
    <row r="745" spans="1:21" x14ac:dyDescent="0.2">
      <c r="A745" s="132">
        <v>203</v>
      </c>
      <c r="B745" s="133" t="s">
        <v>825</v>
      </c>
      <c r="C745" s="176"/>
      <c r="D745" s="174"/>
      <c r="E745" s="176"/>
      <c r="F745" s="174"/>
      <c r="G745" s="135">
        <f>SUM(G746:G747)</f>
        <v>0</v>
      </c>
      <c r="H745" s="132">
        <f>QUOTIENT(SUM(I746:I747),60)+SUM(H746:H747)</f>
        <v>0</v>
      </c>
      <c r="I745" s="132">
        <f>MOD(SUM(I746:I747),60)</f>
        <v>0</v>
      </c>
      <c r="Q745" s="167">
        <v>38.186999999999998</v>
      </c>
      <c r="R745" s="168">
        <v>8760</v>
      </c>
      <c r="S745" s="169">
        <f>(R745-H745-I745/60)/R745</f>
        <v>1</v>
      </c>
      <c r="T745" s="167">
        <f>(H745+I745/60)*Q745</f>
        <v>0</v>
      </c>
      <c r="U745" s="170">
        <f>Q745*R745</f>
        <v>334518.12</v>
      </c>
    </row>
    <row r="746" spans="1:21" x14ac:dyDescent="0.2">
      <c r="C746" s="176"/>
      <c r="D746" s="174"/>
      <c r="E746" s="176"/>
      <c r="F746" s="174"/>
      <c r="O746" s="190"/>
    </row>
    <row r="747" spans="1:21" s="132" customFormat="1" x14ac:dyDescent="0.2">
      <c r="B747" s="133"/>
      <c r="C747" s="176"/>
      <c r="D747" s="172"/>
      <c r="E747" s="176"/>
      <c r="F747" s="172"/>
      <c r="G747" s="173"/>
      <c r="J747" s="174"/>
      <c r="K747" s="174"/>
      <c r="L747" s="174"/>
      <c r="M747" s="174"/>
      <c r="N747" s="173"/>
      <c r="O747" s="184"/>
      <c r="P747" s="139"/>
      <c r="Q747" s="167"/>
      <c r="R747" s="168"/>
      <c r="S747" s="169"/>
      <c r="T747" s="167"/>
      <c r="U747" s="170"/>
    </row>
    <row r="748" spans="1:21" x14ac:dyDescent="0.2">
      <c r="A748" s="132">
        <v>204</v>
      </c>
      <c r="B748" s="133" t="s">
        <v>826</v>
      </c>
      <c r="C748" s="176"/>
      <c r="D748" s="174"/>
      <c r="E748" s="176"/>
      <c r="F748" s="174"/>
      <c r="G748" s="135">
        <f>SUM(G749:G750)</f>
        <v>0</v>
      </c>
      <c r="H748" s="132">
        <f>QUOTIENT(SUM(I749:I750),60)+SUM(H749:H750)</f>
        <v>0</v>
      </c>
      <c r="I748" s="132">
        <f>MOD(SUM(I749:I750),60)</f>
        <v>0</v>
      </c>
      <c r="Q748" s="167">
        <v>38.186999999999998</v>
      </c>
      <c r="R748" s="168">
        <v>8760</v>
      </c>
      <c r="S748" s="169">
        <f>(R748-H748-I748/60)/R748</f>
        <v>1</v>
      </c>
      <c r="T748" s="167">
        <f>(H748+I748/60)*Q748</f>
        <v>0</v>
      </c>
      <c r="U748" s="170">
        <f>Q748*R748</f>
        <v>334518.12</v>
      </c>
    </row>
    <row r="749" spans="1:21" x14ac:dyDescent="0.2">
      <c r="C749" s="176"/>
      <c r="D749" s="174"/>
      <c r="E749" s="176"/>
      <c r="F749" s="174"/>
      <c r="O749" s="190"/>
    </row>
    <row r="750" spans="1:21" s="132" customFormat="1" x14ac:dyDescent="0.2">
      <c r="B750" s="133"/>
      <c r="C750" s="176"/>
      <c r="D750" s="172"/>
      <c r="E750" s="176"/>
      <c r="F750" s="172"/>
      <c r="G750" s="173"/>
      <c r="J750" s="174"/>
      <c r="K750" s="174"/>
      <c r="L750" s="174"/>
      <c r="M750" s="174"/>
      <c r="N750" s="173"/>
      <c r="O750" s="184"/>
      <c r="P750" s="139"/>
      <c r="Q750" s="167"/>
      <c r="R750" s="168"/>
      <c r="S750" s="169"/>
      <c r="T750" s="167"/>
      <c r="U750" s="170"/>
    </row>
    <row r="751" spans="1:21" x14ac:dyDescent="0.2">
      <c r="A751" s="132">
        <v>205</v>
      </c>
      <c r="B751" s="133" t="s">
        <v>581</v>
      </c>
      <c r="C751" s="176"/>
      <c r="E751" s="176"/>
      <c r="G751" s="135">
        <f>SUM(G752:G759)</f>
        <v>1.1263888888888891</v>
      </c>
      <c r="H751" s="132">
        <f>QUOTIENT(SUM(I752:I759),60)+SUM(H752:H759)</f>
        <v>13</v>
      </c>
      <c r="I751" s="132">
        <f>MOD(SUM(I752:I759),60)</f>
        <v>25</v>
      </c>
      <c r="Q751" s="167">
        <v>70.86</v>
      </c>
      <c r="R751" s="168">
        <v>8760</v>
      </c>
      <c r="S751" s="169">
        <f>(R751-H751-I751/60)/R751</f>
        <v>0.99846841704718425</v>
      </c>
      <c r="T751" s="167">
        <f>(H751+I751/60)*Q751</f>
        <v>950.70499999999993</v>
      </c>
      <c r="U751" s="170">
        <f>Q751*R751</f>
        <v>620733.6</v>
      </c>
    </row>
    <row r="752" spans="1:21" ht="29.25" x14ac:dyDescent="0.2">
      <c r="C752" s="248" t="s">
        <v>1484</v>
      </c>
      <c r="D752" s="246">
        <v>0.57430555555555551</v>
      </c>
      <c r="E752" s="248" t="s">
        <v>1484</v>
      </c>
      <c r="F752" s="250" t="s">
        <v>1026</v>
      </c>
      <c r="G752" s="235">
        <v>8.3333333333333332E-3</v>
      </c>
      <c r="H752" s="132">
        <v>0</v>
      </c>
      <c r="I752" s="132">
        <v>12</v>
      </c>
      <c r="O752" s="236" t="s">
        <v>2490</v>
      </c>
    </row>
    <row r="753" spans="1:21" ht="28.5" x14ac:dyDescent="0.2">
      <c r="C753" s="249" t="s">
        <v>1720</v>
      </c>
      <c r="D753" s="272">
        <v>0.89374999999999993</v>
      </c>
      <c r="E753" s="249" t="s">
        <v>1720</v>
      </c>
      <c r="F753" s="235">
        <v>0.9604166666666667</v>
      </c>
      <c r="G753" s="235">
        <v>6.6666666666666763E-2</v>
      </c>
      <c r="H753" s="132">
        <v>0</v>
      </c>
      <c r="I753" s="132">
        <v>13</v>
      </c>
      <c r="O753" s="273" t="s">
        <v>1834</v>
      </c>
    </row>
    <row r="754" spans="1:21" ht="72.75" x14ac:dyDescent="0.2">
      <c r="C754" s="267" t="s">
        <v>1729</v>
      </c>
      <c r="D754" s="235" t="s">
        <v>1120</v>
      </c>
      <c r="E754" s="267" t="s">
        <v>1729</v>
      </c>
      <c r="F754" s="235">
        <v>0.58194444444444449</v>
      </c>
      <c r="G754" s="235">
        <v>5.9722222222222232E-2</v>
      </c>
      <c r="H754" s="132">
        <v>0</v>
      </c>
      <c r="I754" s="132">
        <v>16</v>
      </c>
      <c r="O754" s="236" t="s">
        <v>2491</v>
      </c>
    </row>
    <row r="755" spans="1:21" x14ac:dyDescent="0.2">
      <c r="C755" s="267" t="s">
        <v>1707</v>
      </c>
      <c r="D755" s="235" t="s">
        <v>1025</v>
      </c>
      <c r="E755" s="267" t="s">
        <v>1843</v>
      </c>
      <c r="F755" s="235">
        <v>0.63402777777777775</v>
      </c>
      <c r="G755" s="235">
        <v>0.65347222222222223</v>
      </c>
      <c r="H755" s="132">
        <v>0</v>
      </c>
      <c r="I755" s="132">
        <v>8</v>
      </c>
      <c r="O755" s="236" t="s">
        <v>2492</v>
      </c>
    </row>
    <row r="756" spans="1:21" x14ac:dyDescent="0.2">
      <c r="C756" s="254" t="s">
        <v>1846</v>
      </c>
      <c r="D756" s="244">
        <v>0.33333333333333331</v>
      </c>
      <c r="E756" s="254" t="s">
        <v>1846</v>
      </c>
      <c r="F756" s="244">
        <v>0.33958333333333335</v>
      </c>
      <c r="G756" s="244">
        <v>6.2500000000000333E-3</v>
      </c>
      <c r="H756" s="132">
        <v>0</v>
      </c>
      <c r="I756" s="132">
        <v>9</v>
      </c>
      <c r="O756" s="258" t="s">
        <v>2493</v>
      </c>
    </row>
    <row r="757" spans="1:21" ht="114" x14ac:dyDescent="0.2">
      <c r="C757" s="254" t="s">
        <v>2025</v>
      </c>
      <c r="D757" s="174" t="s">
        <v>1223</v>
      </c>
      <c r="E757" s="254" t="s">
        <v>2025</v>
      </c>
      <c r="F757" s="244">
        <v>0.64583333333333337</v>
      </c>
      <c r="G757" s="244">
        <v>0.33194444444444449</v>
      </c>
      <c r="H757" s="132">
        <v>0</v>
      </c>
      <c r="I757" s="132">
        <v>27</v>
      </c>
      <c r="O757" s="241" t="s">
        <v>2077</v>
      </c>
    </row>
    <row r="758" spans="1:21" s="132" customFormat="1" ht="30" x14ac:dyDescent="0.2">
      <c r="B758" s="133" t="s">
        <v>418</v>
      </c>
      <c r="C758" s="176"/>
      <c r="D758" s="182"/>
      <c r="E758" s="176"/>
      <c r="F758" s="183"/>
      <c r="G758" s="177"/>
      <c r="H758" s="132">
        <v>12</v>
      </c>
      <c r="I758" s="132">
        <v>0</v>
      </c>
      <c r="J758" s="174"/>
      <c r="K758" s="174"/>
      <c r="L758" s="174"/>
      <c r="M758" s="174"/>
      <c r="N758" s="183"/>
      <c r="O758" s="133"/>
      <c r="P758" s="139"/>
      <c r="Q758" s="167"/>
      <c r="R758" s="168"/>
      <c r="S758" s="169"/>
      <c r="T758" s="167"/>
      <c r="U758" s="170"/>
    </row>
    <row r="759" spans="1:21" s="132" customFormat="1" x14ac:dyDescent="0.2">
      <c r="B759" s="133"/>
      <c r="C759" s="176"/>
      <c r="D759" s="183"/>
      <c r="E759" s="176"/>
      <c r="F759" s="183"/>
      <c r="G759" s="177"/>
      <c r="J759" s="174"/>
      <c r="K759" s="174"/>
      <c r="L759" s="174"/>
      <c r="M759" s="174"/>
      <c r="N759" s="173"/>
      <c r="O759" s="133"/>
      <c r="P759" s="139"/>
      <c r="Q759" s="167"/>
      <c r="R759" s="168"/>
      <c r="S759" s="169"/>
      <c r="T759" s="167"/>
      <c r="U759" s="170"/>
    </row>
    <row r="760" spans="1:21" x14ac:dyDescent="0.2">
      <c r="A760" s="132">
        <v>206</v>
      </c>
      <c r="B760" s="133" t="s">
        <v>722</v>
      </c>
      <c r="C760" s="176"/>
      <c r="E760" s="176"/>
      <c r="G760" s="135">
        <f>SUM(G761:G762)</f>
        <v>9.0277777777777787E-3</v>
      </c>
      <c r="H760" s="132">
        <f>QUOTIENT(SUM(I761:I762),60)+SUM(H761:H762)</f>
        <v>0</v>
      </c>
      <c r="I760" s="132">
        <f>MOD(SUM(I761:I762),60)</f>
        <v>13</v>
      </c>
      <c r="Q760" s="167">
        <v>49.89</v>
      </c>
      <c r="R760" s="168">
        <v>8760</v>
      </c>
      <c r="S760" s="169">
        <f>(R760-H760-I760/60)/R760</f>
        <v>0.99997526636225265</v>
      </c>
      <c r="T760" s="167">
        <f>(H760+I760/60)*Q760</f>
        <v>10.8095</v>
      </c>
      <c r="U760" s="170">
        <f>Q760*R760</f>
        <v>437036.4</v>
      </c>
    </row>
    <row r="761" spans="1:21" ht="28.5" x14ac:dyDescent="0.2">
      <c r="C761" s="248" t="s">
        <v>1484</v>
      </c>
      <c r="D761" s="246">
        <v>0.57430555555555551</v>
      </c>
      <c r="E761" s="248" t="s">
        <v>1484</v>
      </c>
      <c r="F761" s="250" t="s">
        <v>1517</v>
      </c>
      <c r="G761" s="235">
        <v>9.0277777777777787E-3</v>
      </c>
      <c r="H761" s="132">
        <v>0</v>
      </c>
      <c r="I761" s="132">
        <v>13</v>
      </c>
      <c r="O761" s="265" t="s">
        <v>1516</v>
      </c>
    </row>
    <row r="762" spans="1:21" s="132" customFormat="1" x14ac:dyDescent="0.2">
      <c r="B762" s="133"/>
      <c r="C762" s="176"/>
      <c r="D762" s="183"/>
      <c r="E762" s="176"/>
      <c r="F762" s="183"/>
      <c r="G762" s="177"/>
      <c r="J762" s="174"/>
      <c r="K762" s="174"/>
      <c r="L762" s="174"/>
      <c r="M762" s="174"/>
      <c r="N762" s="173"/>
      <c r="O762" s="133"/>
      <c r="P762" s="139"/>
      <c r="Q762" s="167"/>
      <c r="R762" s="168"/>
      <c r="S762" s="169"/>
      <c r="T762" s="167"/>
      <c r="U762" s="170"/>
    </row>
    <row r="763" spans="1:21" x14ac:dyDescent="0.2">
      <c r="A763" s="132">
        <v>207</v>
      </c>
      <c r="B763" s="133" t="s">
        <v>789</v>
      </c>
      <c r="C763" s="176"/>
      <c r="E763" s="176"/>
      <c r="G763" s="135">
        <f>SUM(G764:G774)</f>
        <v>1.2722222222222226</v>
      </c>
      <c r="H763" s="132">
        <f>QUOTIENT(SUM(I764:I774),60)+SUM(H764:H774)</f>
        <v>15</v>
      </c>
      <c r="I763" s="132">
        <f>MOD(SUM(I764:I774),60)</f>
        <v>28</v>
      </c>
      <c r="Q763" s="167">
        <v>24.43</v>
      </c>
      <c r="R763" s="168">
        <v>8760</v>
      </c>
      <c r="S763" s="169">
        <f>(R763-H763-I763/60)/R763</f>
        <v>0.99823439878234388</v>
      </c>
      <c r="T763" s="167">
        <f>(H763+I763/60)*Q763</f>
        <v>377.85066666666665</v>
      </c>
      <c r="U763" s="170">
        <f>Q763*R763</f>
        <v>214006.8</v>
      </c>
    </row>
    <row r="764" spans="1:21" ht="28.5" x14ac:dyDescent="0.2">
      <c r="C764" s="248" t="s">
        <v>1484</v>
      </c>
      <c r="D764" s="246">
        <v>0.57430555555555551</v>
      </c>
      <c r="E764" s="248" t="s">
        <v>1484</v>
      </c>
      <c r="F764" s="250" t="s">
        <v>1088</v>
      </c>
      <c r="G764" s="235">
        <v>3.4722222222222224E-2</v>
      </c>
      <c r="H764" s="132">
        <v>0</v>
      </c>
      <c r="I764" s="132">
        <v>22</v>
      </c>
      <c r="O764" s="265" t="s">
        <v>1516</v>
      </c>
    </row>
    <row r="765" spans="1:21" ht="28.5" x14ac:dyDescent="0.2">
      <c r="C765" s="242" t="s">
        <v>1542</v>
      </c>
      <c r="D765" s="245" t="s">
        <v>1233</v>
      </c>
      <c r="E765" s="242" t="s">
        <v>1543</v>
      </c>
      <c r="F765" s="243" t="s">
        <v>1544</v>
      </c>
      <c r="G765" s="259">
        <v>1.0229166666666667</v>
      </c>
      <c r="H765" s="132">
        <v>0</v>
      </c>
      <c r="I765" s="132">
        <v>34</v>
      </c>
      <c r="O765" s="241" t="s">
        <v>1545</v>
      </c>
    </row>
    <row r="766" spans="1:21" ht="114.75" x14ac:dyDescent="0.2">
      <c r="C766" s="234" t="s">
        <v>1746</v>
      </c>
      <c r="D766" s="246">
        <v>0.52152777777777781</v>
      </c>
      <c r="E766" s="234" t="s">
        <v>1746</v>
      </c>
      <c r="F766" s="235">
        <v>0.5444444444444444</v>
      </c>
      <c r="G766" s="235">
        <v>2.2916666666666585E-2</v>
      </c>
      <c r="H766" s="132">
        <v>0</v>
      </c>
      <c r="I766" s="132">
        <v>30</v>
      </c>
      <c r="O766" s="236" t="s">
        <v>2494</v>
      </c>
    </row>
    <row r="767" spans="1:21" x14ac:dyDescent="0.2">
      <c r="C767" s="242" t="s">
        <v>1852</v>
      </c>
      <c r="D767" s="245" t="s">
        <v>1856</v>
      </c>
      <c r="E767" s="242" t="s">
        <v>1852</v>
      </c>
      <c r="F767" s="257">
        <v>9.1666666666666674E-2</v>
      </c>
      <c r="G767" s="257">
        <v>2.8472222222222232E-2</v>
      </c>
      <c r="H767" s="132">
        <v>0</v>
      </c>
      <c r="I767" s="132">
        <v>36</v>
      </c>
      <c r="O767" s="277" t="s">
        <v>1903</v>
      </c>
    </row>
    <row r="768" spans="1:21" ht="72.75" x14ac:dyDescent="0.2">
      <c r="C768" s="198" t="s">
        <v>1953</v>
      </c>
      <c r="D768" s="174" t="s">
        <v>1282</v>
      </c>
      <c r="E768" s="198" t="s">
        <v>1953</v>
      </c>
      <c r="F768" s="172">
        <v>0.65416666666666667</v>
      </c>
      <c r="G768" s="172">
        <v>3.472222222222221E-2</v>
      </c>
      <c r="H768" s="132">
        <v>0</v>
      </c>
      <c r="I768" s="132">
        <v>20</v>
      </c>
      <c r="O768" s="188" t="s">
        <v>2495</v>
      </c>
    </row>
    <row r="769" spans="1:21" ht="57.75" x14ac:dyDescent="0.2">
      <c r="C769" s="251" t="s">
        <v>1971</v>
      </c>
      <c r="D769" s="256" t="s">
        <v>1257</v>
      </c>
      <c r="E769" s="251" t="s">
        <v>1971</v>
      </c>
      <c r="F769" s="172">
        <v>0.73611111111111116</v>
      </c>
      <c r="G769" s="172">
        <v>2.7083333333333348E-2</v>
      </c>
      <c r="H769" s="132">
        <v>0</v>
      </c>
      <c r="I769" s="132">
        <v>13</v>
      </c>
      <c r="O769" s="188" t="s">
        <v>2496</v>
      </c>
    </row>
    <row r="770" spans="1:21" ht="72.75" x14ac:dyDescent="0.2">
      <c r="C770" s="251" t="s">
        <v>2084</v>
      </c>
      <c r="D770" s="256" t="s">
        <v>770</v>
      </c>
      <c r="E770" s="251" t="s">
        <v>2084</v>
      </c>
      <c r="F770" s="172">
        <v>0.68263888888888891</v>
      </c>
      <c r="G770" s="172">
        <v>6.25E-2</v>
      </c>
      <c r="H770" s="132">
        <v>0</v>
      </c>
      <c r="I770" s="132">
        <v>25</v>
      </c>
      <c r="O770" s="188" t="s">
        <v>2497</v>
      </c>
    </row>
    <row r="771" spans="1:21" x14ac:dyDescent="0.2">
      <c r="C771" s="251" t="s">
        <v>2056</v>
      </c>
      <c r="D771" s="252">
        <v>0.52152777777777781</v>
      </c>
      <c r="E771" s="251" t="s">
        <v>2056</v>
      </c>
      <c r="F771" s="172">
        <v>0.53194444444444444</v>
      </c>
      <c r="G771" s="172">
        <v>1.041666666666663E-2</v>
      </c>
      <c r="H771" s="132">
        <v>0</v>
      </c>
      <c r="I771" s="132">
        <v>14</v>
      </c>
      <c r="O771" s="188" t="s">
        <v>2082</v>
      </c>
    </row>
    <row r="772" spans="1:21" ht="71.25" x14ac:dyDescent="0.2">
      <c r="C772" s="255">
        <v>45583</v>
      </c>
      <c r="D772" s="174" t="s">
        <v>1284</v>
      </c>
      <c r="E772" s="255">
        <v>45583</v>
      </c>
      <c r="F772" s="172">
        <v>0.85902777777777783</v>
      </c>
      <c r="G772" s="172">
        <v>2.8472222222222232E-2</v>
      </c>
      <c r="H772" s="132">
        <v>0</v>
      </c>
      <c r="I772" s="132">
        <v>14</v>
      </c>
      <c r="O772" s="188" t="s">
        <v>2155</v>
      </c>
    </row>
    <row r="773" spans="1:21" s="132" customFormat="1" ht="30" x14ac:dyDescent="0.2">
      <c r="B773" s="133" t="s">
        <v>418</v>
      </c>
      <c r="C773" s="176"/>
      <c r="D773" s="182"/>
      <c r="E773" s="176"/>
      <c r="F773" s="183"/>
      <c r="G773" s="177"/>
      <c r="H773" s="132">
        <v>12</v>
      </c>
      <c r="I773" s="132">
        <v>0</v>
      </c>
      <c r="J773" s="174"/>
      <c r="K773" s="174"/>
      <c r="L773" s="174"/>
      <c r="M773" s="174"/>
      <c r="N773" s="183"/>
      <c r="O773" s="133"/>
      <c r="P773" s="139"/>
      <c r="Q773" s="167"/>
      <c r="R773" s="168"/>
      <c r="S773" s="169"/>
      <c r="T773" s="167"/>
      <c r="U773" s="170"/>
    </row>
    <row r="774" spans="1:21" s="132" customFormat="1" x14ac:dyDescent="0.2">
      <c r="B774" s="133"/>
      <c r="C774" s="176"/>
      <c r="D774" s="183"/>
      <c r="E774" s="176"/>
      <c r="F774" s="183"/>
      <c r="G774" s="177"/>
      <c r="J774" s="174"/>
      <c r="K774" s="174"/>
      <c r="L774" s="174"/>
      <c r="M774" s="174"/>
      <c r="N774" s="173"/>
      <c r="O774" s="133"/>
      <c r="P774" s="139"/>
      <c r="Q774" s="167"/>
      <c r="R774" s="168"/>
      <c r="S774" s="169"/>
      <c r="T774" s="167"/>
      <c r="U774" s="170"/>
    </row>
    <row r="775" spans="1:21" x14ac:dyDescent="0.2">
      <c r="A775" s="132">
        <v>208</v>
      </c>
      <c r="B775" s="133" t="s">
        <v>360</v>
      </c>
      <c r="C775" s="176"/>
      <c r="E775" s="176"/>
      <c r="G775" s="135">
        <f>SUM(G776:G777)</f>
        <v>0</v>
      </c>
      <c r="H775" s="132">
        <f>QUOTIENT(SUM(I776:I777),60)+SUM(H776:H777)</f>
        <v>0</v>
      </c>
      <c r="I775" s="132">
        <f>MOD(SUM(I776:I777),60)</f>
        <v>0</v>
      </c>
      <c r="Q775" s="167">
        <v>32.51</v>
      </c>
      <c r="R775" s="168">
        <v>8760</v>
      </c>
      <c r="S775" s="169">
        <f>(R775-H775-I775/60)/R775</f>
        <v>1</v>
      </c>
      <c r="T775" s="167">
        <f>(H775+I775/60)*Q775</f>
        <v>0</v>
      </c>
      <c r="U775" s="170">
        <f>Q775*R775</f>
        <v>284787.59999999998</v>
      </c>
    </row>
    <row r="776" spans="1:21" x14ac:dyDescent="0.2">
      <c r="C776" s="176"/>
      <c r="D776" s="174"/>
      <c r="E776" s="176"/>
      <c r="F776" s="174"/>
      <c r="O776" s="138"/>
    </row>
    <row r="777" spans="1:21" x14ac:dyDescent="0.2">
      <c r="C777" s="176"/>
      <c r="E777" s="176"/>
    </row>
    <row r="778" spans="1:21" x14ac:dyDescent="0.2">
      <c r="A778" s="132">
        <v>209</v>
      </c>
      <c r="B778" s="133" t="s">
        <v>646</v>
      </c>
      <c r="C778" s="176"/>
      <c r="D778" s="182"/>
      <c r="E778" s="176"/>
      <c r="F778" s="182"/>
      <c r="G778" s="135">
        <f>SUM(G779:G779)</f>
        <v>0</v>
      </c>
      <c r="H778" s="132">
        <f>QUOTIENT(SUM(I779:I779),60)+SUM(H779:H779)</f>
        <v>0</v>
      </c>
      <c r="I778" s="132">
        <f>MOD(SUM(I779:I779),60)</f>
        <v>0</v>
      </c>
      <c r="Q778" s="167">
        <v>6.45</v>
      </c>
      <c r="R778" s="168">
        <v>8760</v>
      </c>
      <c r="S778" s="169">
        <f>(R778-H778-I778/60)/R778</f>
        <v>1</v>
      </c>
      <c r="T778" s="167">
        <f>(H778+I778/60)*Q778</f>
        <v>0</v>
      </c>
      <c r="U778" s="170">
        <f>Q778*R778</f>
        <v>56502</v>
      </c>
    </row>
    <row r="779" spans="1:21" s="132" customFormat="1" x14ac:dyDescent="0.2">
      <c r="B779" s="133"/>
      <c r="C779" s="176"/>
      <c r="D779" s="183"/>
      <c r="E779" s="176"/>
      <c r="F779" s="183"/>
      <c r="G779" s="177"/>
      <c r="J779" s="174"/>
      <c r="K779" s="174"/>
      <c r="L779" s="174"/>
      <c r="M779" s="174"/>
      <c r="N779" s="173"/>
      <c r="O779" s="133"/>
      <c r="P779" s="139"/>
      <c r="Q779" s="167"/>
      <c r="R779" s="168"/>
      <c r="S779" s="169"/>
      <c r="T779" s="167"/>
      <c r="U779" s="170"/>
    </row>
    <row r="780" spans="1:21" x14ac:dyDescent="0.2">
      <c r="A780" s="132">
        <v>210</v>
      </c>
      <c r="B780" s="133" t="s">
        <v>228</v>
      </c>
      <c r="C780" s="176"/>
      <c r="E780" s="176"/>
      <c r="G780" s="135">
        <f>SUM(G781:G783)</f>
        <v>0.14305555555555546</v>
      </c>
      <c r="H780" s="132">
        <f>QUOTIENT(SUM(I781:I783),60)+SUM(H781:H783)</f>
        <v>3</v>
      </c>
      <c r="I780" s="132">
        <f>MOD(SUM(I781:I783),60)</f>
        <v>26</v>
      </c>
      <c r="Q780" s="167">
        <v>2.5979999999999999</v>
      </c>
      <c r="R780" s="168">
        <v>8760</v>
      </c>
      <c r="S780" s="169">
        <f>(R780-H780-I780/60)/R780</f>
        <v>0.99960806697108073</v>
      </c>
      <c r="T780" s="167">
        <f>(H780+I780/60)*Q780</f>
        <v>8.9198000000000004</v>
      </c>
      <c r="U780" s="170">
        <f>Q780*R780</f>
        <v>22758.48</v>
      </c>
    </row>
    <row r="781" spans="1:21" ht="29.25" x14ac:dyDescent="0.2">
      <c r="C781" s="249" t="s">
        <v>1720</v>
      </c>
      <c r="D781" s="235" t="s">
        <v>1833</v>
      </c>
      <c r="E781" s="249" t="s">
        <v>1720</v>
      </c>
      <c r="F781" s="235">
        <v>0.94305555555555554</v>
      </c>
      <c r="G781" s="235">
        <v>5.6249999999999911E-2</v>
      </c>
      <c r="H781" s="132">
        <v>1</v>
      </c>
      <c r="I781" s="132">
        <v>21</v>
      </c>
      <c r="O781" s="236" t="s">
        <v>2498</v>
      </c>
    </row>
    <row r="782" spans="1:21" ht="43.5" x14ac:dyDescent="0.2">
      <c r="C782" s="274" t="s">
        <v>2267</v>
      </c>
      <c r="D782" s="239" t="s">
        <v>1302</v>
      </c>
      <c r="E782" s="274" t="s">
        <v>2267</v>
      </c>
      <c r="F782" s="240">
        <v>0.3298611111111111</v>
      </c>
      <c r="G782" s="240">
        <v>8.6805555555555552E-2</v>
      </c>
      <c r="H782" s="132">
        <v>2</v>
      </c>
      <c r="I782" s="132">
        <v>5</v>
      </c>
      <c r="O782" s="241" t="s">
        <v>2499</v>
      </c>
    </row>
    <row r="783" spans="1:21" x14ac:dyDescent="0.2">
      <c r="C783" s="176"/>
      <c r="E783" s="176"/>
      <c r="G783" s="135"/>
    </row>
    <row r="784" spans="1:21" x14ac:dyDescent="0.2">
      <c r="A784" s="132">
        <v>211</v>
      </c>
      <c r="B784" s="133" t="s">
        <v>1172</v>
      </c>
      <c r="C784" s="176"/>
      <c r="E784" s="176"/>
      <c r="G784" s="135">
        <f>SUM(G785:G803)</f>
        <v>9.9305555555555439E-2</v>
      </c>
      <c r="H784" s="132">
        <f>QUOTIENT(SUM(I785:I803),60)+SUM(H785:H803)</f>
        <v>14</v>
      </c>
      <c r="I784" s="132">
        <f>MOD(SUM(I785:I803),60)</f>
        <v>23</v>
      </c>
      <c r="Q784" s="167">
        <v>3.5649999999999999</v>
      </c>
      <c r="R784" s="168">
        <v>8760</v>
      </c>
      <c r="S784" s="169">
        <f>(R784-H784-I784/60)/R784</f>
        <v>0.99835806697108065</v>
      </c>
      <c r="T784" s="167">
        <f>(H784+I784/60)*Q784</f>
        <v>51.276583333333328</v>
      </c>
      <c r="U784" s="170">
        <f>Q784*R784</f>
        <v>31229.399999999998</v>
      </c>
    </row>
    <row r="785" spans="3:15" x14ac:dyDescent="0.2">
      <c r="C785" s="268" t="s">
        <v>1420</v>
      </c>
      <c r="D785" s="250" t="s">
        <v>1181</v>
      </c>
      <c r="E785" s="268" t="s">
        <v>1420</v>
      </c>
      <c r="F785" s="250" t="s">
        <v>1213</v>
      </c>
      <c r="G785" s="235">
        <v>1.3194444444444444E-2</v>
      </c>
      <c r="H785" s="132">
        <v>0</v>
      </c>
      <c r="I785" s="132">
        <v>19</v>
      </c>
      <c r="O785" s="236" t="s">
        <v>1457</v>
      </c>
    </row>
    <row r="786" spans="3:15" x14ac:dyDescent="0.2">
      <c r="C786" s="268" t="s">
        <v>1454</v>
      </c>
      <c r="D786" s="250" t="s">
        <v>961</v>
      </c>
      <c r="E786" s="268" t="s">
        <v>1454</v>
      </c>
      <c r="F786" s="250" t="s">
        <v>1021</v>
      </c>
      <c r="G786" s="235">
        <v>3.472222222222222E-3</v>
      </c>
      <c r="H786" s="132">
        <v>0</v>
      </c>
      <c r="I786" s="132">
        <v>5</v>
      </c>
      <c r="O786" s="236" t="s">
        <v>1458</v>
      </c>
    </row>
    <row r="787" spans="3:15" ht="43.5" x14ac:dyDescent="0.2">
      <c r="C787" s="267" t="s">
        <v>1767</v>
      </c>
      <c r="D787" s="235" t="s">
        <v>1832</v>
      </c>
      <c r="E787" s="267" t="s">
        <v>1767</v>
      </c>
      <c r="F787" s="235">
        <v>0.27013888888888887</v>
      </c>
      <c r="G787" s="235">
        <v>6.9444444444444198E-3</v>
      </c>
      <c r="H787" s="132">
        <v>0</v>
      </c>
      <c r="I787" s="132">
        <v>10</v>
      </c>
      <c r="O787" s="236" t="s">
        <v>2500</v>
      </c>
    </row>
    <row r="788" spans="3:15" ht="29.25" x14ac:dyDescent="0.2">
      <c r="C788" s="254" t="s">
        <v>1860</v>
      </c>
      <c r="D788" s="243" t="s">
        <v>1180</v>
      </c>
      <c r="E788" s="254" t="s">
        <v>1860</v>
      </c>
      <c r="F788" s="244">
        <v>0.39097222222222222</v>
      </c>
      <c r="G788" s="244">
        <v>1.2500000000000011E-2</v>
      </c>
      <c r="H788" s="132">
        <v>0</v>
      </c>
      <c r="I788" s="132">
        <v>18</v>
      </c>
      <c r="O788" s="258" t="s">
        <v>2501</v>
      </c>
    </row>
    <row r="789" spans="3:15" x14ac:dyDescent="0.2">
      <c r="C789" s="198" t="s">
        <v>1969</v>
      </c>
      <c r="D789" s="172" t="s">
        <v>1970</v>
      </c>
      <c r="E789" s="198" t="s">
        <v>1969</v>
      </c>
      <c r="F789" s="172">
        <v>0.84097222222222223</v>
      </c>
      <c r="G789" s="172">
        <v>9.7222222222221877E-3</v>
      </c>
      <c r="H789" s="132">
        <v>0</v>
      </c>
      <c r="I789" s="132">
        <v>14</v>
      </c>
      <c r="O789" s="188" t="s">
        <v>2502</v>
      </c>
    </row>
    <row r="790" spans="3:15" ht="43.5" x14ac:dyDescent="0.2">
      <c r="C790" s="254" t="s">
        <v>2072</v>
      </c>
      <c r="D790" s="243" t="s">
        <v>1080</v>
      </c>
      <c r="E790" s="254" t="s">
        <v>2072</v>
      </c>
      <c r="F790" s="244">
        <v>0.61944444444444446</v>
      </c>
      <c r="G790" s="244">
        <v>7.6388888888888618E-3</v>
      </c>
      <c r="H790" s="132">
        <v>0</v>
      </c>
      <c r="I790" s="132">
        <v>11</v>
      </c>
      <c r="O790" s="241" t="s">
        <v>2503</v>
      </c>
    </row>
    <row r="791" spans="3:15" ht="43.5" x14ac:dyDescent="0.2">
      <c r="C791" s="254" t="s">
        <v>2055</v>
      </c>
      <c r="D791" s="243" t="s">
        <v>1031</v>
      </c>
      <c r="E791" s="254" t="s">
        <v>2055</v>
      </c>
      <c r="F791" s="244">
        <v>0.69791666666666663</v>
      </c>
      <c r="G791" s="244">
        <v>4.1666666666666519E-3</v>
      </c>
      <c r="H791" s="132">
        <v>0</v>
      </c>
      <c r="I791" s="132">
        <v>6</v>
      </c>
      <c r="O791" s="241" t="s">
        <v>2504</v>
      </c>
    </row>
    <row r="792" spans="3:15" ht="43.5" x14ac:dyDescent="0.2">
      <c r="C792" s="255" t="s">
        <v>2170</v>
      </c>
      <c r="D792" s="174" t="s">
        <v>1221</v>
      </c>
      <c r="E792" s="255" t="s">
        <v>2170</v>
      </c>
      <c r="F792" s="172">
        <v>0.82361111111111107</v>
      </c>
      <c r="G792" s="172">
        <v>3.4722222222222099E-3</v>
      </c>
      <c r="H792" s="132">
        <v>0</v>
      </c>
      <c r="I792" s="132">
        <v>5</v>
      </c>
      <c r="O792" s="188" t="s">
        <v>2505</v>
      </c>
    </row>
    <row r="793" spans="3:15" ht="43.5" x14ac:dyDescent="0.2">
      <c r="C793" s="255" t="s">
        <v>2186</v>
      </c>
      <c r="D793" s="174" t="s">
        <v>1159</v>
      </c>
      <c r="E793" s="255" t="s">
        <v>2186</v>
      </c>
      <c r="F793" s="172">
        <v>0.82638888888888884</v>
      </c>
      <c r="G793" s="172">
        <v>4.1666666666666519E-3</v>
      </c>
      <c r="H793" s="132">
        <v>0</v>
      </c>
      <c r="I793" s="132">
        <v>6</v>
      </c>
      <c r="O793" s="188" t="s">
        <v>2506</v>
      </c>
    </row>
    <row r="794" spans="3:15" ht="43.5" x14ac:dyDescent="0.2">
      <c r="C794" s="255" t="s">
        <v>2188</v>
      </c>
      <c r="D794" s="174" t="s">
        <v>1050</v>
      </c>
      <c r="E794" s="255" t="s">
        <v>2188</v>
      </c>
      <c r="F794" s="172">
        <v>0.68333333333333324</v>
      </c>
      <c r="G794" s="172">
        <v>2.7777777777776569E-3</v>
      </c>
      <c r="H794" s="132">
        <v>0</v>
      </c>
      <c r="I794" s="132">
        <v>4</v>
      </c>
      <c r="O794" s="188" t="s">
        <v>2507</v>
      </c>
    </row>
    <row r="795" spans="3:15" ht="29.25" x14ac:dyDescent="0.2">
      <c r="C795" s="274" t="s">
        <v>2265</v>
      </c>
      <c r="D795" s="239" t="s">
        <v>2268</v>
      </c>
      <c r="E795" s="274" t="s">
        <v>2265</v>
      </c>
      <c r="F795" s="240">
        <v>0.55694444444444446</v>
      </c>
      <c r="G795" s="240">
        <v>5.5555555555555358E-3</v>
      </c>
      <c r="H795" s="132">
        <v>0</v>
      </c>
      <c r="I795" s="132">
        <v>8</v>
      </c>
      <c r="O795" s="241" t="s">
        <v>2508</v>
      </c>
    </row>
    <row r="796" spans="3:15" ht="29.25" x14ac:dyDescent="0.2">
      <c r="C796" s="274" t="s">
        <v>2259</v>
      </c>
      <c r="D796" s="239" t="s">
        <v>1000</v>
      </c>
      <c r="E796" s="274" t="s">
        <v>2259</v>
      </c>
      <c r="F796" s="240">
        <v>0.57916666666666672</v>
      </c>
      <c r="G796" s="240">
        <v>4.8611111111112049E-3</v>
      </c>
      <c r="H796" s="132">
        <v>0</v>
      </c>
      <c r="I796" s="132">
        <v>7</v>
      </c>
      <c r="O796" s="241" t="s">
        <v>2509</v>
      </c>
    </row>
    <row r="797" spans="3:15" ht="43.5" x14ac:dyDescent="0.2">
      <c r="C797" s="255" t="s">
        <v>2297</v>
      </c>
      <c r="D797" s="174" t="s">
        <v>2298</v>
      </c>
      <c r="E797" s="255" t="s">
        <v>2297</v>
      </c>
      <c r="F797" s="172">
        <v>7.9166666666666663E-2</v>
      </c>
      <c r="G797" s="172">
        <v>5.5555555555555497E-3</v>
      </c>
      <c r="H797" s="132">
        <v>0</v>
      </c>
      <c r="I797" s="132">
        <v>8</v>
      </c>
      <c r="O797" s="188" t="s">
        <v>2510</v>
      </c>
    </row>
    <row r="798" spans="3:15" ht="29.25" x14ac:dyDescent="0.2">
      <c r="C798" s="255" t="s">
        <v>2299</v>
      </c>
      <c r="D798" s="172" t="s">
        <v>1576</v>
      </c>
      <c r="E798" s="255" t="s">
        <v>2299</v>
      </c>
      <c r="F798" s="172">
        <v>0.93333333333333324</v>
      </c>
      <c r="G798" s="172">
        <v>4.1666666666665408E-3</v>
      </c>
      <c r="H798" s="132">
        <v>0</v>
      </c>
      <c r="I798" s="132">
        <v>6</v>
      </c>
      <c r="O798" s="188" t="s">
        <v>2511</v>
      </c>
    </row>
    <row r="799" spans="3:15" ht="29.25" x14ac:dyDescent="0.2">
      <c r="C799" s="255" t="s">
        <v>2300</v>
      </c>
      <c r="D799" s="174" t="s">
        <v>2301</v>
      </c>
      <c r="E799" s="255" t="s">
        <v>2300</v>
      </c>
      <c r="F799" s="172">
        <v>0.8222222222222223</v>
      </c>
      <c r="G799" s="172">
        <v>4.1666666666667629E-3</v>
      </c>
      <c r="H799" s="132">
        <v>0</v>
      </c>
      <c r="I799" s="132">
        <v>6</v>
      </c>
      <c r="O799" s="188" t="s">
        <v>2512</v>
      </c>
    </row>
    <row r="800" spans="3:15" ht="29.25" x14ac:dyDescent="0.2">
      <c r="C800" s="198" t="s">
        <v>2335</v>
      </c>
      <c r="D800" s="174" t="s">
        <v>1105</v>
      </c>
      <c r="E800" s="198" t="s">
        <v>2335</v>
      </c>
      <c r="F800" s="172">
        <v>0.6875</v>
      </c>
      <c r="G800" s="172">
        <v>4.1666666666667629E-3</v>
      </c>
      <c r="H800" s="132">
        <v>0</v>
      </c>
      <c r="I800" s="132">
        <v>6</v>
      </c>
      <c r="O800" s="188" t="s">
        <v>2513</v>
      </c>
    </row>
    <row r="801" spans="1:21" ht="29.25" x14ac:dyDescent="0.2">
      <c r="C801" s="198" t="s">
        <v>2357</v>
      </c>
      <c r="D801" s="174" t="s">
        <v>2358</v>
      </c>
      <c r="E801" s="198" t="s">
        <v>2357</v>
      </c>
      <c r="F801" s="172">
        <v>0.61597222222222225</v>
      </c>
      <c r="G801" s="172">
        <v>2.7777777777777679E-3</v>
      </c>
      <c r="H801" s="132">
        <v>0</v>
      </c>
      <c r="I801" s="132">
        <v>4</v>
      </c>
      <c r="O801" s="188" t="s">
        <v>2514</v>
      </c>
    </row>
    <row r="802" spans="1:21" s="132" customFormat="1" ht="30" x14ac:dyDescent="0.2">
      <c r="B802" s="133" t="s">
        <v>418</v>
      </c>
      <c r="C802" s="176"/>
      <c r="D802" s="182"/>
      <c r="E802" s="176"/>
      <c r="F802" s="183"/>
      <c r="G802" s="177"/>
      <c r="H802" s="132">
        <v>12</v>
      </c>
      <c r="I802" s="132">
        <v>0</v>
      </c>
      <c r="J802" s="174"/>
      <c r="K802" s="174"/>
      <c r="L802" s="174"/>
      <c r="M802" s="174"/>
      <c r="N802" s="183"/>
      <c r="O802" s="133"/>
      <c r="P802" s="139"/>
      <c r="Q802" s="167"/>
      <c r="R802" s="168"/>
      <c r="S802" s="169"/>
      <c r="T802" s="167"/>
      <c r="U802" s="170"/>
    </row>
    <row r="803" spans="1:21" s="132" customFormat="1" x14ac:dyDescent="0.2">
      <c r="B803" s="133"/>
      <c r="C803" s="176"/>
      <c r="D803" s="183"/>
      <c r="E803" s="176"/>
      <c r="F803" s="182"/>
      <c r="G803" s="177"/>
      <c r="J803" s="174"/>
      <c r="K803" s="174"/>
      <c r="L803" s="174"/>
      <c r="M803" s="174"/>
      <c r="N803" s="173"/>
      <c r="O803" s="184"/>
      <c r="P803" s="139"/>
      <c r="Q803" s="167"/>
      <c r="R803" s="168"/>
      <c r="S803" s="169"/>
      <c r="T803" s="167"/>
      <c r="U803" s="170"/>
    </row>
    <row r="804" spans="1:21" x14ac:dyDescent="0.2">
      <c r="A804" s="132">
        <v>212</v>
      </c>
      <c r="B804" s="133" t="s">
        <v>1067</v>
      </c>
      <c r="C804" s="176"/>
      <c r="E804" s="176"/>
      <c r="G804" s="135">
        <f>SUM(G805:G806)</f>
        <v>0</v>
      </c>
      <c r="H804" s="132">
        <f>QUOTIENT(SUM(I805:I806),60)+SUM(H805:H806)</f>
        <v>0</v>
      </c>
      <c r="I804" s="132">
        <f>MOD(SUM(I805:I806),60)</f>
        <v>0</v>
      </c>
      <c r="Q804" s="167">
        <v>45.76</v>
      </c>
      <c r="R804" s="168">
        <v>8760</v>
      </c>
      <c r="S804" s="169">
        <f>(R804-H804-I804/60)/R804</f>
        <v>1</v>
      </c>
      <c r="T804" s="167">
        <f>(H804+I804/60)*Q804</f>
        <v>0</v>
      </c>
      <c r="U804" s="170">
        <f>Q804*R804</f>
        <v>400857.59999999998</v>
      </c>
    </row>
    <row r="805" spans="1:21" x14ac:dyDescent="0.2">
      <c r="C805" s="176"/>
      <c r="D805" s="174"/>
      <c r="E805" s="176"/>
      <c r="F805" s="174"/>
      <c r="O805" s="188"/>
    </row>
    <row r="806" spans="1:21" x14ac:dyDescent="0.2">
      <c r="C806" s="176"/>
      <c r="D806" s="174"/>
      <c r="E806" s="176"/>
      <c r="F806" s="174"/>
    </row>
    <row r="807" spans="1:21" x14ac:dyDescent="0.2">
      <c r="A807" s="132">
        <v>213</v>
      </c>
      <c r="B807" s="133" t="s">
        <v>1068</v>
      </c>
      <c r="C807" s="176"/>
      <c r="E807" s="176"/>
      <c r="G807" s="135">
        <f>SUM(G808:G809)</f>
        <v>1.1805555555555514E-2</v>
      </c>
      <c r="H807" s="132">
        <f>QUOTIENT(SUM(I808:I809),60)+SUM(H808:H809)</f>
        <v>0</v>
      </c>
      <c r="I807" s="132">
        <f>MOD(SUM(I808:I809),60)</f>
        <v>17</v>
      </c>
      <c r="Q807" s="167">
        <v>43.26</v>
      </c>
      <c r="R807" s="168">
        <v>8760</v>
      </c>
      <c r="S807" s="169">
        <f>(R807-H807-I807/60)/R807</f>
        <v>0.99996765601217663</v>
      </c>
      <c r="T807" s="167">
        <f>(H807+I807/60)*Q807</f>
        <v>12.257</v>
      </c>
      <c r="U807" s="170">
        <f>Q807*R807</f>
        <v>378957.6</v>
      </c>
    </row>
    <row r="808" spans="1:21" ht="72" x14ac:dyDescent="0.2">
      <c r="C808" s="237" t="s">
        <v>2176</v>
      </c>
      <c r="D808" s="256" t="s">
        <v>2177</v>
      </c>
      <c r="E808" s="237" t="s">
        <v>2176</v>
      </c>
      <c r="F808" s="172">
        <v>0.49791666666666662</v>
      </c>
      <c r="G808" s="172">
        <v>1.1805555555555514E-2</v>
      </c>
      <c r="H808" s="132">
        <v>0</v>
      </c>
      <c r="I808" s="132">
        <v>17</v>
      </c>
      <c r="O808" s="188" t="s">
        <v>2515</v>
      </c>
    </row>
    <row r="809" spans="1:21" s="132" customFormat="1" x14ac:dyDescent="0.2">
      <c r="B809" s="133"/>
      <c r="C809" s="176"/>
      <c r="D809" s="183"/>
      <c r="E809" s="176"/>
      <c r="F809" s="182"/>
      <c r="G809" s="177"/>
      <c r="J809" s="174"/>
      <c r="K809" s="174"/>
      <c r="L809" s="174"/>
      <c r="M809" s="174"/>
      <c r="N809" s="173"/>
      <c r="O809" s="184"/>
      <c r="P809" s="139"/>
      <c r="Q809" s="167"/>
      <c r="R809" s="168"/>
      <c r="S809" s="169"/>
      <c r="T809" s="167"/>
      <c r="U809" s="170"/>
    </row>
    <row r="810" spans="1:21" x14ac:dyDescent="0.2">
      <c r="A810" s="132">
        <v>214</v>
      </c>
      <c r="B810" s="133" t="s">
        <v>525</v>
      </c>
      <c r="C810" s="176"/>
      <c r="D810" s="182"/>
      <c r="E810" s="176"/>
      <c r="F810" s="182"/>
      <c r="G810" s="135">
        <f>SUM(G811:G812)</f>
        <v>0</v>
      </c>
      <c r="H810" s="132">
        <f>QUOTIENT(SUM(I811:I812),60)+SUM(H811:H812)</f>
        <v>0</v>
      </c>
      <c r="I810" s="132">
        <f>MOD(SUM(I811:I812),60)</f>
        <v>0</v>
      </c>
      <c r="Q810" s="167">
        <v>4</v>
      </c>
      <c r="R810" s="168">
        <v>8760</v>
      </c>
      <c r="S810" s="169">
        <f>(R810-H810-I810/60)/R810</f>
        <v>1</v>
      </c>
      <c r="T810" s="167">
        <f>(H810+I810/60)*Q810</f>
        <v>0</v>
      </c>
      <c r="U810" s="170">
        <f>Q810*R810</f>
        <v>35040</v>
      </c>
    </row>
    <row r="811" spans="1:21" x14ac:dyDescent="0.2">
      <c r="C811" s="176"/>
      <c r="D811" s="174"/>
      <c r="E811" s="176"/>
      <c r="F811" s="174"/>
    </row>
    <row r="812" spans="1:21" s="132" customFormat="1" x14ac:dyDescent="0.2">
      <c r="B812" s="133"/>
      <c r="C812" s="176"/>
      <c r="D812" s="182"/>
      <c r="E812" s="176"/>
      <c r="F812" s="183"/>
      <c r="G812" s="177"/>
      <c r="J812" s="174"/>
      <c r="K812" s="174"/>
      <c r="L812" s="174"/>
      <c r="M812" s="174"/>
      <c r="N812" s="183"/>
      <c r="O812" s="133"/>
      <c r="P812" s="139"/>
      <c r="Q812" s="167"/>
      <c r="R812" s="168"/>
      <c r="S812" s="169"/>
      <c r="T812" s="167"/>
      <c r="U812" s="170"/>
    </row>
    <row r="813" spans="1:21" x14ac:dyDescent="0.2">
      <c r="A813" s="132">
        <v>215</v>
      </c>
      <c r="B813" s="133" t="s">
        <v>526</v>
      </c>
      <c r="C813" s="176"/>
      <c r="D813" s="182"/>
      <c r="E813" s="176"/>
      <c r="F813" s="182"/>
      <c r="G813" s="135">
        <f>SUM(G814:G815)</f>
        <v>0.30138888888888882</v>
      </c>
      <c r="H813" s="132">
        <f>QUOTIENT(SUM(I814:I815),60)+SUM(H814:H815)</f>
        <v>7</v>
      </c>
      <c r="I813" s="132">
        <f>MOD(SUM(I814:I815),60)</f>
        <v>14</v>
      </c>
      <c r="Q813" s="167">
        <v>0.1</v>
      </c>
      <c r="R813" s="168">
        <v>8760</v>
      </c>
      <c r="S813" s="169">
        <f>(R813-H813-I813/60)/R813</f>
        <v>0.99917427701674277</v>
      </c>
      <c r="T813" s="167">
        <f>(H813+I813/60)*Q813</f>
        <v>0.72333333333333338</v>
      </c>
      <c r="U813" s="170">
        <f>Q813*R813</f>
        <v>876</v>
      </c>
    </row>
    <row r="814" spans="1:21" ht="42.75" x14ac:dyDescent="0.2">
      <c r="C814" s="255" t="s">
        <v>2179</v>
      </c>
      <c r="D814" s="172">
        <v>0.51388888888888895</v>
      </c>
      <c r="E814" s="255" t="s">
        <v>2179</v>
      </c>
      <c r="F814" s="172">
        <v>0.81527777777777777</v>
      </c>
      <c r="G814" s="172">
        <v>0.30138888888888882</v>
      </c>
      <c r="H814" s="132">
        <v>7</v>
      </c>
      <c r="I814" s="132">
        <v>14</v>
      </c>
      <c r="O814" s="188" t="s">
        <v>2184</v>
      </c>
    </row>
    <row r="815" spans="1:21" s="132" customFormat="1" x14ac:dyDescent="0.2">
      <c r="B815" s="133"/>
      <c r="C815" s="176"/>
      <c r="D815" s="182"/>
      <c r="E815" s="176"/>
      <c r="F815" s="183"/>
      <c r="G815" s="177"/>
      <c r="J815" s="174"/>
      <c r="K815" s="174"/>
      <c r="L815" s="174"/>
      <c r="M815" s="174"/>
      <c r="N815" s="183"/>
      <c r="O815" s="133"/>
      <c r="P815" s="139"/>
      <c r="Q815" s="167"/>
      <c r="R815" s="168"/>
      <c r="S815" s="169"/>
      <c r="T815" s="167"/>
      <c r="U815" s="170"/>
    </row>
    <row r="816" spans="1:21" x14ac:dyDescent="0.2">
      <c r="A816" s="132">
        <v>216</v>
      </c>
      <c r="B816" s="133" t="s">
        <v>527</v>
      </c>
      <c r="C816" s="176"/>
      <c r="D816" s="182"/>
      <c r="E816" s="176"/>
      <c r="F816" s="182"/>
      <c r="G816" s="135">
        <f>SUM(G817:G818)</f>
        <v>5.4861111111111138E-2</v>
      </c>
      <c r="H816" s="132">
        <f>QUOTIENT(SUM(I817:I818),60)+SUM(H817:H818)</f>
        <v>1</v>
      </c>
      <c r="I816" s="132">
        <f>MOD(SUM(I817:I818),60)</f>
        <v>19</v>
      </c>
      <c r="Q816" s="167">
        <v>6</v>
      </c>
      <c r="R816" s="168">
        <v>8760</v>
      </c>
      <c r="S816" s="169">
        <f>(R816-H816-I816/60)/R816</f>
        <v>0.9998496955859969</v>
      </c>
      <c r="T816" s="167">
        <f>(H816+I816/60)*Q816</f>
        <v>7.9</v>
      </c>
      <c r="U816" s="170">
        <f>Q816*R816</f>
        <v>52560</v>
      </c>
    </row>
    <row r="817" spans="1:21" x14ac:dyDescent="0.2">
      <c r="C817" s="198" t="s">
        <v>1989</v>
      </c>
      <c r="D817" s="172">
        <v>0.56597222222222221</v>
      </c>
      <c r="E817" s="198" t="s">
        <v>1989</v>
      </c>
      <c r="F817" s="172">
        <v>0.62083333333333335</v>
      </c>
      <c r="G817" s="172">
        <v>5.4861111111111138E-2</v>
      </c>
      <c r="H817" s="132">
        <v>1</v>
      </c>
      <c r="I817" s="132">
        <v>19</v>
      </c>
      <c r="O817" s="188" t="s">
        <v>2516</v>
      </c>
    </row>
    <row r="818" spans="1:21" s="132" customFormat="1" x14ac:dyDescent="0.2">
      <c r="B818" s="133"/>
      <c r="C818" s="176"/>
      <c r="D818" s="182"/>
      <c r="E818" s="176"/>
      <c r="F818" s="183"/>
      <c r="G818" s="177"/>
      <c r="J818" s="174"/>
      <c r="K818" s="174"/>
      <c r="L818" s="174"/>
      <c r="M818" s="174"/>
      <c r="N818" s="183"/>
      <c r="O818" s="133"/>
      <c r="P818" s="139"/>
      <c r="Q818" s="167"/>
      <c r="R818" s="168"/>
      <c r="S818" s="169"/>
      <c r="T818" s="167"/>
      <c r="U818" s="170"/>
    </row>
    <row r="819" spans="1:21" x14ac:dyDescent="0.2">
      <c r="A819" s="132">
        <v>217</v>
      </c>
      <c r="B819" s="133" t="s">
        <v>503</v>
      </c>
      <c r="C819" s="176"/>
      <c r="E819" s="176"/>
      <c r="G819" s="135">
        <f>SUM(G820:G825)</f>
        <v>0.12291666666666679</v>
      </c>
      <c r="H819" s="132">
        <f>QUOTIENT(SUM(I820:I825),60)+SUM(H820:H825)</f>
        <v>13</v>
      </c>
      <c r="I819" s="132">
        <f>MOD(SUM(I820:I825),60)</f>
        <v>35</v>
      </c>
      <c r="Q819" s="167">
        <v>43.12</v>
      </c>
      <c r="R819" s="168">
        <v>8760</v>
      </c>
      <c r="S819" s="169">
        <f>(R819-H819-I819/60)/R819</f>
        <v>0.99844939117199383</v>
      </c>
      <c r="T819" s="167">
        <f>(H819+I819/60)*Q819</f>
        <v>585.71333333333337</v>
      </c>
      <c r="U819" s="170">
        <f>Q819*R819</f>
        <v>377731.19999999995</v>
      </c>
    </row>
    <row r="820" spans="1:21" ht="57" x14ac:dyDescent="0.2">
      <c r="C820" s="268" t="s">
        <v>1431</v>
      </c>
      <c r="D820" s="250" t="s">
        <v>1377</v>
      </c>
      <c r="E820" s="268" t="s">
        <v>1431</v>
      </c>
      <c r="F820" s="250" t="s">
        <v>759</v>
      </c>
      <c r="G820" s="235">
        <v>6.1805555555555558E-2</v>
      </c>
      <c r="H820" s="132">
        <v>0</v>
      </c>
      <c r="I820" s="132">
        <v>28</v>
      </c>
      <c r="O820" s="236" t="s">
        <v>1507</v>
      </c>
    </row>
    <row r="821" spans="1:21" x14ac:dyDescent="0.2">
      <c r="C821" s="248" t="s">
        <v>1484</v>
      </c>
      <c r="D821" s="250" t="s">
        <v>771</v>
      </c>
      <c r="E821" s="248" t="s">
        <v>1484</v>
      </c>
      <c r="F821" s="250" t="s">
        <v>800</v>
      </c>
      <c r="G821" s="235">
        <v>2.5694444444444447E-2</v>
      </c>
      <c r="H821" s="132">
        <v>0</v>
      </c>
      <c r="I821" s="132">
        <v>16</v>
      </c>
      <c r="O821" s="236" t="s">
        <v>1508</v>
      </c>
    </row>
    <row r="822" spans="1:21" x14ac:dyDescent="0.2">
      <c r="C822" s="267" t="s">
        <v>1412</v>
      </c>
      <c r="D822" s="250" t="s">
        <v>1529</v>
      </c>
      <c r="E822" s="267" t="s">
        <v>1412</v>
      </c>
      <c r="F822" s="250" t="s">
        <v>1140</v>
      </c>
      <c r="G822" s="235">
        <v>4.1666666666666666E-3</v>
      </c>
      <c r="H822" s="132">
        <v>0</v>
      </c>
      <c r="I822" s="132">
        <v>6</v>
      </c>
      <c r="O822" s="236" t="s">
        <v>1530</v>
      </c>
    </row>
    <row r="823" spans="1:21" ht="59.25" x14ac:dyDescent="0.2">
      <c r="C823" s="237" t="s">
        <v>2300</v>
      </c>
      <c r="D823" s="256" t="s">
        <v>795</v>
      </c>
      <c r="E823" s="237" t="s">
        <v>2316</v>
      </c>
      <c r="F823" s="172">
        <v>0.73402777777777783</v>
      </c>
      <c r="G823" s="172">
        <v>3.1250000000000111E-2</v>
      </c>
      <c r="H823" s="132">
        <v>0</v>
      </c>
      <c r="I823" s="132">
        <v>45</v>
      </c>
      <c r="O823" s="188" t="s">
        <v>2517</v>
      </c>
    </row>
    <row r="824" spans="1:21" s="132" customFormat="1" ht="30" x14ac:dyDescent="0.2">
      <c r="B824" s="133" t="s">
        <v>418</v>
      </c>
      <c r="C824" s="176"/>
      <c r="D824" s="182"/>
      <c r="E824" s="176"/>
      <c r="F824" s="183"/>
      <c r="G824" s="177"/>
      <c r="H824" s="132">
        <v>12</v>
      </c>
      <c r="I824" s="132">
        <v>0</v>
      </c>
      <c r="J824" s="174"/>
      <c r="K824" s="174"/>
      <c r="L824" s="174"/>
      <c r="M824" s="174"/>
      <c r="N824" s="183"/>
      <c r="O824" s="133"/>
      <c r="P824" s="139"/>
      <c r="Q824" s="167"/>
      <c r="R824" s="168"/>
      <c r="S824" s="169"/>
      <c r="T824" s="167"/>
      <c r="U824" s="170"/>
    </row>
    <row r="825" spans="1:21" x14ac:dyDescent="0.2">
      <c r="C825" s="176"/>
      <c r="D825" s="174"/>
      <c r="E825" s="176"/>
      <c r="F825" s="174"/>
      <c r="O825" s="197"/>
    </row>
    <row r="826" spans="1:21" x14ac:dyDescent="0.2">
      <c r="A826" s="132">
        <v>218</v>
      </c>
      <c r="B826" s="133" t="s">
        <v>2305</v>
      </c>
      <c r="C826" s="176"/>
      <c r="E826" s="176"/>
      <c r="G826" s="135">
        <f>SUM(G827:G833)</f>
        <v>0.82152777777777763</v>
      </c>
      <c r="H826" s="132">
        <f>QUOTIENT(SUM(I827:I833),60)+SUM(H827:H833)</f>
        <v>13</v>
      </c>
      <c r="I826" s="132">
        <f>MOD(SUM(I827:I833),60)</f>
        <v>31</v>
      </c>
      <c r="Q826" s="167">
        <v>14.1</v>
      </c>
      <c r="R826" s="168">
        <v>8760</v>
      </c>
      <c r="S826" s="169">
        <f>(R826-H826-I826/60)/R826</f>
        <v>0.99845700152207006</v>
      </c>
      <c r="T826" s="167">
        <f>(H826+I826/60)*Q826</f>
        <v>190.58500000000001</v>
      </c>
      <c r="U826" s="170">
        <f>Q826*R826</f>
        <v>123516</v>
      </c>
    </row>
    <row r="827" spans="1:21" x14ac:dyDescent="0.2">
      <c r="C827" s="248" t="s">
        <v>1484</v>
      </c>
      <c r="D827" s="250" t="s">
        <v>771</v>
      </c>
      <c r="E827" s="248" t="s">
        <v>1484</v>
      </c>
      <c r="F827" s="250" t="s">
        <v>800</v>
      </c>
      <c r="G827" s="235">
        <v>2.5694444444444447E-2</v>
      </c>
      <c r="H827" s="132">
        <v>0</v>
      </c>
      <c r="I827" s="132">
        <v>10</v>
      </c>
      <c r="O827" s="236" t="s">
        <v>1508</v>
      </c>
    </row>
    <row r="828" spans="1:21" ht="57" x14ac:dyDescent="0.2">
      <c r="C828" s="268" t="s">
        <v>1525</v>
      </c>
      <c r="D828" s="250" t="s">
        <v>1527</v>
      </c>
      <c r="E828" s="268" t="s">
        <v>1525</v>
      </c>
      <c r="F828" s="250" t="s">
        <v>1280</v>
      </c>
      <c r="G828" s="235">
        <v>1.3888888888888888E-2</v>
      </c>
      <c r="H828" s="132">
        <v>0</v>
      </c>
      <c r="I828" s="132">
        <v>20</v>
      </c>
      <c r="O828" s="236" t="s">
        <v>1528</v>
      </c>
    </row>
    <row r="829" spans="1:21" x14ac:dyDescent="0.2">
      <c r="C829" s="267" t="s">
        <v>1412</v>
      </c>
      <c r="D829" s="250" t="s">
        <v>1529</v>
      </c>
      <c r="E829" s="267" t="s">
        <v>1412</v>
      </c>
      <c r="F829" s="250" t="s">
        <v>1140</v>
      </c>
      <c r="G829" s="235">
        <v>4.1666666666666666E-3</v>
      </c>
      <c r="H829" s="132">
        <v>0</v>
      </c>
      <c r="I829" s="132">
        <v>6</v>
      </c>
      <c r="O829" s="236" t="s">
        <v>1530</v>
      </c>
    </row>
    <row r="830" spans="1:21" ht="72" x14ac:dyDescent="0.2">
      <c r="C830" s="255" t="s">
        <v>2317</v>
      </c>
      <c r="D830" s="174" t="s">
        <v>2318</v>
      </c>
      <c r="E830" s="255" t="s">
        <v>2317</v>
      </c>
      <c r="F830" s="172">
        <v>0.17083333333333331</v>
      </c>
      <c r="G830" s="172">
        <v>6.2499999999999778E-3</v>
      </c>
      <c r="H830" s="132">
        <v>0</v>
      </c>
      <c r="I830" s="132">
        <v>9</v>
      </c>
      <c r="O830" s="188" t="s">
        <v>2518</v>
      </c>
    </row>
    <row r="831" spans="1:21" ht="58.5" x14ac:dyDescent="0.2">
      <c r="C831" s="237" t="s">
        <v>2300</v>
      </c>
      <c r="D831" s="256" t="s">
        <v>795</v>
      </c>
      <c r="E831" s="237" t="s">
        <v>2316</v>
      </c>
      <c r="F831" s="172">
        <v>0.47430555555555554</v>
      </c>
      <c r="G831" s="172">
        <v>0.7715277777777777</v>
      </c>
      <c r="H831" s="132">
        <v>0</v>
      </c>
      <c r="I831" s="132">
        <v>46</v>
      </c>
      <c r="O831" s="188" t="s">
        <v>2519</v>
      </c>
    </row>
    <row r="832" spans="1:21" s="132" customFormat="1" ht="30" x14ac:dyDescent="0.2">
      <c r="B832" s="133" t="s">
        <v>418</v>
      </c>
      <c r="C832" s="176"/>
      <c r="D832" s="182"/>
      <c r="E832" s="176"/>
      <c r="F832" s="183"/>
      <c r="G832" s="177"/>
      <c r="H832" s="132">
        <v>12</v>
      </c>
      <c r="I832" s="132">
        <v>0</v>
      </c>
      <c r="J832" s="174"/>
      <c r="K832" s="174"/>
      <c r="L832" s="174"/>
      <c r="M832" s="174"/>
      <c r="N832" s="183"/>
      <c r="O832" s="133"/>
      <c r="P832" s="139"/>
      <c r="Q832" s="167"/>
      <c r="R832" s="168"/>
      <c r="S832" s="169"/>
      <c r="T832" s="167"/>
      <c r="U832" s="170"/>
    </row>
    <row r="833" spans="1:21" x14ac:dyDescent="0.2">
      <c r="C833" s="248"/>
      <c r="D833" s="250"/>
      <c r="E833" s="248"/>
      <c r="F833" s="250"/>
      <c r="G833" s="235"/>
      <c r="O833" s="236"/>
    </row>
    <row r="834" spans="1:21" x14ac:dyDescent="0.2">
      <c r="A834" s="132">
        <v>219</v>
      </c>
      <c r="B834" s="133" t="s">
        <v>2304</v>
      </c>
      <c r="C834" s="176"/>
      <c r="E834" s="176"/>
      <c r="G834" s="135">
        <f>SUM(G835:G836)</f>
        <v>4.1666666666667629E-3</v>
      </c>
      <c r="H834" s="132">
        <f>QUOTIENT(SUM(I835:I836),60)+SUM(H835:H836)</f>
        <v>0</v>
      </c>
      <c r="I834" s="132">
        <f>MOD(SUM(I835:I836),60)</f>
        <v>6</v>
      </c>
      <c r="Q834" s="167">
        <v>20.61</v>
      </c>
      <c r="R834" s="168">
        <v>8760</v>
      </c>
      <c r="S834" s="169">
        <f>(R834-H834-I834/60)/R834</f>
        <v>0.99998858447488581</v>
      </c>
      <c r="T834" s="167">
        <f>(H834+I834/60)*Q834</f>
        <v>2.0609999999999999</v>
      </c>
      <c r="U834" s="170">
        <f>Q834*R834</f>
        <v>180543.6</v>
      </c>
    </row>
    <row r="835" spans="1:21" x14ac:dyDescent="0.2">
      <c r="C835" s="237" t="s">
        <v>2290</v>
      </c>
      <c r="D835" s="256" t="s">
        <v>1126</v>
      </c>
      <c r="E835" s="237" t="s">
        <v>2290</v>
      </c>
      <c r="F835" s="172">
        <v>0.5180555555555556</v>
      </c>
      <c r="G835" s="172">
        <v>4.1666666666667629E-3</v>
      </c>
      <c r="H835" s="132">
        <v>0</v>
      </c>
      <c r="I835" s="132">
        <v>6</v>
      </c>
      <c r="O835" s="188" t="s">
        <v>2303</v>
      </c>
    </row>
    <row r="836" spans="1:21" x14ac:dyDescent="0.2">
      <c r="C836" s="176"/>
      <c r="E836" s="176"/>
      <c r="G836" s="135"/>
    </row>
    <row r="837" spans="1:21" x14ac:dyDescent="0.2">
      <c r="A837" s="132">
        <v>220</v>
      </c>
      <c r="B837" s="133" t="s">
        <v>365</v>
      </c>
      <c r="C837" s="176"/>
      <c r="E837" s="176"/>
      <c r="G837" s="135">
        <f>SUM(G838:G843)</f>
        <v>4.1666666666666768E-2</v>
      </c>
      <c r="H837" s="132">
        <f>QUOTIENT(SUM(I838:I843),60)+SUM(H838:H843)</f>
        <v>12</v>
      </c>
      <c r="I837" s="132">
        <f>MOD(SUM(I838:I843),60)</f>
        <v>54</v>
      </c>
      <c r="Q837" s="167">
        <v>2.87</v>
      </c>
      <c r="R837" s="168">
        <v>8760</v>
      </c>
      <c r="S837" s="169">
        <f>(R837-H837-I837/60)/R837</f>
        <v>0.99852739726027406</v>
      </c>
      <c r="T837" s="167">
        <f>(H837+I837/60)*Q837</f>
        <v>37.023000000000003</v>
      </c>
      <c r="U837" s="170">
        <f>Q837*R837</f>
        <v>25141.200000000001</v>
      </c>
    </row>
    <row r="838" spans="1:21" ht="57" x14ac:dyDescent="0.2">
      <c r="C838" s="255">
        <v>45571</v>
      </c>
      <c r="D838" s="174" t="s">
        <v>1212</v>
      </c>
      <c r="E838" s="255">
        <v>45571</v>
      </c>
      <c r="F838" s="172">
        <v>0.77361111111111114</v>
      </c>
      <c r="G838" s="172">
        <v>9.7222222222222987E-3</v>
      </c>
      <c r="H838" s="132">
        <v>0</v>
      </c>
      <c r="I838" s="132">
        <v>14</v>
      </c>
      <c r="O838" s="188" t="s">
        <v>2133</v>
      </c>
    </row>
    <row r="839" spans="1:21" ht="28.5" x14ac:dyDescent="0.2">
      <c r="C839" s="255">
        <v>45575</v>
      </c>
      <c r="D839" s="174" t="s">
        <v>798</v>
      </c>
      <c r="E839" s="255">
        <v>45575</v>
      </c>
      <c r="F839" s="172">
        <v>0.80069444444444438</v>
      </c>
      <c r="G839" s="172">
        <v>6.2499999999999778E-3</v>
      </c>
      <c r="H839" s="132">
        <v>0</v>
      </c>
      <c r="I839" s="132">
        <v>9</v>
      </c>
      <c r="O839" s="188" t="s">
        <v>2140</v>
      </c>
    </row>
    <row r="840" spans="1:21" x14ac:dyDescent="0.2">
      <c r="C840" s="237" t="s">
        <v>2165</v>
      </c>
      <c r="D840" s="256" t="s">
        <v>1330</v>
      </c>
      <c r="E840" s="237" t="s">
        <v>2165</v>
      </c>
      <c r="F840" s="172">
        <v>0.16180555555555556</v>
      </c>
      <c r="G840" s="172">
        <v>2.0833333333333343E-2</v>
      </c>
      <c r="H840" s="132">
        <v>0</v>
      </c>
      <c r="I840" s="132">
        <v>24</v>
      </c>
      <c r="O840" s="188" t="s">
        <v>2168</v>
      </c>
    </row>
    <row r="841" spans="1:21" x14ac:dyDescent="0.2">
      <c r="C841" s="198" t="s">
        <v>2357</v>
      </c>
      <c r="D841" s="174" t="s">
        <v>1318</v>
      </c>
      <c r="E841" s="198" t="s">
        <v>2357</v>
      </c>
      <c r="F841" s="172">
        <v>0.4465277777777778</v>
      </c>
      <c r="G841" s="172">
        <v>4.8611111111111494E-3</v>
      </c>
      <c r="H841" s="132">
        <v>0</v>
      </c>
      <c r="I841" s="132">
        <v>7</v>
      </c>
      <c r="O841" s="188" t="s">
        <v>2373</v>
      </c>
    </row>
    <row r="842" spans="1:21" s="132" customFormat="1" ht="30" x14ac:dyDescent="0.2">
      <c r="B842" s="133" t="s">
        <v>418</v>
      </c>
      <c r="C842" s="176"/>
      <c r="D842" s="182"/>
      <c r="E842" s="176"/>
      <c r="F842" s="183"/>
      <c r="G842" s="177"/>
      <c r="H842" s="132">
        <v>12</v>
      </c>
      <c r="I842" s="132">
        <v>0</v>
      </c>
      <c r="J842" s="174"/>
      <c r="K842" s="174"/>
      <c r="L842" s="174"/>
      <c r="M842" s="174"/>
      <c r="N842" s="183"/>
      <c r="O842" s="133"/>
      <c r="P842" s="139"/>
      <c r="Q842" s="167"/>
      <c r="R842" s="168"/>
      <c r="S842" s="169"/>
      <c r="T842" s="167"/>
      <c r="U842" s="170"/>
    </row>
    <row r="843" spans="1:21" x14ac:dyDescent="0.2">
      <c r="C843" s="176"/>
      <c r="D843" s="174"/>
      <c r="E843" s="176"/>
      <c r="F843" s="174"/>
    </row>
    <row r="844" spans="1:21" ht="13.5" customHeight="1" x14ac:dyDescent="0.2">
      <c r="A844" s="132">
        <v>221</v>
      </c>
      <c r="B844" s="133" t="s">
        <v>366</v>
      </c>
      <c r="C844" s="176"/>
      <c r="E844" s="176"/>
      <c r="G844" s="135">
        <f>SUM(G845:G850)</f>
        <v>4.1666666666666768E-2</v>
      </c>
      <c r="H844" s="132">
        <f>QUOTIENT(SUM(I845:I850),60)+SUM(H845:H850)</f>
        <v>12</v>
      </c>
      <c r="I844" s="132">
        <f>MOD(SUM(I845:I850),60)</f>
        <v>54</v>
      </c>
      <c r="Q844" s="167">
        <v>2.87</v>
      </c>
      <c r="R844" s="168">
        <v>8760</v>
      </c>
      <c r="S844" s="169">
        <f>(R844-H844-I844/60)/R844</f>
        <v>0.99852739726027406</v>
      </c>
      <c r="T844" s="167">
        <f>(H844+I844/60)*Q844</f>
        <v>37.023000000000003</v>
      </c>
      <c r="U844" s="170">
        <f>Q844*R844</f>
        <v>25141.200000000001</v>
      </c>
    </row>
    <row r="845" spans="1:21" ht="57" x14ac:dyDescent="0.2">
      <c r="C845" s="255">
        <v>45571</v>
      </c>
      <c r="D845" s="174" t="s">
        <v>1212</v>
      </c>
      <c r="E845" s="255">
        <v>45571</v>
      </c>
      <c r="F845" s="172">
        <v>0.77361111111111114</v>
      </c>
      <c r="G845" s="172">
        <v>9.7222222222222987E-3</v>
      </c>
      <c r="H845" s="132">
        <v>0</v>
      </c>
      <c r="I845" s="132">
        <v>14</v>
      </c>
      <c r="O845" s="188" t="s">
        <v>2133</v>
      </c>
    </row>
    <row r="846" spans="1:21" ht="28.5" x14ac:dyDescent="0.2">
      <c r="C846" s="255">
        <v>45575</v>
      </c>
      <c r="D846" s="174" t="s">
        <v>798</v>
      </c>
      <c r="E846" s="255">
        <v>45575</v>
      </c>
      <c r="F846" s="172">
        <v>0.80069444444444438</v>
      </c>
      <c r="G846" s="172">
        <v>6.2499999999999778E-3</v>
      </c>
      <c r="H846" s="132">
        <v>0</v>
      </c>
      <c r="I846" s="132">
        <v>9</v>
      </c>
      <c r="O846" s="188" t="s">
        <v>2140</v>
      </c>
    </row>
    <row r="847" spans="1:21" x14ac:dyDescent="0.2">
      <c r="C847" s="237" t="s">
        <v>2165</v>
      </c>
      <c r="D847" s="256" t="s">
        <v>1330</v>
      </c>
      <c r="E847" s="237" t="s">
        <v>2165</v>
      </c>
      <c r="F847" s="172">
        <v>0.16180555555555556</v>
      </c>
      <c r="G847" s="172">
        <v>2.0833333333333343E-2</v>
      </c>
      <c r="H847" s="132">
        <v>0</v>
      </c>
      <c r="I847" s="132">
        <v>24</v>
      </c>
      <c r="O847" s="188" t="s">
        <v>2168</v>
      </c>
    </row>
    <row r="848" spans="1:21" x14ac:dyDescent="0.2">
      <c r="C848" s="198" t="s">
        <v>2357</v>
      </c>
      <c r="D848" s="174" t="s">
        <v>1318</v>
      </c>
      <c r="E848" s="198" t="s">
        <v>2357</v>
      </c>
      <c r="F848" s="172">
        <v>0.4465277777777778</v>
      </c>
      <c r="G848" s="172">
        <v>4.8611111111111494E-3</v>
      </c>
      <c r="H848" s="132">
        <v>0</v>
      </c>
      <c r="I848" s="132">
        <v>7</v>
      </c>
      <c r="O848" s="188" t="s">
        <v>2373</v>
      </c>
    </row>
    <row r="849" spans="1:21" s="132" customFormat="1" ht="30" x14ac:dyDescent="0.2">
      <c r="B849" s="133" t="s">
        <v>418</v>
      </c>
      <c r="C849" s="176"/>
      <c r="D849" s="182"/>
      <c r="E849" s="176"/>
      <c r="F849" s="183"/>
      <c r="G849" s="177"/>
      <c r="H849" s="132">
        <v>12</v>
      </c>
      <c r="I849" s="132">
        <v>0</v>
      </c>
      <c r="J849" s="174"/>
      <c r="K849" s="174"/>
      <c r="L849" s="174"/>
      <c r="M849" s="174"/>
      <c r="N849" s="183"/>
      <c r="O849" s="133"/>
      <c r="P849" s="139"/>
      <c r="Q849" s="167"/>
      <c r="R849" s="168"/>
      <c r="S849" s="169"/>
      <c r="T849" s="167"/>
      <c r="U849" s="170"/>
    </row>
    <row r="850" spans="1:21" x14ac:dyDescent="0.2">
      <c r="C850" s="176"/>
      <c r="D850" s="174"/>
      <c r="E850" s="176"/>
      <c r="F850" s="174"/>
    </row>
    <row r="851" spans="1:21" x14ac:dyDescent="0.2">
      <c r="A851" s="132">
        <v>222</v>
      </c>
      <c r="B851" s="133" t="s">
        <v>819</v>
      </c>
      <c r="C851" s="176"/>
      <c r="D851" s="182"/>
      <c r="E851" s="176"/>
      <c r="F851" s="182"/>
      <c r="G851" s="135">
        <f>SUM(G852:G853)</f>
        <v>3.6805555555555536E-2</v>
      </c>
      <c r="H851" s="132">
        <f>QUOTIENT(SUM(I852:I853),60)+SUM(H852:H853)</f>
        <v>0</v>
      </c>
      <c r="I851" s="132">
        <f>MOD(SUM(I852:I853),60)</f>
        <v>53</v>
      </c>
      <c r="Q851" s="167">
        <v>33.5</v>
      </c>
      <c r="R851" s="168">
        <v>8760</v>
      </c>
      <c r="S851" s="169">
        <f>(R851-H851-I851/60)/R851</f>
        <v>0.99989916286149161</v>
      </c>
      <c r="T851" s="167">
        <f>(H851+I851/60)*Q851</f>
        <v>29.591666666666665</v>
      </c>
      <c r="U851" s="170">
        <f>Q851*R851</f>
        <v>293460</v>
      </c>
    </row>
    <row r="852" spans="1:21" ht="114" x14ac:dyDescent="0.2">
      <c r="C852" s="234" t="s">
        <v>1659</v>
      </c>
      <c r="D852" s="246">
        <v>0.80138888888888893</v>
      </c>
      <c r="E852" s="234" t="s">
        <v>1659</v>
      </c>
      <c r="F852" s="250" t="s">
        <v>1680</v>
      </c>
      <c r="G852" s="235">
        <v>3.6805555555555536E-2</v>
      </c>
      <c r="H852" s="132">
        <v>0</v>
      </c>
      <c r="I852" s="132">
        <v>53</v>
      </c>
      <c r="O852" s="263" t="s">
        <v>1681</v>
      </c>
    </row>
    <row r="853" spans="1:21" s="132" customFormat="1" x14ac:dyDescent="0.2">
      <c r="B853" s="133"/>
      <c r="C853" s="176"/>
      <c r="D853" s="182"/>
      <c r="E853" s="176"/>
      <c r="F853" s="183"/>
      <c r="G853" s="177"/>
      <c r="J853" s="174"/>
      <c r="K853" s="174"/>
      <c r="L853" s="174"/>
      <c r="M853" s="174"/>
      <c r="N853" s="183"/>
      <c r="O853" s="133"/>
      <c r="P853" s="139"/>
      <c r="Q853" s="167"/>
      <c r="R853" s="168"/>
      <c r="S853" s="169"/>
      <c r="T853" s="167"/>
      <c r="U853" s="170"/>
    </row>
    <row r="854" spans="1:21" x14ac:dyDescent="0.2">
      <c r="A854" s="132">
        <v>223</v>
      </c>
      <c r="B854" s="133" t="s">
        <v>820</v>
      </c>
      <c r="C854" s="176"/>
      <c r="D854" s="182"/>
      <c r="E854" s="176"/>
      <c r="F854" s="182"/>
      <c r="G854" s="135">
        <f>SUM(G855:G856)</f>
        <v>1.6666666666666718E-2</v>
      </c>
      <c r="H854" s="132">
        <f>QUOTIENT(SUM(I855:I856),60)+SUM(H855:H856)</f>
        <v>0</v>
      </c>
      <c r="I854" s="132">
        <f>MOD(SUM(I855:I856),60)</f>
        <v>24</v>
      </c>
      <c r="Q854" s="167">
        <v>43.9</v>
      </c>
      <c r="R854" s="168">
        <v>8760</v>
      </c>
      <c r="S854" s="169">
        <f>(R854-H854-I854/60)/R854</f>
        <v>0.99995433789954347</v>
      </c>
      <c r="T854" s="167">
        <f>(H854+I854/60)*Q854</f>
        <v>17.559999999999999</v>
      </c>
      <c r="U854" s="170">
        <f>Q854*R854</f>
        <v>384564</v>
      </c>
    </row>
    <row r="855" spans="1:21" ht="58.5" x14ac:dyDescent="0.2">
      <c r="C855" s="198" t="s">
        <v>1931</v>
      </c>
      <c r="D855" s="172">
        <v>0.62916666666666665</v>
      </c>
      <c r="E855" s="198" t="s">
        <v>1931</v>
      </c>
      <c r="F855" s="172">
        <v>0.64583333333333337</v>
      </c>
      <c r="G855" s="172">
        <v>1.6666666666666718E-2</v>
      </c>
      <c r="H855" s="132">
        <v>0</v>
      </c>
      <c r="I855" s="132">
        <v>24</v>
      </c>
      <c r="O855" s="188" t="s">
        <v>2520</v>
      </c>
    </row>
    <row r="856" spans="1:21" s="132" customFormat="1" x14ac:dyDescent="0.2">
      <c r="B856" s="133"/>
      <c r="C856" s="176"/>
      <c r="D856" s="182"/>
      <c r="E856" s="176"/>
      <c r="F856" s="183"/>
      <c r="G856" s="177"/>
      <c r="J856" s="174"/>
      <c r="K856" s="174"/>
      <c r="L856" s="174"/>
      <c r="M856" s="174"/>
      <c r="N856" s="183"/>
      <c r="O856" s="133"/>
      <c r="P856" s="139"/>
      <c r="Q856" s="167"/>
      <c r="R856" s="168"/>
      <c r="S856" s="169"/>
      <c r="T856" s="167"/>
      <c r="U856" s="170"/>
    </row>
    <row r="857" spans="1:21" x14ac:dyDescent="0.2">
      <c r="A857" s="132">
        <v>224</v>
      </c>
      <c r="B857" s="133" t="s">
        <v>510</v>
      </c>
      <c r="C857" s="176"/>
      <c r="D857" s="182"/>
      <c r="E857" s="176"/>
      <c r="F857" s="182"/>
      <c r="G857" s="135">
        <f>SUM(G858:G863)</f>
        <v>4.6527777777777751E-2</v>
      </c>
      <c r="H857" s="132">
        <f>QUOTIENT(SUM(I858:I863),60)+SUM(H858:H863)</f>
        <v>13</v>
      </c>
      <c r="I857" s="132">
        <f>MOD(SUM(I858:I863),60)</f>
        <v>39</v>
      </c>
      <c r="Q857" s="167">
        <v>29.13</v>
      </c>
      <c r="R857" s="168">
        <v>8760</v>
      </c>
      <c r="S857" s="169">
        <f>(R857-H857-I857/60)/R857</f>
        <v>0.99844178082191781</v>
      </c>
      <c r="T857" s="167">
        <f>(H857+I857/60)*Q857</f>
        <v>397.62450000000001</v>
      </c>
      <c r="U857" s="170">
        <f>Q857*R857</f>
        <v>255178.8</v>
      </c>
    </row>
    <row r="858" spans="1:21" ht="42.75" x14ac:dyDescent="0.2">
      <c r="C858" s="234" t="s">
        <v>1659</v>
      </c>
      <c r="D858" s="246">
        <v>0.80138888888888893</v>
      </c>
      <c r="E858" s="234" t="s">
        <v>1659</v>
      </c>
      <c r="F858" s="235">
        <v>0.81597222222222221</v>
      </c>
      <c r="G858" s="235">
        <v>1.4583333333333282E-2</v>
      </c>
      <c r="H858" s="132">
        <v>0</v>
      </c>
      <c r="I858" s="132">
        <v>53</v>
      </c>
      <c r="O858" s="263" t="s">
        <v>1682</v>
      </c>
    </row>
    <row r="859" spans="1:21" ht="28.5" x14ac:dyDescent="0.2">
      <c r="C859" s="255">
        <v>45575</v>
      </c>
      <c r="D859" s="174" t="s">
        <v>798</v>
      </c>
      <c r="E859" s="255">
        <v>45575</v>
      </c>
      <c r="F859" s="172">
        <v>0.80069444444444438</v>
      </c>
      <c r="G859" s="172">
        <v>6.2499999999999778E-3</v>
      </c>
      <c r="H859" s="132">
        <v>0</v>
      </c>
      <c r="I859" s="132">
        <v>9</v>
      </c>
      <c r="O859" s="188" t="s">
        <v>2140</v>
      </c>
    </row>
    <row r="860" spans="1:21" x14ac:dyDescent="0.2">
      <c r="C860" s="237" t="s">
        <v>2165</v>
      </c>
      <c r="D860" s="256" t="s">
        <v>1330</v>
      </c>
      <c r="E860" s="237" t="s">
        <v>2165</v>
      </c>
      <c r="F860" s="172">
        <v>0.16180555555555556</v>
      </c>
      <c r="G860" s="172">
        <v>2.0833333333333343E-2</v>
      </c>
      <c r="H860" s="132">
        <v>0</v>
      </c>
      <c r="I860" s="132">
        <v>30</v>
      </c>
      <c r="O860" s="188" t="s">
        <v>2168</v>
      </c>
    </row>
    <row r="861" spans="1:21" x14ac:dyDescent="0.2">
      <c r="C861" s="198" t="s">
        <v>2357</v>
      </c>
      <c r="D861" s="174" t="s">
        <v>1318</v>
      </c>
      <c r="E861" s="198" t="s">
        <v>2357</v>
      </c>
      <c r="F861" s="172">
        <v>0.4465277777777778</v>
      </c>
      <c r="G861" s="172">
        <v>4.8611111111111494E-3</v>
      </c>
      <c r="H861" s="132">
        <v>0</v>
      </c>
      <c r="I861" s="132">
        <v>7</v>
      </c>
      <c r="O861" s="188" t="s">
        <v>2373</v>
      </c>
    </row>
    <row r="862" spans="1:21" s="132" customFormat="1" ht="30" x14ac:dyDescent="0.2">
      <c r="B862" s="133" t="s">
        <v>418</v>
      </c>
      <c r="C862" s="176"/>
      <c r="D862" s="182"/>
      <c r="E862" s="176"/>
      <c r="F862" s="183"/>
      <c r="G862" s="177"/>
      <c r="H862" s="132">
        <v>12</v>
      </c>
      <c r="I862" s="132">
        <v>0</v>
      </c>
      <c r="J862" s="174"/>
      <c r="K862" s="174"/>
      <c r="L862" s="174"/>
      <c r="M862" s="174"/>
      <c r="N862" s="183"/>
      <c r="O862" s="133"/>
      <c r="P862" s="139"/>
      <c r="Q862" s="167"/>
      <c r="R862" s="168"/>
      <c r="S862" s="169"/>
      <c r="T862" s="167"/>
      <c r="U862" s="170"/>
    </row>
    <row r="863" spans="1:21" x14ac:dyDescent="0.2">
      <c r="C863" s="176"/>
      <c r="D863" s="174"/>
      <c r="E863" s="176"/>
      <c r="F863" s="174"/>
    </row>
    <row r="864" spans="1:21" x14ac:dyDescent="0.2">
      <c r="A864" s="132">
        <v>225</v>
      </c>
      <c r="B864" s="133" t="s">
        <v>511</v>
      </c>
      <c r="C864" s="176"/>
      <c r="D864" s="182"/>
      <c r="E864" s="176"/>
      <c r="F864" s="182"/>
      <c r="G864" s="135">
        <f>SUM(G865:G870)</f>
        <v>4.6527777777777751E-2</v>
      </c>
      <c r="H864" s="132">
        <f>QUOTIENT(SUM(I865:I870),60)+SUM(H865:H870)</f>
        <v>13</v>
      </c>
      <c r="I864" s="132">
        <f>MOD(SUM(I865:I870),60)</f>
        <v>39</v>
      </c>
      <c r="Q864" s="167">
        <v>29.13</v>
      </c>
      <c r="R864" s="168">
        <v>8760</v>
      </c>
      <c r="S864" s="169">
        <f>(R864-H864-I864/60)/R864</f>
        <v>0.99844178082191781</v>
      </c>
      <c r="T864" s="167">
        <f>(H864+I864/60)*Q864</f>
        <v>397.62450000000001</v>
      </c>
      <c r="U864" s="170">
        <f>Q864*R864</f>
        <v>255178.8</v>
      </c>
    </row>
    <row r="865" spans="1:21" ht="42.75" x14ac:dyDescent="0.2">
      <c r="C865" s="234" t="s">
        <v>1659</v>
      </c>
      <c r="D865" s="246">
        <v>0.80138888888888893</v>
      </c>
      <c r="E865" s="234" t="s">
        <v>1659</v>
      </c>
      <c r="F865" s="235">
        <v>0.81597222222222221</v>
      </c>
      <c r="G865" s="235">
        <v>1.4583333333333282E-2</v>
      </c>
      <c r="H865" s="132">
        <v>0</v>
      </c>
      <c r="I865" s="132">
        <v>53</v>
      </c>
      <c r="O865" s="263" t="s">
        <v>1682</v>
      </c>
    </row>
    <row r="866" spans="1:21" ht="28.5" x14ac:dyDescent="0.2">
      <c r="C866" s="255">
        <v>45575</v>
      </c>
      <c r="D866" s="174" t="s">
        <v>798</v>
      </c>
      <c r="E866" s="255">
        <v>45575</v>
      </c>
      <c r="F866" s="172">
        <v>0.80069444444444438</v>
      </c>
      <c r="G866" s="172">
        <v>6.2499999999999778E-3</v>
      </c>
      <c r="H866" s="132">
        <v>0</v>
      </c>
      <c r="I866" s="132">
        <v>9</v>
      </c>
      <c r="O866" s="188" t="s">
        <v>2140</v>
      </c>
    </row>
    <row r="867" spans="1:21" x14ac:dyDescent="0.2">
      <c r="C867" s="237" t="s">
        <v>2165</v>
      </c>
      <c r="D867" s="256" t="s">
        <v>1330</v>
      </c>
      <c r="E867" s="237" t="s">
        <v>2165</v>
      </c>
      <c r="F867" s="172">
        <v>0.16180555555555556</v>
      </c>
      <c r="G867" s="172">
        <v>2.0833333333333343E-2</v>
      </c>
      <c r="H867" s="132">
        <v>0</v>
      </c>
      <c r="I867" s="132">
        <v>30</v>
      </c>
      <c r="O867" s="188" t="s">
        <v>2168</v>
      </c>
    </row>
    <row r="868" spans="1:21" x14ac:dyDescent="0.2">
      <c r="C868" s="198" t="s">
        <v>2357</v>
      </c>
      <c r="D868" s="174" t="s">
        <v>1318</v>
      </c>
      <c r="E868" s="198" t="s">
        <v>2357</v>
      </c>
      <c r="F868" s="172">
        <v>0.4465277777777778</v>
      </c>
      <c r="G868" s="172">
        <v>4.8611111111111494E-3</v>
      </c>
      <c r="H868" s="132">
        <v>0</v>
      </c>
      <c r="I868" s="132">
        <v>7</v>
      </c>
      <c r="O868" s="188" t="s">
        <v>2373</v>
      </c>
    </row>
    <row r="869" spans="1:21" s="132" customFormat="1" ht="30" x14ac:dyDescent="0.2">
      <c r="B869" s="133" t="s">
        <v>418</v>
      </c>
      <c r="C869" s="176"/>
      <c r="D869" s="182"/>
      <c r="E869" s="176"/>
      <c r="F869" s="183"/>
      <c r="G869" s="177"/>
      <c r="H869" s="132">
        <v>12</v>
      </c>
      <c r="I869" s="132">
        <v>0</v>
      </c>
      <c r="J869" s="174"/>
      <c r="K869" s="174"/>
      <c r="L869" s="174"/>
      <c r="M869" s="174"/>
      <c r="N869" s="183"/>
      <c r="O869" s="133"/>
      <c r="P869" s="139"/>
      <c r="Q869" s="167"/>
      <c r="R869" s="168"/>
      <c r="S869" s="169"/>
      <c r="T869" s="167"/>
      <c r="U869" s="170"/>
    </row>
    <row r="870" spans="1:21" s="132" customFormat="1" x14ac:dyDescent="0.2">
      <c r="B870" s="133"/>
      <c r="C870" s="176"/>
      <c r="D870" s="172"/>
      <c r="E870" s="176"/>
      <c r="F870" s="172"/>
      <c r="G870" s="173"/>
      <c r="J870" s="174"/>
      <c r="K870" s="174"/>
      <c r="L870" s="174"/>
      <c r="M870" s="174"/>
      <c r="N870" s="173"/>
      <c r="O870" s="133"/>
      <c r="P870" s="139"/>
      <c r="Q870" s="167"/>
      <c r="R870" s="168"/>
      <c r="S870" s="169"/>
      <c r="T870" s="167"/>
      <c r="U870" s="170"/>
    </row>
    <row r="871" spans="1:21" x14ac:dyDescent="0.2">
      <c r="A871" s="132">
        <v>226</v>
      </c>
      <c r="B871" s="133" t="s">
        <v>1202</v>
      </c>
      <c r="C871" s="176"/>
      <c r="E871" s="176"/>
      <c r="G871" s="135">
        <f>SUM(G872:G877)</f>
        <v>4.6527777777777751E-2</v>
      </c>
      <c r="H871" s="132">
        <f>QUOTIENT(SUM(I872:I877),60)+SUM(H872:H877)</f>
        <v>13</v>
      </c>
      <c r="I871" s="132">
        <f>MOD(SUM(I872:I877),60)</f>
        <v>39</v>
      </c>
      <c r="Q871" s="167">
        <v>40.225000000000001</v>
      </c>
      <c r="R871" s="168">
        <v>8760</v>
      </c>
      <c r="S871" s="169">
        <f>(R871-H871-I871/60)/R871</f>
        <v>0.99844178082191781</v>
      </c>
      <c r="T871" s="167">
        <f>(H871+I871/60)*Q871</f>
        <v>549.07125000000008</v>
      </c>
      <c r="U871" s="170">
        <f>Q871*R871</f>
        <v>352371</v>
      </c>
    </row>
    <row r="872" spans="1:21" ht="42.75" x14ac:dyDescent="0.2">
      <c r="C872" s="234" t="s">
        <v>1659</v>
      </c>
      <c r="D872" s="246">
        <v>0.80138888888888893</v>
      </c>
      <c r="E872" s="234" t="s">
        <v>1659</v>
      </c>
      <c r="F872" s="235">
        <v>0.81597222222222221</v>
      </c>
      <c r="G872" s="235">
        <v>1.4583333333333282E-2</v>
      </c>
      <c r="H872" s="132">
        <v>0</v>
      </c>
      <c r="I872" s="132">
        <v>53</v>
      </c>
      <c r="O872" s="263" t="s">
        <v>1682</v>
      </c>
    </row>
    <row r="873" spans="1:21" ht="28.5" x14ac:dyDescent="0.2">
      <c r="C873" s="255">
        <v>45575</v>
      </c>
      <c r="D873" s="174" t="s">
        <v>798</v>
      </c>
      <c r="E873" s="255">
        <v>45575</v>
      </c>
      <c r="F873" s="172">
        <v>0.80069444444444438</v>
      </c>
      <c r="G873" s="172">
        <v>6.2499999999999778E-3</v>
      </c>
      <c r="H873" s="132">
        <v>0</v>
      </c>
      <c r="I873" s="132">
        <v>9</v>
      </c>
      <c r="O873" s="188" t="s">
        <v>2140</v>
      </c>
    </row>
    <row r="874" spans="1:21" x14ac:dyDescent="0.2">
      <c r="C874" s="237" t="s">
        <v>2165</v>
      </c>
      <c r="D874" s="256" t="s">
        <v>1330</v>
      </c>
      <c r="E874" s="237" t="s">
        <v>2165</v>
      </c>
      <c r="F874" s="172">
        <v>0.16180555555555556</v>
      </c>
      <c r="G874" s="172">
        <v>2.0833333333333343E-2</v>
      </c>
      <c r="H874" s="132">
        <v>0</v>
      </c>
      <c r="I874" s="132">
        <v>30</v>
      </c>
      <c r="O874" s="188" t="s">
        <v>2168</v>
      </c>
    </row>
    <row r="875" spans="1:21" x14ac:dyDescent="0.2">
      <c r="C875" s="198" t="s">
        <v>2357</v>
      </c>
      <c r="D875" s="174" t="s">
        <v>1318</v>
      </c>
      <c r="E875" s="198" t="s">
        <v>2357</v>
      </c>
      <c r="F875" s="172">
        <v>0.4465277777777778</v>
      </c>
      <c r="G875" s="172">
        <v>4.8611111111111494E-3</v>
      </c>
      <c r="H875" s="132">
        <v>0</v>
      </c>
      <c r="I875" s="132">
        <v>7</v>
      </c>
      <c r="O875" s="188" t="s">
        <v>2373</v>
      </c>
    </row>
    <row r="876" spans="1:21" s="132" customFormat="1" ht="30" x14ac:dyDescent="0.2">
      <c r="B876" s="133" t="s">
        <v>418</v>
      </c>
      <c r="C876" s="176"/>
      <c r="D876" s="182"/>
      <c r="E876" s="176"/>
      <c r="F876" s="183"/>
      <c r="G876" s="177"/>
      <c r="H876" s="132">
        <v>12</v>
      </c>
      <c r="I876" s="132">
        <v>0</v>
      </c>
      <c r="J876" s="174"/>
      <c r="K876" s="174"/>
      <c r="L876" s="174"/>
      <c r="M876" s="174"/>
      <c r="N876" s="183"/>
      <c r="O876" s="133"/>
      <c r="P876" s="139"/>
      <c r="Q876" s="167"/>
      <c r="R876" s="168"/>
      <c r="S876" s="169"/>
      <c r="T876" s="167"/>
      <c r="U876" s="170"/>
    </row>
    <row r="877" spans="1:21" x14ac:dyDescent="0.2">
      <c r="C877" s="176"/>
      <c r="E877" s="176"/>
      <c r="G877" s="135"/>
    </row>
    <row r="878" spans="1:21" x14ac:dyDescent="0.2">
      <c r="A878" s="132">
        <v>227</v>
      </c>
      <c r="B878" s="133" t="s">
        <v>1203</v>
      </c>
      <c r="C878" s="176"/>
      <c r="E878" s="176"/>
      <c r="G878" s="135">
        <f>SUM(G879:G884)</f>
        <v>4.6527777777777751E-2</v>
      </c>
      <c r="H878" s="132">
        <f>QUOTIENT(SUM(I879:I884),60)+SUM(H879:H884)</f>
        <v>13</v>
      </c>
      <c r="I878" s="132">
        <f>MOD(SUM(I879:I884),60)</f>
        <v>39</v>
      </c>
      <c r="Q878" s="167">
        <v>40.225000000000001</v>
      </c>
      <c r="R878" s="168">
        <v>8760</v>
      </c>
      <c r="S878" s="169">
        <f>(R878-H878-I878/60)/R878</f>
        <v>0.99844178082191781</v>
      </c>
      <c r="T878" s="167">
        <f>(H878+I878/60)*Q878</f>
        <v>549.07125000000008</v>
      </c>
      <c r="U878" s="170">
        <f>Q878*R878</f>
        <v>352371</v>
      </c>
    </row>
    <row r="879" spans="1:21" ht="42.75" x14ac:dyDescent="0.2">
      <c r="C879" s="234" t="s">
        <v>1659</v>
      </c>
      <c r="D879" s="246">
        <v>0.80138888888888893</v>
      </c>
      <c r="E879" s="234" t="s">
        <v>1659</v>
      </c>
      <c r="F879" s="235">
        <v>0.81597222222222221</v>
      </c>
      <c r="G879" s="235">
        <v>1.4583333333333282E-2</v>
      </c>
      <c r="H879" s="132">
        <v>0</v>
      </c>
      <c r="I879" s="132">
        <v>53</v>
      </c>
      <c r="O879" s="263" t="s">
        <v>1682</v>
      </c>
    </row>
    <row r="880" spans="1:21" ht="28.5" x14ac:dyDescent="0.2">
      <c r="C880" s="255">
        <v>45575</v>
      </c>
      <c r="D880" s="174" t="s">
        <v>798</v>
      </c>
      <c r="E880" s="255">
        <v>45575</v>
      </c>
      <c r="F880" s="172">
        <v>0.80069444444444438</v>
      </c>
      <c r="G880" s="172">
        <v>6.2499999999999778E-3</v>
      </c>
      <c r="H880" s="132">
        <v>0</v>
      </c>
      <c r="I880" s="132">
        <v>9</v>
      </c>
      <c r="O880" s="188" t="s">
        <v>2140</v>
      </c>
    </row>
    <row r="881" spans="1:21" x14ac:dyDescent="0.2">
      <c r="C881" s="237" t="s">
        <v>2165</v>
      </c>
      <c r="D881" s="256" t="s">
        <v>1330</v>
      </c>
      <c r="E881" s="237" t="s">
        <v>2165</v>
      </c>
      <c r="F881" s="172">
        <v>0.16180555555555556</v>
      </c>
      <c r="G881" s="172">
        <v>2.0833333333333343E-2</v>
      </c>
      <c r="H881" s="132">
        <v>0</v>
      </c>
      <c r="I881" s="132">
        <v>30</v>
      </c>
      <c r="O881" s="188" t="s">
        <v>2168</v>
      </c>
    </row>
    <row r="882" spans="1:21" x14ac:dyDescent="0.2">
      <c r="C882" s="198" t="s">
        <v>2357</v>
      </c>
      <c r="D882" s="174" t="s">
        <v>1318</v>
      </c>
      <c r="E882" s="198" t="s">
        <v>2357</v>
      </c>
      <c r="F882" s="172">
        <v>0.4465277777777778</v>
      </c>
      <c r="G882" s="172">
        <v>4.8611111111111494E-3</v>
      </c>
      <c r="H882" s="132">
        <v>0</v>
      </c>
      <c r="I882" s="132">
        <v>7</v>
      </c>
      <c r="O882" s="188" t="s">
        <v>2373</v>
      </c>
    </row>
    <row r="883" spans="1:21" s="132" customFormat="1" ht="30" x14ac:dyDescent="0.2">
      <c r="B883" s="133" t="s">
        <v>418</v>
      </c>
      <c r="C883" s="176"/>
      <c r="D883" s="182"/>
      <c r="E883" s="176"/>
      <c r="F883" s="183"/>
      <c r="G883" s="177"/>
      <c r="H883" s="132">
        <v>12</v>
      </c>
      <c r="I883" s="132">
        <v>0</v>
      </c>
      <c r="J883" s="174"/>
      <c r="K883" s="174"/>
      <c r="L883" s="174"/>
      <c r="M883" s="174"/>
      <c r="N883" s="183"/>
      <c r="O883" s="133"/>
      <c r="P883" s="139"/>
      <c r="Q883" s="167"/>
      <c r="R883" s="168"/>
      <c r="S883" s="169"/>
      <c r="T883" s="167"/>
      <c r="U883" s="170"/>
    </row>
    <row r="884" spans="1:21" x14ac:dyDescent="0.2">
      <c r="C884" s="176"/>
      <c r="E884" s="176"/>
      <c r="G884" s="135"/>
    </row>
    <row r="885" spans="1:21" x14ac:dyDescent="0.2">
      <c r="A885" s="132">
        <v>228</v>
      </c>
      <c r="B885" s="133" t="s">
        <v>229</v>
      </c>
      <c r="C885" s="176"/>
      <c r="E885" s="176"/>
      <c r="G885" s="135">
        <f>SUM(G886:G895)</f>
        <v>0.5854166666666667</v>
      </c>
      <c r="H885" s="132">
        <f>QUOTIENT(SUM(I886:I895),60)+SUM(H886:H895)</f>
        <v>16</v>
      </c>
      <c r="I885" s="132">
        <f>MOD(SUM(I886:I895),60)</f>
        <v>15</v>
      </c>
      <c r="Q885" s="167">
        <v>3.1</v>
      </c>
      <c r="R885" s="168">
        <v>8760</v>
      </c>
      <c r="S885" s="169">
        <f>(R885-H885-I885/60)/R885</f>
        <v>0.99814497716894979</v>
      </c>
      <c r="T885" s="167">
        <f>(H885+I885/60)*Q885</f>
        <v>50.375</v>
      </c>
      <c r="U885" s="170">
        <f>Q885*R885</f>
        <v>27156</v>
      </c>
    </row>
    <row r="886" spans="1:21" ht="29.25" x14ac:dyDescent="0.2">
      <c r="C886" s="248" t="s">
        <v>1484</v>
      </c>
      <c r="D886" s="246">
        <v>0.57430555555555551</v>
      </c>
      <c r="E886" s="248" t="s">
        <v>1484</v>
      </c>
      <c r="F886" s="250" t="s">
        <v>1088</v>
      </c>
      <c r="G886" s="235">
        <v>3.4722222222222224E-2</v>
      </c>
      <c r="H886" s="132">
        <v>0</v>
      </c>
      <c r="I886" s="132">
        <v>50</v>
      </c>
      <c r="O886" s="236" t="s">
        <v>2521</v>
      </c>
    </row>
    <row r="887" spans="1:21" ht="21.95" customHeight="1" x14ac:dyDescent="0.2">
      <c r="C887" s="242" t="s">
        <v>1542</v>
      </c>
      <c r="D887" s="245" t="s">
        <v>1233</v>
      </c>
      <c r="E887" s="242" t="s">
        <v>1543</v>
      </c>
      <c r="F887" s="244">
        <v>0.10416666666666667</v>
      </c>
      <c r="G887" s="244">
        <v>0.23125000000000001</v>
      </c>
      <c r="H887" s="132">
        <v>0</v>
      </c>
      <c r="I887" s="132">
        <v>24</v>
      </c>
      <c r="O887" s="241" t="s">
        <v>2522</v>
      </c>
    </row>
    <row r="888" spans="1:21" ht="100.5" x14ac:dyDescent="0.2">
      <c r="C888" s="234" t="s">
        <v>1746</v>
      </c>
      <c r="D888" s="246">
        <v>0.52152777777777781</v>
      </c>
      <c r="E888" s="234" t="s">
        <v>1746</v>
      </c>
      <c r="F888" s="235">
        <v>0.57500000000000007</v>
      </c>
      <c r="G888" s="235">
        <v>5.3472222222222254E-2</v>
      </c>
      <c r="H888" s="132">
        <v>0</v>
      </c>
      <c r="I888" s="132">
        <v>33</v>
      </c>
      <c r="O888" s="236" t="s">
        <v>2523</v>
      </c>
    </row>
    <row r="889" spans="1:21" ht="29.25" x14ac:dyDescent="0.2">
      <c r="C889" s="242" t="s">
        <v>1852</v>
      </c>
      <c r="D889" s="245" t="s">
        <v>1856</v>
      </c>
      <c r="E889" s="242" t="s">
        <v>1852</v>
      </c>
      <c r="F889" s="257">
        <v>9.1666666666666674E-2</v>
      </c>
      <c r="G889" s="257">
        <v>2.8472222222222232E-2</v>
      </c>
      <c r="H889" s="132">
        <v>0</v>
      </c>
      <c r="I889" s="132">
        <v>12</v>
      </c>
      <c r="O889" s="258" t="s">
        <v>2524</v>
      </c>
    </row>
    <row r="890" spans="1:21" ht="87" x14ac:dyDescent="0.2">
      <c r="C890" s="251" t="s">
        <v>1971</v>
      </c>
      <c r="D890" s="256" t="s">
        <v>1257</v>
      </c>
      <c r="E890" s="251" t="s">
        <v>1971</v>
      </c>
      <c r="F890" s="172">
        <v>0.77500000000000002</v>
      </c>
      <c r="G890" s="172">
        <v>6.597222222222221E-2</v>
      </c>
      <c r="H890" s="132">
        <v>0</v>
      </c>
      <c r="I890" s="132">
        <v>39</v>
      </c>
      <c r="O890" s="188" t="s">
        <v>2525</v>
      </c>
    </row>
    <row r="891" spans="1:21" ht="72.75" x14ac:dyDescent="0.2">
      <c r="C891" s="251" t="s">
        <v>2084</v>
      </c>
      <c r="D891" s="256" t="s">
        <v>770</v>
      </c>
      <c r="E891" s="251" t="s">
        <v>2084</v>
      </c>
      <c r="F891" s="172">
        <v>0.65347222222222223</v>
      </c>
      <c r="G891" s="172">
        <v>3.3333333333333326E-2</v>
      </c>
      <c r="H891" s="132">
        <v>0</v>
      </c>
      <c r="I891" s="132">
        <v>48</v>
      </c>
      <c r="O891" s="188" t="s">
        <v>2526</v>
      </c>
    </row>
    <row r="892" spans="1:21" ht="144" x14ac:dyDescent="0.2">
      <c r="C892" s="251" t="s">
        <v>2056</v>
      </c>
      <c r="D892" s="252">
        <v>0.52152777777777781</v>
      </c>
      <c r="E892" s="251" t="s">
        <v>2056</v>
      </c>
      <c r="F892" s="172">
        <v>0.63680555555555551</v>
      </c>
      <c r="G892" s="172">
        <v>0.1152777777777777</v>
      </c>
      <c r="H892" s="132">
        <v>0</v>
      </c>
      <c r="I892" s="132">
        <v>16</v>
      </c>
      <c r="O892" s="188" t="s">
        <v>2527</v>
      </c>
    </row>
    <row r="893" spans="1:21" ht="42.75" x14ac:dyDescent="0.2">
      <c r="C893" s="255">
        <v>45583</v>
      </c>
      <c r="D893" s="174" t="s">
        <v>1284</v>
      </c>
      <c r="E893" s="255">
        <v>45583</v>
      </c>
      <c r="F893" s="172">
        <v>0.8534722222222223</v>
      </c>
      <c r="G893" s="172">
        <v>2.2916666666666696E-2</v>
      </c>
      <c r="H893" s="132">
        <v>0</v>
      </c>
      <c r="I893" s="132">
        <v>33</v>
      </c>
      <c r="O893" s="188" t="s">
        <v>2156</v>
      </c>
    </row>
    <row r="894" spans="1:21" s="132" customFormat="1" ht="30" x14ac:dyDescent="0.2">
      <c r="B894" s="133" t="s">
        <v>418</v>
      </c>
      <c r="C894" s="176"/>
      <c r="D894" s="182"/>
      <c r="E894" s="176"/>
      <c r="F894" s="183"/>
      <c r="G894" s="177"/>
      <c r="H894" s="132">
        <v>12</v>
      </c>
      <c r="I894" s="132">
        <v>0</v>
      </c>
      <c r="J894" s="174"/>
      <c r="K894" s="174"/>
      <c r="L894" s="174"/>
      <c r="M894" s="174"/>
      <c r="N894" s="183"/>
      <c r="O894" s="133"/>
      <c r="P894" s="139"/>
      <c r="Q894" s="167"/>
      <c r="R894" s="168"/>
      <c r="S894" s="169"/>
      <c r="T894" s="167"/>
      <c r="U894" s="170"/>
    </row>
    <row r="895" spans="1:21" x14ac:dyDescent="0.2">
      <c r="C895" s="176"/>
      <c r="E895" s="176"/>
      <c r="G895" s="135"/>
    </row>
    <row r="896" spans="1:21" x14ac:dyDescent="0.2">
      <c r="A896" s="132">
        <v>229</v>
      </c>
      <c r="B896" s="133" t="s">
        <v>599</v>
      </c>
      <c r="C896" s="176"/>
      <c r="E896" s="176"/>
      <c r="G896" s="135">
        <f>SUM(G897:G899)</f>
        <v>2.6388888888888906E-2</v>
      </c>
      <c r="H896" s="132">
        <f>QUOTIENT(SUM(I897:I899),60)+SUM(H897:H899)</f>
        <v>0</v>
      </c>
      <c r="I896" s="132">
        <f>MOD(SUM(I897:I899),60)</f>
        <v>29</v>
      </c>
      <c r="Q896" s="167">
        <v>31.48</v>
      </c>
      <c r="R896" s="168">
        <v>8760</v>
      </c>
      <c r="S896" s="169">
        <f>(R896-H896-I896/60)/R896</f>
        <v>0.99994482496194825</v>
      </c>
      <c r="T896" s="167">
        <f>(H896+I896/60)*Q896</f>
        <v>15.215333333333334</v>
      </c>
      <c r="U896" s="170">
        <f>Q896*R896</f>
        <v>275764.8</v>
      </c>
    </row>
    <row r="897" spans="1:21" ht="43.5" x14ac:dyDescent="0.2">
      <c r="C897" s="254" t="s">
        <v>1847</v>
      </c>
      <c r="D897" s="244">
        <v>0.60902777777777783</v>
      </c>
      <c r="E897" s="254" t="s">
        <v>1847</v>
      </c>
      <c r="F897" s="244">
        <v>0.62361111111111112</v>
      </c>
      <c r="G897" s="244">
        <v>1.4583333333333282E-2</v>
      </c>
      <c r="H897" s="132">
        <v>0</v>
      </c>
      <c r="I897" s="132">
        <v>21</v>
      </c>
      <c r="O897" s="258" t="s">
        <v>2528</v>
      </c>
    </row>
    <row r="898" spans="1:21" ht="42.75" x14ac:dyDescent="0.2">
      <c r="C898" s="251" t="s">
        <v>1989</v>
      </c>
      <c r="D898" s="256" t="s">
        <v>2003</v>
      </c>
      <c r="E898" s="251" t="s">
        <v>1989</v>
      </c>
      <c r="F898" s="172">
        <v>0.80138888888888893</v>
      </c>
      <c r="G898" s="172">
        <v>1.1805555555555625E-2</v>
      </c>
      <c r="H898" s="132">
        <v>0</v>
      </c>
      <c r="I898" s="132">
        <v>8</v>
      </c>
      <c r="O898" s="188" t="s">
        <v>2006</v>
      </c>
    </row>
    <row r="899" spans="1:21" x14ac:dyDescent="0.2">
      <c r="C899" s="176"/>
      <c r="D899" s="174"/>
      <c r="E899" s="176"/>
      <c r="F899" s="174"/>
      <c r="O899" s="190"/>
    </row>
    <row r="900" spans="1:21" x14ac:dyDescent="0.2">
      <c r="A900" s="132">
        <v>230</v>
      </c>
      <c r="B900" s="133" t="s">
        <v>230</v>
      </c>
      <c r="C900" s="176"/>
      <c r="E900" s="176"/>
      <c r="G900" s="135">
        <f>SUM(G901:G910)</f>
        <v>0.18888888888888866</v>
      </c>
      <c r="H900" s="132">
        <f>QUOTIENT(SUM(I901:I910),60)+SUM(H901:H910)</f>
        <v>16</v>
      </c>
      <c r="I900" s="132">
        <f>MOD(SUM(I901:I910),60)</f>
        <v>21</v>
      </c>
      <c r="Q900" s="167">
        <v>4.5640000000000001</v>
      </c>
      <c r="R900" s="168">
        <v>8760</v>
      </c>
      <c r="S900" s="169">
        <f>(R900-H900-I900/60)/R900</f>
        <v>0.9981335616438356</v>
      </c>
      <c r="T900" s="167">
        <f>(H900+I900/60)*Q900</f>
        <v>74.621400000000008</v>
      </c>
      <c r="U900" s="170">
        <f>Q900*R900</f>
        <v>39980.639999999999</v>
      </c>
    </row>
    <row r="901" spans="1:21" ht="28.5" x14ac:dyDescent="0.2">
      <c r="C901" s="254" t="s">
        <v>1586</v>
      </c>
      <c r="D901" s="243" t="s">
        <v>985</v>
      </c>
      <c r="E901" s="254" t="s">
        <v>1586</v>
      </c>
      <c r="F901" s="243" t="s">
        <v>1322</v>
      </c>
      <c r="G901" s="244">
        <f>F901-D901</f>
        <v>4.0972222222222188E-2</v>
      </c>
      <c r="H901" s="132">
        <v>0</v>
      </c>
      <c r="I901" s="132">
        <v>59</v>
      </c>
      <c r="O901" s="241" t="s">
        <v>1648</v>
      </c>
    </row>
    <row r="902" spans="1:21" ht="128.25" x14ac:dyDescent="0.2">
      <c r="C902" s="242" t="s">
        <v>1573</v>
      </c>
      <c r="D902" s="243" t="s">
        <v>1649</v>
      </c>
      <c r="E902" s="242" t="s">
        <v>1573</v>
      </c>
      <c r="F902" s="243" t="s">
        <v>803</v>
      </c>
      <c r="G902" s="244">
        <f>F902-D902</f>
        <v>5.0000000000000044E-2</v>
      </c>
      <c r="H902" s="132">
        <v>1</v>
      </c>
      <c r="I902" s="132">
        <v>1</v>
      </c>
      <c r="O902" s="241" t="s">
        <v>1650</v>
      </c>
    </row>
    <row r="903" spans="1:21" ht="28.5" x14ac:dyDescent="0.2">
      <c r="C903" s="254" t="s">
        <v>1600</v>
      </c>
      <c r="D903" s="243" t="s">
        <v>1303</v>
      </c>
      <c r="E903" s="254" t="s">
        <v>1600</v>
      </c>
      <c r="F903" s="243" t="s">
        <v>1374</v>
      </c>
      <c r="G903" s="244">
        <f t="shared" ref="G903:G904" si="1">F903-D903</f>
        <v>1.5972222222222221E-2</v>
      </c>
      <c r="H903" s="132">
        <v>0</v>
      </c>
      <c r="I903" s="132">
        <v>23</v>
      </c>
      <c r="O903" s="241" t="s">
        <v>1651</v>
      </c>
    </row>
    <row r="904" spans="1:21" ht="28.5" x14ac:dyDescent="0.2">
      <c r="C904" s="254" t="s">
        <v>1641</v>
      </c>
      <c r="D904" s="243" t="s">
        <v>1270</v>
      </c>
      <c r="E904" s="254" t="s">
        <v>1641</v>
      </c>
      <c r="F904" s="244">
        <v>0.51666666666666672</v>
      </c>
      <c r="G904" s="244">
        <f t="shared" si="1"/>
        <v>5.5555555555555358E-3</v>
      </c>
      <c r="H904" s="132">
        <v>0</v>
      </c>
      <c r="I904" s="132">
        <v>8</v>
      </c>
      <c r="O904" s="241" t="s">
        <v>1652</v>
      </c>
    </row>
    <row r="905" spans="1:21" ht="28.5" x14ac:dyDescent="0.2">
      <c r="C905" s="254" t="s">
        <v>1641</v>
      </c>
      <c r="D905" s="243" t="s">
        <v>1649</v>
      </c>
      <c r="E905" s="254" t="s">
        <v>1641</v>
      </c>
      <c r="F905" s="244">
        <v>0.62777777777777777</v>
      </c>
      <c r="G905" s="244">
        <f>F905-D905</f>
        <v>4.1666666666666519E-3</v>
      </c>
      <c r="H905" s="132">
        <v>0</v>
      </c>
      <c r="I905" s="132">
        <v>6</v>
      </c>
      <c r="O905" s="241" t="s">
        <v>1653</v>
      </c>
    </row>
    <row r="906" spans="1:21" ht="29.25" x14ac:dyDescent="0.2">
      <c r="C906" s="254" t="s">
        <v>1870</v>
      </c>
      <c r="D906" s="243" t="s">
        <v>1649</v>
      </c>
      <c r="E906" s="254" t="s">
        <v>1870</v>
      </c>
      <c r="F906" s="244">
        <v>0.6381944444444444</v>
      </c>
      <c r="G906" s="244">
        <v>1.4583333333333282E-2</v>
      </c>
      <c r="H906" s="132">
        <v>0</v>
      </c>
      <c r="I906" s="132">
        <v>21</v>
      </c>
      <c r="O906" s="258" t="s">
        <v>2529</v>
      </c>
    </row>
    <row r="907" spans="1:21" ht="57.75" x14ac:dyDescent="0.2">
      <c r="C907" s="242" t="s">
        <v>2036</v>
      </c>
      <c r="D907" s="245" t="s">
        <v>776</v>
      </c>
      <c r="E907" s="242" t="s">
        <v>2036</v>
      </c>
      <c r="F907" s="244">
        <v>0.47916666666666669</v>
      </c>
      <c r="G907" s="244">
        <v>4.8611111111111105E-2</v>
      </c>
      <c r="H907" s="132">
        <v>1</v>
      </c>
      <c r="I907" s="132">
        <v>10</v>
      </c>
      <c r="O907" s="241" t="s">
        <v>2530</v>
      </c>
    </row>
    <row r="908" spans="1:21" ht="42.75" x14ac:dyDescent="0.2">
      <c r="C908" s="255">
        <v>45582</v>
      </c>
      <c r="D908" s="174" t="s">
        <v>790</v>
      </c>
      <c r="E908" s="255">
        <v>45582</v>
      </c>
      <c r="F908" s="172">
        <v>0.81111111111111101</v>
      </c>
      <c r="G908" s="172">
        <v>9.0277777777776347E-3</v>
      </c>
      <c r="H908" s="132">
        <v>0</v>
      </c>
      <c r="I908" s="132">
        <v>13</v>
      </c>
      <c r="O908" s="188" t="s">
        <v>2162</v>
      </c>
    </row>
    <row r="909" spans="1:21" s="132" customFormat="1" ht="30" x14ac:dyDescent="0.2">
      <c r="B909" s="133" t="s">
        <v>418</v>
      </c>
      <c r="C909" s="176"/>
      <c r="D909" s="182"/>
      <c r="E909" s="176"/>
      <c r="F909" s="183"/>
      <c r="G909" s="177"/>
      <c r="H909" s="132">
        <v>12</v>
      </c>
      <c r="I909" s="132">
        <v>0</v>
      </c>
      <c r="J909" s="174"/>
      <c r="K909" s="174"/>
      <c r="L909" s="174"/>
      <c r="M909" s="174"/>
      <c r="N909" s="183"/>
      <c r="O909" s="133"/>
      <c r="P909" s="139"/>
      <c r="Q909" s="167"/>
      <c r="R909" s="168"/>
      <c r="S909" s="169"/>
      <c r="T909" s="167"/>
      <c r="U909" s="170"/>
    </row>
    <row r="910" spans="1:21" x14ac:dyDescent="0.2">
      <c r="C910" s="176"/>
      <c r="E910" s="176"/>
      <c r="G910" s="135"/>
    </row>
    <row r="911" spans="1:21" x14ac:dyDescent="0.2">
      <c r="A911" s="132">
        <v>231</v>
      </c>
      <c r="B911" s="133" t="s">
        <v>915</v>
      </c>
      <c r="C911" s="176"/>
      <c r="D911" s="182"/>
      <c r="E911" s="176"/>
      <c r="F911" s="182"/>
      <c r="G911" s="135">
        <f>SUM(G912:G918)</f>
        <v>0.5854166666666667</v>
      </c>
      <c r="H911" s="132">
        <f>QUOTIENT(SUM(I912:I918),60)+SUM(H912:H918)</f>
        <v>25</v>
      </c>
      <c r="I911" s="132">
        <f>MOD(SUM(I912:I918),60)</f>
        <v>22</v>
      </c>
      <c r="Q911" s="167">
        <v>63.9</v>
      </c>
      <c r="R911" s="168">
        <v>8760</v>
      </c>
      <c r="S911" s="169">
        <f>(R911-H911-I911/60)/R911</f>
        <v>0.99710426179604261</v>
      </c>
      <c r="T911" s="167">
        <f>(H911+I911/60)*Q911</f>
        <v>1620.93</v>
      </c>
      <c r="U911" s="170">
        <f>Q911*R911</f>
        <v>559764</v>
      </c>
    </row>
    <row r="912" spans="1:21" ht="28.5" x14ac:dyDescent="0.2">
      <c r="C912" s="267" t="s">
        <v>1411</v>
      </c>
      <c r="D912" s="250" t="s">
        <v>1331</v>
      </c>
      <c r="E912" s="267" t="s">
        <v>1411</v>
      </c>
      <c r="F912" s="235">
        <v>0.84444444444444444</v>
      </c>
      <c r="G912" s="235">
        <v>9.5833333333333326E-2</v>
      </c>
      <c r="H912" s="132">
        <v>2</v>
      </c>
      <c r="I912" s="132">
        <v>18</v>
      </c>
      <c r="O912" s="236" t="s">
        <v>1540</v>
      </c>
    </row>
    <row r="913" spans="1:21" ht="43.5" x14ac:dyDescent="0.2">
      <c r="C913" s="242" t="s">
        <v>1573</v>
      </c>
      <c r="D913" s="243" t="s">
        <v>1649</v>
      </c>
      <c r="E913" s="242" t="s">
        <v>1573</v>
      </c>
      <c r="F913" s="243" t="s">
        <v>1654</v>
      </c>
      <c r="G913" s="244">
        <f>F913-D913</f>
        <v>3.5416666666666652E-2</v>
      </c>
      <c r="H913" s="132">
        <v>0</v>
      </c>
      <c r="I913" s="132">
        <v>50</v>
      </c>
      <c r="O913" s="241" t="s">
        <v>2436</v>
      </c>
    </row>
    <row r="914" spans="1:21" ht="29.25" x14ac:dyDescent="0.2">
      <c r="C914" s="198" t="s">
        <v>1976</v>
      </c>
      <c r="D914" s="174" t="s">
        <v>1185</v>
      </c>
      <c r="E914" s="198" t="s">
        <v>1976</v>
      </c>
      <c r="F914" s="172">
        <v>0.80486111111111114</v>
      </c>
      <c r="G914" s="172">
        <v>1.8750000000000044E-2</v>
      </c>
      <c r="H914" s="132">
        <v>0</v>
      </c>
      <c r="I914" s="132">
        <v>27</v>
      </c>
      <c r="O914" s="188" t="s">
        <v>2531</v>
      </c>
    </row>
    <row r="915" spans="1:21" ht="57.75" x14ac:dyDescent="0.2">
      <c r="C915" s="242" t="s">
        <v>2036</v>
      </c>
      <c r="D915" s="245" t="s">
        <v>776</v>
      </c>
      <c r="E915" s="242" t="s">
        <v>2036</v>
      </c>
      <c r="F915" s="244">
        <v>0.47916666666666669</v>
      </c>
      <c r="G915" s="244">
        <v>4.8611111111111105E-2</v>
      </c>
      <c r="H915" s="132">
        <v>0</v>
      </c>
      <c r="I915" s="132">
        <v>30</v>
      </c>
      <c r="O915" s="241" t="s">
        <v>2530</v>
      </c>
    </row>
    <row r="916" spans="1:21" ht="85.5" x14ac:dyDescent="0.2">
      <c r="C916" s="255">
        <v>45590</v>
      </c>
      <c r="D916" s="174" t="s">
        <v>2163</v>
      </c>
      <c r="E916" s="255">
        <v>45590</v>
      </c>
      <c r="F916" s="172">
        <v>0.47361111111111115</v>
      </c>
      <c r="G916" s="172">
        <v>0.38680555555555562</v>
      </c>
      <c r="H916" s="132">
        <v>9</v>
      </c>
      <c r="I916" s="132">
        <v>17</v>
      </c>
      <c r="O916" s="188" t="s">
        <v>2164</v>
      </c>
    </row>
    <row r="917" spans="1:21" s="132" customFormat="1" ht="30" x14ac:dyDescent="0.2">
      <c r="B917" s="133" t="s">
        <v>418</v>
      </c>
      <c r="C917" s="176"/>
      <c r="D917" s="182"/>
      <c r="E917" s="176"/>
      <c r="F917" s="183"/>
      <c r="G917" s="177"/>
      <c r="H917" s="132">
        <v>12</v>
      </c>
      <c r="I917" s="132">
        <v>0</v>
      </c>
      <c r="J917" s="174"/>
      <c r="K917" s="174"/>
      <c r="L917" s="174"/>
      <c r="M917" s="174"/>
      <c r="N917" s="183"/>
      <c r="O917" s="133"/>
      <c r="P917" s="139"/>
      <c r="Q917" s="167"/>
      <c r="R917" s="168"/>
      <c r="S917" s="169"/>
      <c r="T917" s="167"/>
      <c r="U917" s="170"/>
    </row>
    <row r="918" spans="1:21" x14ac:dyDescent="0.2">
      <c r="C918" s="176"/>
      <c r="D918" s="182"/>
      <c r="E918" s="176"/>
      <c r="F918" s="182"/>
      <c r="G918" s="135"/>
    </row>
    <row r="919" spans="1:21" x14ac:dyDescent="0.2">
      <c r="A919" s="132">
        <v>232</v>
      </c>
      <c r="B919" s="133" t="s">
        <v>914</v>
      </c>
      <c r="C919" s="176"/>
      <c r="E919" s="176"/>
      <c r="G919" s="135">
        <f>SUM(G920:G925)</f>
        <v>0.18888888888888894</v>
      </c>
      <c r="H919" s="132">
        <f>QUOTIENT(SUM(I920:I925),60)+SUM(H920:H925)</f>
        <v>15</v>
      </c>
      <c r="I919" s="132">
        <f>MOD(SUM(I920:I925),60)</f>
        <v>52</v>
      </c>
      <c r="Q919" s="167">
        <v>35.299999999999997</v>
      </c>
      <c r="R919" s="168">
        <v>8760</v>
      </c>
      <c r="S919" s="169">
        <f>(R919-H919-I919/60)/R919</f>
        <v>0.99818873668188735</v>
      </c>
      <c r="T919" s="167">
        <f>(H919+I919/60)*Q919</f>
        <v>560.09333333333325</v>
      </c>
      <c r="U919" s="170">
        <f>Q919*R919</f>
        <v>309228</v>
      </c>
    </row>
    <row r="920" spans="1:21" ht="100.5" x14ac:dyDescent="0.2">
      <c r="C920" s="267" t="s">
        <v>1704</v>
      </c>
      <c r="D920" s="235" t="s">
        <v>909</v>
      </c>
      <c r="E920" s="267" t="s">
        <v>1704</v>
      </c>
      <c r="F920" s="235">
        <v>0.57500000000000007</v>
      </c>
      <c r="G920" s="235">
        <v>5.208333333333337E-2</v>
      </c>
      <c r="H920" s="132">
        <v>1</v>
      </c>
      <c r="I920" s="132">
        <v>15</v>
      </c>
      <c r="O920" s="236" t="s">
        <v>2532</v>
      </c>
    </row>
    <row r="921" spans="1:21" ht="29.25" x14ac:dyDescent="0.2">
      <c r="C921" s="254" t="s">
        <v>1871</v>
      </c>
      <c r="D921" s="243" t="s">
        <v>1272</v>
      </c>
      <c r="E921" s="254" t="s">
        <v>1871</v>
      </c>
      <c r="F921" s="244">
        <v>0.39583333333333331</v>
      </c>
      <c r="G921" s="244">
        <v>4.5138888888888895E-2</v>
      </c>
      <c r="H921" s="132">
        <v>1</v>
      </c>
      <c r="I921" s="132">
        <v>5</v>
      </c>
      <c r="O921" s="258" t="s">
        <v>2533</v>
      </c>
    </row>
    <row r="922" spans="1:21" ht="57.75" x14ac:dyDescent="0.2">
      <c r="C922" s="242" t="s">
        <v>2036</v>
      </c>
      <c r="D922" s="245" t="s">
        <v>776</v>
      </c>
      <c r="E922" s="242" t="s">
        <v>2036</v>
      </c>
      <c r="F922" s="244">
        <v>0.47916666666666669</v>
      </c>
      <c r="G922" s="244">
        <v>4.8611111111111105E-2</v>
      </c>
      <c r="H922" s="132">
        <v>0</v>
      </c>
      <c r="I922" s="132">
        <v>30</v>
      </c>
      <c r="O922" s="241" t="s">
        <v>2530</v>
      </c>
    </row>
    <row r="923" spans="1:21" ht="29.25" x14ac:dyDescent="0.2">
      <c r="C923" s="198" t="s">
        <v>2343</v>
      </c>
      <c r="D923" s="174" t="s">
        <v>2344</v>
      </c>
      <c r="E923" s="198" t="s">
        <v>2343</v>
      </c>
      <c r="F923" s="172">
        <v>0.54097222222222219</v>
      </c>
      <c r="G923" s="172">
        <v>4.3055555555555569E-2</v>
      </c>
      <c r="H923" s="132">
        <v>1</v>
      </c>
      <c r="I923" s="132">
        <v>2</v>
      </c>
      <c r="O923" s="188" t="s">
        <v>2534</v>
      </c>
    </row>
    <row r="924" spans="1:21" s="132" customFormat="1" ht="30" x14ac:dyDescent="0.2">
      <c r="B924" s="133" t="s">
        <v>418</v>
      </c>
      <c r="C924" s="176"/>
      <c r="D924" s="182"/>
      <c r="E924" s="176"/>
      <c r="F924" s="183"/>
      <c r="G924" s="177"/>
      <c r="H924" s="132">
        <v>12</v>
      </c>
      <c r="I924" s="132">
        <v>0</v>
      </c>
      <c r="J924" s="174"/>
      <c r="K924" s="174"/>
      <c r="L924" s="174"/>
      <c r="M924" s="174"/>
      <c r="N924" s="183"/>
      <c r="O924" s="133"/>
      <c r="P924" s="139"/>
      <c r="Q924" s="167"/>
      <c r="R924" s="168"/>
      <c r="S924" s="169"/>
      <c r="T924" s="167"/>
      <c r="U924" s="170"/>
    </row>
    <row r="925" spans="1:21" x14ac:dyDescent="0.2">
      <c r="C925" s="198"/>
      <c r="E925" s="198"/>
      <c r="O925" s="138"/>
    </row>
    <row r="926" spans="1:21" x14ac:dyDescent="0.2">
      <c r="A926" s="132">
        <v>233</v>
      </c>
      <c r="B926" s="133" t="s">
        <v>1977</v>
      </c>
      <c r="C926" s="176"/>
      <c r="E926" s="176"/>
      <c r="G926" s="135">
        <f>SUM(G927:G943)</f>
        <v>0.12777777777777777</v>
      </c>
      <c r="H926" s="132">
        <f>QUOTIENT(SUM(I927:I943),60)+SUM(H927:H943)</f>
        <v>15</v>
      </c>
      <c r="I926" s="132">
        <f>MOD(SUM(I927:I943),60)</f>
        <v>3</v>
      </c>
      <c r="Q926" s="167">
        <v>8.0860000000000003</v>
      </c>
      <c r="R926" s="168">
        <v>8760</v>
      </c>
      <c r="S926" s="169">
        <f>(R926-H926-I926/60)/R926</f>
        <v>0.99828196347031972</v>
      </c>
      <c r="T926" s="167">
        <f>(H926+I926/60)*Q926</f>
        <v>121.69430000000001</v>
      </c>
      <c r="U926" s="170">
        <f>Q926*R926</f>
        <v>70833.36</v>
      </c>
    </row>
    <row r="927" spans="1:21" ht="43.5" x14ac:dyDescent="0.2">
      <c r="C927" s="242" t="s">
        <v>1573</v>
      </c>
      <c r="D927" s="243" t="s">
        <v>1649</v>
      </c>
      <c r="E927" s="242" t="s">
        <v>1573</v>
      </c>
      <c r="F927" s="243" t="s">
        <v>1654</v>
      </c>
      <c r="G927" s="244">
        <f>F927-D927</f>
        <v>3.5416666666666652E-2</v>
      </c>
      <c r="H927" s="132">
        <v>0</v>
      </c>
      <c r="I927" s="132">
        <v>50</v>
      </c>
      <c r="O927" s="241" t="s">
        <v>2436</v>
      </c>
    </row>
    <row r="928" spans="1:21" ht="28.5" x14ac:dyDescent="0.2">
      <c r="C928" s="254" t="s">
        <v>1631</v>
      </c>
      <c r="D928" s="243" t="s">
        <v>1132</v>
      </c>
      <c r="E928" s="254" t="s">
        <v>1631</v>
      </c>
      <c r="F928" s="243" t="s">
        <v>1024</v>
      </c>
      <c r="G928" s="244">
        <f>F928-D928</f>
        <v>2.0833333333333259E-3</v>
      </c>
      <c r="H928" s="132">
        <v>0</v>
      </c>
      <c r="I928" s="132">
        <v>3</v>
      </c>
      <c r="O928" s="241" t="s">
        <v>1656</v>
      </c>
    </row>
    <row r="929" spans="2:21" ht="29.25" x14ac:dyDescent="0.2">
      <c r="C929" s="254" t="s">
        <v>1860</v>
      </c>
      <c r="D929" s="243" t="s">
        <v>924</v>
      </c>
      <c r="E929" s="254" t="s">
        <v>1860</v>
      </c>
      <c r="F929" s="244">
        <v>0.38750000000000001</v>
      </c>
      <c r="G929" s="244">
        <v>3.4722222222222099E-3</v>
      </c>
      <c r="H929" s="132">
        <v>0</v>
      </c>
      <c r="I929" s="132">
        <v>5</v>
      </c>
      <c r="O929" s="258" t="s">
        <v>2535</v>
      </c>
    </row>
    <row r="930" spans="2:21" x14ac:dyDescent="0.2">
      <c r="C930" s="198" t="s">
        <v>1935</v>
      </c>
      <c r="D930" s="174" t="s">
        <v>1307</v>
      </c>
      <c r="E930" s="198" t="s">
        <v>1935</v>
      </c>
      <c r="F930" s="172">
        <v>0.39444444444444443</v>
      </c>
      <c r="G930" s="172">
        <v>6.2499999999999778E-3</v>
      </c>
      <c r="H930" s="132">
        <v>0</v>
      </c>
      <c r="I930" s="132">
        <v>9</v>
      </c>
      <c r="O930" s="188" t="s">
        <v>2536</v>
      </c>
    </row>
    <row r="931" spans="2:21" ht="57.75" x14ac:dyDescent="0.2">
      <c r="C931" s="242" t="s">
        <v>2036</v>
      </c>
      <c r="D931" s="245" t="s">
        <v>776</v>
      </c>
      <c r="E931" s="242" t="s">
        <v>2036</v>
      </c>
      <c r="F931" s="244">
        <v>0.47916666666666669</v>
      </c>
      <c r="G931" s="244">
        <v>4.8611111111111105E-2</v>
      </c>
      <c r="H931" s="132">
        <v>1</v>
      </c>
      <c r="I931" s="132">
        <v>10</v>
      </c>
      <c r="O931" s="241" t="s">
        <v>2530</v>
      </c>
    </row>
    <row r="932" spans="2:21" x14ac:dyDescent="0.2">
      <c r="C932" s="237" t="s">
        <v>2196</v>
      </c>
      <c r="D932" s="174" t="s">
        <v>2197</v>
      </c>
      <c r="E932" s="237" t="s">
        <v>2196</v>
      </c>
      <c r="F932" s="172">
        <v>0.38750000000000001</v>
      </c>
      <c r="G932" s="172">
        <v>4.1666666666666519E-3</v>
      </c>
      <c r="H932" s="132">
        <v>0</v>
      </c>
      <c r="I932" s="132">
        <v>6</v>
      </c>
      <c r="O932" s="266" t="s">
        <v>988</v>
      </c>
    </row>
    <row r="933" spans="2:21" x14ac:dyDescent="0.2">
      <c r="C933" s="237" t="s">
        <v>2196</v>
      </c>
      <c r="D933" s="174" t="s">
        <v>1095</v>
      </c>
      <c r="E933" s="237" t="s">
        <v>2196</v>
      </c>
      <c r="F933" s="172">
        <v>0.44236111111111115</v>
      </c>
      <c r="G933" s="172">
        <v>2.7777777777778234E-3</v>
      </c>
      <c r="H933" s="132">
        <v>0</v>
      </c>
      <c r="I933" s="132">
        <v>4</v>
      </c>
      <c r="O933" s="266" t="s">
        <v>988</v>
      </c>
    </row>
    <row r="934" spans="2:21" ht="43.5" x14ac:dyDescent="0.2">
      <c r="C934" s="255" t="s">
        <v>2188</v>
      </c>
      <c r="D934" s="174" t="s">
        <v>1088</v>
      </c>
      <c r="E934" s="255" t="s">
        <v>2188</v>
      </c>
      <c r="F934" s="172">
        <v>0.6118055555555556</v>
      </c>
      <c r="G934" s="172">
        <v>2.7777777777778789E-3</v>
      </c>
      <c r="H934" s="132">
        <v>0</v>
      </c>
      <c r="I934" s="132">
        <v>4</v>
      </c>
      <c r="O934" s="188" t="s">
        <v>2537</v>
      </c>
    </row>
    <row r="935" spans="2:21" ht="43.5" x14ac:dyDescent="0.2">
      <c r="C935" s="255" t="s">
        <v>2198</v>
      </c>
      <c r="D935" s="174" t="s">
        <v>2199</v>
      </c>
      <c r="E935" s="255" t="s">
        <v>2198</v>
      </c>
      <c r="F935" s="172">
        <v>0.42777777777777781</v>
      </c>
      <c r="G935" s="172">
        <v>1.3888888888889395E-3</v>
      </c>
      <c r="H935" s="132">
        <v>0</v>
      </c>
      <c r="I935" s="132">
        <v>2</v>
      </c>
      <c r="O935" s="188" t="s">
        <v>2538</v>
      </c>
    </row>
    <row r="936" spans="2:21" ht="29.25" x14ac:dyDescent="0.2">
      <c r="C936" s="237" t="s">
        <v>2288</v>
      </c>
      <c r="D936" s="174" t="s">
        <v>1273</v>
      </c>
      <c r="E936" s="237" t="s">
        <v>2288</v>
      </c>
      <c r="F936" s="172">
        <v>0.36249999999999999</v>
      </c>
      <c r="G936" s="172">
        <v>3.4722222222222099E-3</v>
      </c>
      <c r="H936" s="132">
        <v>0</v>
      </c>
      <c r="I936" s="132">
        <v>5</v>
      </c>
      <c r="O936" s="188" t="s">
        <v>2539</v>
      </c>
    </row>
    <row r="937" spans="2:21" ht="43.5" x14ac:dyDescent="0.2">
      <c r="C937" s="237" t="s">
        <v>2288</v>
      </c>
      <c r="D937" s="174" t="s">
        <v>1531</v>
      </c>
      <c r="E937" s="237" t="s">
        <v>2288</v>
      </c>
      <c r="F937" s="172">
        <v>0.49722222222222223</v>
      </c>
      <c r="G937" s="172">
        <v>2.0833333333333259E-3</v>
      </c>
      <c r="H937" s="132">
        <v>0</v>
      </c>
      <c r="I937" s="132">
        <v>3</v>
      </c>
      <c r="O937" s="188" t="s">
        <v>2540</v>
      </c>
    </row>
    <row r="938" spans="2:21" ht="29.25" x14ac:dyDescent="0.2">
      <c r="C938" s="198" t="s">
        <v>2339</v>
      </c>
      <c r="D938" s="174" t="s">
        <v>777</v>
      </c>
      <c r="E938" s="198" t="s">
        <v>2339</v>
      </c>
      <c r="F938" s="172">
        <v>0.44444444444444442</v>
      </c>
      <c r="G938" s="172">
        <v>3.4722222222221544E-3</v>
      </c>
      <c r="H938" s="132">
        <v>0</v>
      </c>
      <c r="I938" s="132">
        <v>5</v>
      </c>
      <c r="O938" s="188" t="s">
        <v>2541</v>
      </c>
    </row>
    <row r="939" spans="2:21" x14ac:dyDescent="0.2">
      <c r="C939" s="198" t="s">
        <v>2340</v>
      </c>
      <c r="D939" s="174" t="s">
        <v>961</v>
      </c>
      <c r="E939" s="198" t="s">
        <v>2340</v>
      </c>
      <c r="F939" s="172">
        <v>0.83680555555555547</v>
      </c>
      <c r="G939" s="172">
        <v>2.7777777777777679E-3</v>
      </c>
      <c r="H939" s="132">
        <v>0</v>
      </c>
      <c r="I939" s="132">
        <v>4</v>
      </c>
      <c r="O939" s="188" t="s">
        <v>2542</v>
      </c>
    </row>
    <row r="940" spans="2:21" x14ac:dyDescent="0.2">
      <c r="C940" s="198" t="s">
        <v>2341</v>
      </c>
      <c r="D940" s="174" t="s">
        <v>1077</v>
      </c>
      <c r="E940" s="198" t="s">
        <v>2341</v>
      </c>
      <c r="F940" s="172">
        <v>0.71875</v>
      </c>
      <c r="G940" s="172">
        <v>3.4722222222222099E-3</v>
      </c>
      <c r="H940" s="132">
        <v>0</v>
      </c>
      <c r="I940" s="132">
        <v>5</v>
      </c>
      <c r="O940" s="188" t="s">
        <v>2542</v>
      </c>
    </row>
    <row r="941" spans="2:21" x14ac:dyDescent="0.2">
      <c r="C941" s="198" t="s">
        <v>2334</v>
      </c>
      <c r="D941" s="174" t="s">
        <v>2076</v>
      </c>
      <c r="E941" s="198" t="s">
        <v>2334</v>
      </c>
      <c r="F941" s="172">
        <v>0.72083333333333333</v>
      </c>
      <c r="G941" s="172">
        <v>2.7777777777777679E-3</v>
      </c>
      <c r="H941" s="132">
        <v>0</v>
      </c>
      <c r="I941" s="132">
        <v>4</v>
      </c>
      <c r="O941" s="188" t="s">
        <v>2543</v>
      </c>
    </row>
    <row r="942" spans="2:21" ht="29.25" x14ac:dyDescent="0.2">
      <c r="C942" s="198" t="s">
        <v>2342</v>
      </c>
      <c r="D942" s="174" t="s">
        <v>1225</v>
      </c>
      <c r="E942" s="198" t="s">
        <v>2342</v>
      </c>
      <c r="F942" s="172">
        <v>0.66041666666666665</v>
      </c>
      <c r="G942" s="172">
        <v>2.7777777777777679E-3</v>
      </c>
      <c r="H942" s="132">
        <v>0</v>
      </c>
      <c r="I942" s="132">
        <v>4</v>
      </c>
      <c r="O942" s="188" t="s">
        <v>2544</v>
      </c>
    </row>
    <row r="943" spans="2:21" s="132" customFormat="1" ht="30" x14ac:dyDescent="0.2">
      <c r="B943" s="133" t="s">
        <v>418</v>
      </c>
      <c r="C943" s="176"/>
      <c r="D943" s="182"/>
      <c r="E943" s="176"/>
      <c r="F943" s="183"/>
      <c r="G943" s="177"/>
      <c r="H943" s="132">
        <v>12</v>
      </c>
      <c r="I943" s="132">
        <v>0</v>
      </c>
      <c r="J943" s="174"/>
      <c r="K943" s="174"/>
      <c r="L943" s="174"/>
      <c r="M943" s="174"/>
      <c r="N943" s="183"/>
      <c r="O943" s="133"/>
      <c r="P943" s="139"/>
      <c r="Q943" s="167"/>
      <c r="R943" s="168"/>
      <c r="S943" s="169"/>
      <c r="T943" s="167"/>
      <c r="U943" s="170"/>
    </row>
    <row r="944" spans="2:21" s="132" customFormat="1" x14ac:dyDescent="0.2">
      <c r="B944" s="133"/>
      <c r="C944" s="176"/>
      <c r="D944" s="182"/>
      <c r="E944" s="176"/>
      <c r="F944" s="183"/>
      <c r="G944" s="177"/>
      <c r="J944" s="174"/>
      <c r="K944" s="174"/>
      <c r="L944" s="174"/>
      <c r="M944" s="174"/>
      <c r="N944" s="183"/>
      <c r="O944" s="133"/>
      <c r="P944" s="139"/>
      <c r="Q944" s="167"/>
      <c r="R944" s="168"/>
      <c r="S944" s="169"/>
      <c r="T944" s="167"/>
      <c r="U944" s="170"/>
    </row>
    <row r="945" spans="1:21" x14ac:dyDescent="0.2">
      <c r="A945" s="132">
        <v>234</v>
      </c>
      <c r="B945" s="133" t="s">
        <v>231</v>
      </c>
      <c r="C945" s="176"/>
      <c r="D945" s="182"/>
      <c r="E945" s="176"/>
      <c r="F945" s="195"/>
      <c r="G945" s="135">
        <f>SUM(G946:G954)</f>
        <v>0.32083333333333369</v>
      </c>
      <c r="H945" s="132">
        <f>QUOTIENT(SUM(I946:I954),60)+SUM(H946:H954)</f>
        <v>15</v>
      </c>
      <c r="I945" s="132">
        <f>MOD(SUM(I946:I954),60)</f>
        <v>13</v>
      </c>
      <c r="Q945" s="167">
        <v>40.119999999999997</v>
      </c>
      <c r="R945" s="168">
        <v>8760</v>
      </c>
      <c r="S945" s="169">
        <f>(R945-H945-I945/60)/R945</f>
        <v>0.9982629375951293</v>
      </c>
      <c r="T945" s="167">
        <f>(H945+I945/60)*Q945</f>
        <v>610.49266666666665</v>
      </c>
      <c r="U945" s="170">
        <f>Q945*R945</f>
        <v>351451.19999999995</v>
      </c>
    </row>
    <row r="946" spans="1:21" ht="29.25" x14ac:dyDescent="0.2">
      <c r="C946" s="242" t="s">
        <v>1573</v>
      </c>
      <c r="D946" s="243" t="s">
        <v>1649</v>
      </c>
      <c r="E946" s="242" t="s">
        <v>1573</v>
      </c>
      <c r="F946" s="243" t="s">
        <v>1214</v>
      </c>
      <c r="G946" s="244">
        <f t="shared" ref="G946" si="2">F946-D946</f>
        <v>8.0555555555555491E-2</v>
      </c>
      <c r="H946" s="132">
        <v>0</v>
      </c>
      <c r="I946" s="132">
        <v>50</v>
      </c>
      <c r="O946" s="241" t="s">
        <v>2545</v>
      </c>
    </row>
    <row r="947" spans="1:21" ht="131.44999999999999" customHeight="1" x14ac:dyDescent="0.2">
      <c r="C947" s="254" t="s">
        <v>1574</v>
      </c>
      <c r="D947" s="243" t="s">
        <v>1047</v>
      </c>
      <c r="E947" s="254" t="s">
        <v>1574</v>
      </c>
      <c r="F947" s="243" t="s">
        <v>955</v>
      </c>
      <c r="G947" s="244">
        <f>F947-D947</f>
        <v>5.7638888888888906E-2</v>
      </c>
      <c r="H947" s="132">
        <v>0</v>
      </c>
      <c r="I947" s="132">
        <v>12</v>
      </c>
      <c r="O947" s="241" t="s">
        <v>1655</v>
      </c>
    </row>
    <row r="948" spans="1:21" ht="142.5" x14ac:dyDescent="0.2">
      <c r="C948" s="254" t="s">
        <v>1700</v>
      </c>
      <c r="D948" s="244" t="s">
        <v>1105</v>
      </c>
      <c r="E948" s="254" t="s">
        <v>1700</v>
      </c>
      <c r="F948" s="244">
        <v>0.69791666666666663</v>
      </c>
      <c r="G948" s="244">
        <v>1.4583333333333393E-2</v>
      </c>
      <c r="H948" s="132">
        <v>0</v>
      </c>
      <c r="I948" s="132">
        <v>21</v>
      </c>
      <c r="O948" s="258" t="s">
        <v>1818</v>
      </c>
    </row>
    <row r="949" spans="1:21" ht="100.5" x14ac:dyDescent="0.2">
      <c r="C949" s="234" t="s">
        <v>1720</v>
      </c>
      <c r="D949" s="235" t="s">
        <v>1316</v>
      </c>
      <c r="E949" s="234" t="s">
        <v>1720</v>
      </c>
      <c r="F949" s="235">
        <v>0.91041666666666676</v>
      </c>
      <c r="G949" s="235">
        <v>3.9583333333333526E-2</v>
      </c>
      <c r="H949" s="132">
        <v>0</v>
      </c>
      <c r="I949" s="132">
        <v>57</v>
      </c>
      <c r="O949" s="236" t="s">
        <v>2546</v>
      </c>
    </row>
    <row r="950" spans="1:21" ht="29.25" x14ac:dyDescent="0.2">
      <c r="C950" s="198" t="s">
        <v>1915</v>
      </c>
      <c r="D950" s="174" t="s">
        <v>980</v>
      </c>
      <c r="E950" s="198" t="s">
        <v>1915</v>
      </c>
      <c r="F950" s="172">
        <v>0.63611111111111118</v>
      </c>
      <c r="G950" s="172">
        <v>3.8888888888888973E-2</v>
      </c>
      <c r="H950" s="132">
        <v>0</v>
      </c>
      <c r="I950" s="132">
        <v>18</v>
      </c>
      <c r="O950" s="188" t="s">
        <v>2547</v>
      </c>
    </row>
    <row r="951" spans="1:21" ht="57.75" x14ac:dyDescent="0.2">
      <c r="C951" s="242" t="s">
        <v>2036</v>
      </c>
      <c r="D951" s="245" t="s">
        <v>776</v>
      </c>
      <c r="E951" s="242" t="s">
        <v>2036</v>
      </c>
      <c r="F951" s="244">
        <v>0.47916666666666669</v>
      </c>
      <c r="G951" s="244">
        <v>4.8611111111111105E-2</v>
      </c>
      <c r="H951" s="132">
        <v>0</v>
      </c>
      <c r="I951" s="132">
        <v>6</v>
      </c>
      <c r="O951" s="241" t="s">
        <v>2530</v>
      </c>
    </row>
    <row r="952" spans="1:21" ht="71.25" x14ac:dyDescent="0.2">
      <c r="C952" s="251" t="s">
        <v>2028</v>
      </c>
      <c r="D952" s="256" t="s">
        <v>1242</v>
      </c>
      <c r="E952" s="251" t="s">
        <v>2028</v>
      </c>
      <c r="F952" s="172">
        <v>0.7104166666666667</v>
      </c>
      <c r="G952" s="172">
        <v>4.0972222222222299E-2</v>
      </c>
      <c r="H952" s="132">
        <v>0</v>
      </c>
      <c r="I952" s="132">
        <v>29</v>
      </c>
      <c r="O952" s="188" t="s">
        <v>2087</v>
      </c>
    </row>
    <row r="953" spans="1:21" s="132" customFormat="1" ht="30" x14ac:dyDescent="0.2">
      <c r="B953" s="133" t="s">
        <v>418</v>
      </c>
      <c r="C953" s="176"/>
      <c r="D953" s="182"/>
      <c r="E953" s="176"/>
      <c r="F953" s="183"/>
      <c r="G953" s="177"/>
      <c r="H953" s="132">
        <v>12</v>
      </c>
      <c r="I953" s="132">
        <v>0</v>
      </c>
      <c r="J953" s="174"/>
      <c r="K953" s="174"/>
      <c r="L953" s="174"/>
      <c r="M953" s="174"/>
      <c r="N953" s="183"/>
      <c r="O953" s="133"/>
      <c r="P953" s="139"/>
      <c r="Q953" s="167"/>
      <c r="R953" s="168"/>
      <c r="S953" s="169"/>
      <c r="T953" s="167"/>
      <c r="U953" s="170"/>
    </row>
    <row r="954" spans="1:21" x14ac:dyDescent="0.2">
      <c r="C954" s="198"/>
      <c r="D954" s="174"/>
      <c r="E954" s="198"/>
      <c r="G954" s="172"/>
      <c r="O954" s="188"/>
    </row>
    <row r="955" spans="1:21" x14ac:dyDescent="0.2">
      <c r="A955" s="132">
        <v>235</v>
      </c>
      <c r="B955" s="133" t="s">
        <v>232</v>
      </c>
      <c r="C955" s="176"/>
      <c r="D955" s="182"/>
      <c r="E955" s="176"/>
      <c r="F955" s="182"/>
      <c r="G955" s="135">
        <f>SUM(G956:G957)</f>
        <v>0</v>
      </c>
      <c r="H955" s="132">
        <f>QUOTIENT(SUM(I956:I957),60)+SUM(H956:H957)</f>
        <v>0</v>
      </c>
      <c r="I955" s="132">
        <f>MOD(SUM(I956:I957),60)</f>
        <v>0</v>
      </c>
      <c r="Q955" s="167">
        <v>33.32</v>
      </c>
      <c r="R955" s="168">
        <v>8760</v>
      </c>
      <c r="S955" s="169">
        <f>(R955-H955-I955/60)/R955</f>
        <v>1</v>
      </c>
      <c r="T955" s="167">
        <f>(H955+I955/60)*Q955</f>
        <v>0</v>
      </c>
      <c r="U955" s="170">
        <f>Q955*R955</f>
        <v>291883.2</v>
      </c>
    </row>
    <row r="956" spans="1:21" x14ac:dyDescent="0.2">
      <c r="C956" s="176"/>
      <c r="D956" s="174"/>
      <c r="E956" s="176"/>
      <c r="F956" s="174"/>
    </row>
    <row r="957" spans="1:21" x14ac:dyDescent="0.2">
      <c r="C957" s="176"/>
      <c r="D957" s="182"/>
      <c r="E957" s="176"/>
      <c r="F957" s="182"/>
      <c r="G957" s="135"/>
    </row>
    <row r="958" spans="1:21" x14ac:dyDescent="0.2">
      <c r="A958" s="132">
        <v>236</v>
      </c>
      <c r="B958" s="133" t="s">
        <v>233</v>
      </c>
      <c r="C958" s="176"/>
      <c r="D958" s="182"/>
      <c r="E958" s="176"/>
      <c r="F958" s="182"/>
      <c r="G958" s="135">
        <f>SUM(G959:G960)</f>
        <v>0</v>
      </c>
      <c r="H958" s="132">
        <f>QUOTIENT(SUM(I959:I960),60)+SUM(H959:H960)</f>
        <v>0</v>
      </c>
      <c r="I958" s="132">
        <f>MOD(SUM(I959:I960),60)</f>
        <v>0</v>
      </c>
      <c r="Q958" s="167">
        <v>33.72</v>
      </c>
      <c r="R958" s="168">
        <v>8760</v>
      </c>
      <c r="S958" s="169">
        <f>(R958-H958-I958/60)/R958</f>
        <v>1</v>
      </c>
      <c r="T958" s="167">
        <f>(H958+I958/60)*Q958</f>
        <v>0</v>
      </c>
      <c r="U958" s="170">
        <f>Q958*R958</f>
        <v>295387.2</v>
      </c>
    </row>
    <row r="959" spans="1:21" x14ac:dyDescent="0.2">
      <c r="C959" s="176"/>
      <c r="D959" s="174"/>
      <c r="E959" s="176"/>
      <c r="F959" s="174"/>
    </row>
    <row r="960" spans="1:21" x14ac:dyDescent="0.2">
      <c r="C960" s="176"/>
      <c r="D960" s="182"/>
      <c r="E960" s="176"/>
      <c r="F960" s="182"/>
      <c r="G960" s="135"/>
    </row>
    <row r="961" spans="1:21" x14ac:dyDescent="0.2">
      <c r="A961" s="132">
        <v>237</v>
      </c>
      <c r="B961" s="133" t="s">
        <v>697</v>
      </c>
      <c r="C961" s="176"/>
      <c r="D961" s="182"/>
      <c r="E961" s="176"/>
      <c r="F961" s="182"/>
      <c r="G961" s="135">
        <f>SUM(G962:G964)</f>
        <v>0.38749999999999984</v>
      </c>
      <c r="H961" s="132">
        <f>QUOTIENT(SUM(I962:I964),60)+SUM(H962:H964)</f>
        <v>9</v>
      </c>
      <c r="I961" s="132">
        <f>MOD(SUM(I962:I964),60)</f>
        <v>13</v>
      </c>
      <c r="Q961" s="167">
        <v>53.4</v>
      </c>
      <c r="R961" s="168">
        <v>8760</v>
      </c>
      <c r="S961" s="169">
        <f>(R961-H961-I961/60)/R961</f>
        <v>0.99894786910197864</v>
      </c>
      <c r="T961" s="167">
        <f>(H961+I961/60)*Q961</f>
        <v>492.17</v>
      </c>
      <c r="U961" s="170">
        <f>Q961*R961</f>
        <v>467784</v>
      </c>
    </row>
    <row r="962" spans="1:21" ht="42.75" x14ac:dyDescent="0.2">
      <c r="C962" s="254" t="s">
        <v>1599</v>
      </c>
      <c r="D962" s="243" t="s">
        <v>1675</v>
      </c>
      <c r="E962" s="254" t="s">
        <v>1599</v>
      </c>
      <c r="F962" s="244">
        <v>0.89444444444444438</v>
      </c>
      <c r="G962" s="244">
        <v>0.25069444444444433</v>
      </c>
      <c r="H962" s="132">
        <v>6</v>
      </c>
      <c r="I962" s="132">
        <v>1</v>
      </c>
      <c r="O962" s="241" t="s">
        <v>1676</v>
      </c>
    </row>
    <row r="963" spans="1:21" ht="29.25" x14ac:dyDescent="0.2">
      <c r="C963" s="198" t="s">
        <v>2346</v>
      </c>
      <c r="D963" s="174" t="s">
        <v>1270</v>
      </c>
      <c r="E963" s="198" t="s">
        <v>2346</v>
      </c>
      <c r="F963" s="172">
        <v>0.6479166666666667</v>
      </c>
      <c r="G963" s="172">
        <v>0.13680555555555551</v>
      </c>
      <c r="H963" s="132">
        <v>3</v>
      </c>
      <c r="I963" s="132">
        <v>12</v>
      </c>
      <c r="O963" s="188" t="s">
        <v>2548</v>
      </c>
    </row>
    <row r="964" spans="1:21" x14ac:dyDescent="0.2">
      <c r="C964" s="176"/>
      <c r="D964" s="174"/>
      <c r="E964" s="176"/>
    </row>
    <row r="965" spans="1:21" x14ac:dyDescent="0.2">
      <c r="A965" s="132">
        <v>238</v>
      </c>
      <c r="B965" s="133" t="s">
        <v>698</v>
      </c>
      <c r="C965" s="176"/>
      <c r="D965" s="182"/>
      <c r="E965" s="176"/>
      <c r="F965" s="182"/>
      <c r="G965" s="135">
        <f>SUM(G966:G973)</f>
        <v>0.52291666666666647</v>
      </c>
      <c r="H965" s="132">
        <f>QUOTIENT(SUM(I966:I973),60)+SUM(H966:H973)</f>
        <v>24</v>
      </c>
      <c r="I965" s="132">
        <f>MOD(SUM(I966:I973),60)</f>
        <v>28</v>
      </c>
      <c r="Q965" s="167">
        <v>54.5</v>
      </c>
      <c r="R965" s="168">
        <v>8760</v>
      </c>
      <c r="S965" s="169">
        <f>(R965-H965-I965/60)/R965</f>
        <v>0.99720700152206998</v>
      </c>
      <c r="T965" s="167">
        <f>(H965+I965/60)*Q965</f>
        <v>1333.4333333333332</v>
      </c>
      <c r="U965" s="170">
        <f>Q965*R965</f>
        <v>477420</v>
      </c>
    </row>
    <row r="966" spans="1:21" ht="42.75" x14ac:dyDescent="0.2">
      <c r="C966" s="254" t="s">
        <v>1599</v>
      </c>
      <c r="D966" s="243" t="s">
        <v>1675</v>
      </c>
      <c r="E966" s="254" t="s">
        <v>1599</v>
      </c>
      <c r="F966" s="244">
        <v>0.89444444444444438</v>
      </c>
      <c r="G966" s="244">
        <v>0.25069444444444433</v>
      </c>
      <c r="H966" s="132">
        <v>6</v>
      </c>
      <c r="I966" s="132">
        <v>1</v>
      </c>
      <c r="O966" s="241" t="s">
        <v>1676</v>
      </c>
    </row>
    <row r="967" spans="1:21" ht="43.5" x14ac:dyDescent="0.2">
      <c r="C967" s="267" t="s">
        <v>1698</v>
      </c>
      <c r="D967" s="235" t="s">
        <v>724</v>
      </c>
      <c r="E967" s="267" t="s">
        <v>1698</v>
      </c>
      <c r="F967" s="235">
        <v>0.61041666666666672</v>
      </c>
      <c r="G967" s="235">
        <v>3.9583333333333415E-2</v>
      </c>
      <c r="H967" s="132">
        <v>0</v>
      </c>
      <c r="I967" s="132">
        <v>57</v>
      </c>
      <c r="O967" s="236" t="s">
        <v>2549</v>
      </c>
    </row>
    <row r="968" spans="1:21" ht="43.5" x14ac:dyDescent="0.2">
      <c r="C968" s="267" t="s">
        <v>1729</v>
      </c>
      <c r="D968" s="235" t="s">
        <v>1107</v>
      </c>
      <c r="E968" s="267" t="s">
        <v>1729</v>
      </c>
      <c r="F968" s="235">
        <v>0.73472222222222217</v>
      </c>
      <c r="G968" s="235">
        <v>2.4999999999999911E-2</v>
      </c>
      <c r="H968" s="132">
        <v>0</v>
      </c>
      <c r="I968" s="132">
        <v>36</v>
      </c>
      <c r="O968" s="236" t="s">
        <v>2550</v>
      </c>
    </row>
    <row r="969" spans="1:21" ht="43.5" x14ac:dyDescent="0.2">
      <c r="C969" s="254" t="s">
        <v>2084</v>
      </c>
      <c r="D969" s="243" t="s">
        <v>913</v>
      </c>
      <c r="E969" s="254" t="s">
        <v>2084</v>
      </c>
      <c r="F969" s="244">
        <v>0.81319444444444444</v>
      </c>
      <c r="G969" s="244">
        <v>3.125E-2</v>
      </c>
      <c r="H969" s="132">
        <v>0</v>
      </c>
      <c r="I969" s="132">
        <v>45</v>
      </c>
      <c r="O969" s="241" t="s">
        <v>2551</v>
      </c>
    </row>
    <row r="970" spans="1:21" ht="43.5" x14ac:dyDescent="0.2">
      <c r="C970" s="254" t="s">
        <v>2028</v>
      </c>
      <c r="D970" s="243" t="s">
        <v>1373</v>
      </c>
      <c r="E970" s="254" t="s">
        <v>2028</v>
      </c>
      <c r="F970" s="244">
        <v>0.71944444444444444</v>
      </c>
      <c r="G970" s="244">
        <v>3.9583333333333304E-2</v>
      </c>
      <c r="H970" s="132">
        <v>0</v>
      </c>
      <c r="I970" s="132">
        <v>57</v>
      </c>
      <c r="O970" s="241" t="s">
        <v>2552</v>
      </c>
    </row>
    <row r="971" spans="1:21" ht="29.25" x14ac:dyDescent="0.2">
      <c r="C971" s="198" t="s">
        <v>2346</v>
      </c>
      <c r="D971" s="174" t="s">
        <v>1270</v>
      </c>
      <c r="E971" s="198" t="s">
        <v>2346</v>
      </c>
      <c r="F971" s="172">
        <v>0.6479166666666667</v>
      </c>
      <c r="G971" s="172">
        <v>0.13680555555555551</v>
      </c>
      <c r="H971" s="132">
        <v>3</v>
      </c>
      <c r="I971" s="132">
        <v>12</v>
      </c>
      <c r="O971" s="188" t="s">
        <v>2548</v>
      </c>
    </row>
    <row r="972" spans="1:21" s="132" customFormat="1" ht="30" x14ac:dyDescent="0.2">
      <c r="B972" s="133" t="s">
        <v>418</v>
      </c>
      <c r="C972" s="176"/>
      <c r="D972" s="182"/>
      <c r="E972" s="176"/>
      <c r="F972" s="183"/>
      <c r="G972" s="177"/>
      <c r="H972" s="132">
        <v>12</v>
      </c>
      <c r="I972" s="132">
        <v>0</v>
      </c>
      <c r="J972" s="174"/>
      <c r="K972" s="174"/>
      <c r="L972" s="174"/>
      <c r="M972" s="174"/>
      <c r="N972" s="183"/>
      <c r="O972" s="133"/>
      <c r="P972" s="139"/>
      <c r="Q972" s="167"/>
      <c r="R972" s="168"/>
      <c r="S972" s="169"/>
      <c r="T972" s="167"/>
      <c r="U972" s="170"/>
    </row>
    <row r="973" spans="1:21" x14ac:dyDescent="0.2">
      <c r="C973" s="176"/>
      <c r="D973" s="174"/>
      <c r="E973" s="176"/>
    </row>
    <row r="974" spans="1:21" x14ac:dyDescent="0.2">
      <c r="A974" s="132">
        <v>239</v>
      </c>
      <c r="B974" s="133" t="s">
        <v>1102</v>
      </c>
      <c r="C974" s="176"/>
      <c r="E974" s="176"/>
      <c r="G974" s="135">
        <f>SUM(G975:G980)</f>
        <v>4.027777777777776E-2</v>
      </c>
      <c r="H974" s="132">
        <f>QUOTIENT(SUM(I975:I980),60)+SUM(H975:H980)</f>
        <v>12</v>
      </c>
      <c r="I974" s="132">
        <f>MOD(SUM(I975:I980),60)</f>
        <v>50</v>
      </c>
      <c r="Q974" s="167">
        <v>11.108000000000001</v>
      </c>
      <c r="R974" s="168">
        <v>8760</v>
      </c>
      <c r="S974" s="169">
        <f>(R974-H974-I974/60)/R974</f>
        <v>0.99853500761034997</v>
      </c>
      <c r="T974" s="167">
        <f>(H974+I974/60)*Q974</f>
        <v>142.55266666666668</v>
      </c>
      <c r="U974" s="170">
        <f>Q974*R974</f>
        <v>97306.08</v>
      </c>
    </row>
    <row r="975" spans="1:21" x14ac:dyDescent="0.2">
      <c r="C975" s="248" t="s">
        <v>1488</v>
      </c>
      <c r="D975" s="249" t="s">
        <v>1535</v>
      </c>
      <c r="E975" s="248" t="s">
        <v>1488</v>
      </c>
      <c r="F975" s="250" t="s">
        <v>982</v>
      </c>
      <c r="G975" s="235">
        <v>1.1111111111111112E-2</v>
      </c>
      <c r="H975" s="132">
        <v>0</v>
      </c>
      <c r="I975" s="132">
        <v>8</v>
      </c>
      <c r="O975" s="236" t="s">
        <v>1538</v>
      </c>
    </row>
    <row r="976" spans="1:21" ht="99.75" x14ac:dyDescent="0.2">
      <c r="C976" s="254" t="s">
        <v>1599</v>
      </c>
      <c r="D976" s="243" t="s">
        <v>767</v>
      </c>
      <c r="E976" s="254" t="s">
        <v>1599</v>
      </c>
      <c r="F976" s="244">
        <v>0.6020833333333333</v>
      </c>
      <c r="G976" s="244">
        <v>1.1805555555555514E-2</v>
      </c>
      <c r="H976" s="132">
        <v>0</v>
      </c>
      <c r="I976" s="132">
        <v>17</v>
      </c>
      <c r="O976" s="241" t="s">
        <v>1673</v>
      </c>
    </row>
    <row r="977" spans="1:21" ht="87" x14ac:dyDescent="0.2">
      <c r="C977" s="254" t="s">
        <v>1590</v>
      </c>
      <c r="D977" s="243" t="s">
        <v>1005</v>
      </c>
      <c r="E977" s="254" t="s">
        <v>1590</v>
      </c>
      <c r="F977" s="243" t="s">
        <v>1007</v>
      </c>
      <c r="G977" s="244">
        <v>1.0416666666666685E-2</v>
      </c>
      <c r="H977" s="132">
        <v>0</v>
      </c>
      <c r="I977" s="132">
        <v>15</v>
      </c>
      <c r="O977" s="241" t="s">
        <v>2553</v>
      </c>
    </row>
    <row r="978" spans="1:21" ht="28.5" x14ac:dyDescent="0.2">
      <c r="C978" s="254" t="s">
        <v>1659</v>
      </c>
      <c r="D978" s="243" t="s">
        <v>1324</v>
      </c>
      <c r="E978" s="254" t="s">
        <v>1659</v>
      </c>
      <c r="F978" s="244">
        <v>1.5277777777777777E-2</v>
      </c>
      <c r="G978" s="244">
        <v>6.9444444444444441E-3</v>
      </c>
      <c r="H978" s="132">
        <v>0</v>
      </c>
      <c r="I978" s="132">
        <v>10</v>
      </c>
      <c r="O978" s="241" t="s">
        <v>1674</v>
      </c>
    </row>
    <row r="979" spans="1:21" s="132" customFormat="1" ht="30" x14ac:dyDescent="0.2">
      <c r="B979" s="133" t="s">
        <v>418</v>
      </c>
      <c r="C979" s="176"/>
      <c r="D979" s="182"/>
      <c r="E979" s="176"/>
      <c r="F979" s="183"/>
      <c r="G979" s="177"/>
      <c r="H979" s="132">
        <v>12</v>
      </c>
      <c r="I979" s="132">
        <v>0</v>
      </c>
      <c r="J979" s="174"/>
      <c r="K979" s="174"/>
      <c r="L979" s="174"/>
      <c r="M979" s="174"/>
      <c r="N979" s="183"/>
      <c r="O979" s="133"/>
      <c r="P979" s="139"/>
      <c r="Q979" s="167"/>
      <c r="R979" s="168"/>
      <c r="S979" s="169"/>
      <c r="T979" s="167"/>
      <c r="U979" s="170"/>
    </row>
    <row r="980" spans="1:21" x14ac:dyDescent="0.2">
      <c r="C980" s="176"/>
      <c r="D980" s="174"/>
      <c r="E980" s="176"/>
      <c r="F980" s="174"/>
      <c r="O980" s="190"/>
    </row>
    <row r="981" spans="1:21" x14ac:dyDescent="0.2">
      <c r="A981" s="132">
        <v>240</v>
      </c>
      <c r="B981" s="133" t="s">
        <v>1103</v>
      </c>
      <c r="C981" s="176"/>
      <c r="E981" s="176"/>
      <c r="G981" s="135">
        <f>SUM(G982:G986)</f>
        <v>2.9861111111111081E-2</v>
      </c>
      <c r="H981" s="132">
        <f>QUOTIENT(SUM(I982:I986),60)+SUM(H982:H986)</f>
        <v>12</v>
      </c>
      <c r="I981" s="132">
        <f>MOD(SUM(I982:I986),60)</f>
        <v>36</v>
      </c>
      <c r="Q981" s="167">
        <v>35.082999999999998</v>
      </c>
      <c r="R981" s="168">
        <v>8760</v>
      </c>
      <c r="S981" s="169">
        <f>(R981-H981-I981/60)/R981</f>
        <v>0.99856164383561641</v>
      </c>
      <c r="T981" s="167">
        <f>(H981+I981/60)*Q981</f>
        <v>442.04579999999999</v>
      </c>
      <c r="U981" s="170">
        <f>Q981*R981</f>
        <v>307327.07999999996</v>
      </c>
    </row>
    <row r="982" spans="1:21" x14ac:dyDescent="0.2">
      <c r="C982" s="234" t="s">
        <v>1450</v>
      </c>
      <c r="D982" s="250" t="s">
        <v>1470</v>
      </c>
      <c r="E982" s="234" t="s">
        <v>1450</v>
      </c>
      <c r="F982" s="250" t="s">
        <v>1471</v>
      </c>
      <c r="G982" s="235">
        <v>6.2499999999999995E-3</v>
      </c>
      <c r="H982" s="132">
        <v>0</v>
      </c>
      <c r="I982" s="132">
        <v>8</v>
      </c>
      <c r="O982" s="236" t="s">
        <v>1472</v>
      </c>
    </row>
    <row r="983" spans="1:21" ht="28.5" x14ac:dyDescent="0.2">
      <c r="C983" s="248" t="s">
        <v>1488</v>
      </c>
      <c r="D983" s="249" t="s">
        <v>1535</v>
      </c>
      <c r="E983" s="248" t="s">
        <v>1488</v>
      </c>
      <c r="F983" s="250" t="s">
        <v>1277</v>
      </c>
      <c r="G983" s="235">
        <v>1.5277777777777777E-2</v>
      </c>
      <c r="H983" s="132">
        <v>0</v>
      </c>
      <c r="I983" s="132">
        <v>16</v>
      </c>
      <c r="O983" s="236" t="s">
        <v>1536</v>
      </c>
    </row>
    <row r="984" spans="1:21" ht="29.25" x14ac:dyDescent="0.2">
      <c r="C984" s="242" t="s">
        <v>1859</v>
      </c>
      <c r="D984" s="245" t="s">
        <v>1077</v>
      </c>
      <c r="E984" s="242" t="s">
        <v>1859</v>
      </c>
      <c r="F984" s="244">
        <v>0.72361111111111109</v>
      </c>
      <c r="G984" s="244">
        <v>8.3333333333333037E-3</v>
      </c>
      <c r="H984" s="132">
        <v>0</v>
      </c>
      <c r="I984" s="132">
        <v>12</v>
      </c>
      <c r="O984" s="258" t="s">
        <v>2554</v>
      </c>
    </row>
    <row r="985" spans="1:21" s="132" customFormat="1" ht="30" x14ac:dyDescent="0.2">
      <c r="B985" s="133" t="s">
        <v>418</v>
      </c>
      <c r="C985" s="176"/>
      <c r="D985" s="182"/>
      <c r="E985" s="176"/>
      <c r="F985" s="183"/>
      <c r="G985" s="177"/>
      <c r="H985" s="132">
        <v>12</v>
      </c>
      <c r="I985" s="132">
        <v>0</v>
      </c>
      <c r="J985" s="174"/>
      <c r="K985" s="174"/>
      <c r="L985" s="174"/>
      <c r="M985" s="174"/>
      <c r="N985" s="183"/>
      <c r="O985" s="133"/>
      <c r="P985" s="139"/>
      <c r="Q985" s="167"/>
      <c r="R985" s="168"/>
      <c r="S985" s="169"/>
      <c r="T985" s="167"/>
      <c r="U985" s="170"/>
    </row>
    <row r="986" spans="1:21" x14ac:dyDescent="0.2">
      <c r="C986" s="248"/>
      <c r="D986" s="249"/>
      <c r="E986" s="248"/>
      <c r="F986" s="250"/>
      <c r="G986" s="235"/>
      <c r="O986" s="236"/>
    </row>
    <row r="987" spans="1:21" x14ac:dyDescent="0.2">
      <c r="A987" s="132">
        <v>241</v>
      </c>
      <c r="B987" s="133" t="s">
        <v>699</v>
      </c>
      <c r="C987" s="176"/>
      <c r="E987" s="176"/>
      <c r="G987" s="135">
        <f>SUM(G988:G990)</f>
        <v>0.20763888888888887</v>
      </c>
      <c r="H987" s="132">
        <f>QUOTIENT(SUM(I988:I990),60)+SUM(H988:H990)</f>
        <v>0</v>
      </c>
      <c r="I987" s="132">
        <f>MOD(SUM(I988:I990),60)</f>
        <v>49</v>
      </c>
      <c r="Q987" s="167">
        <v>14.64</v>
      </c>
      <c r="R987" s="168">
        <v>8760</v>
      </c>
      <c r="S987" s="169">
        <f>(R987-H987-I987/60)/R987</f>
        <v>0.99990677321156762</v>
      </c>
      <c r="T987" s="167">
        <f>(H987+I987/60)*Q987</f>
        <v>11.956</v>
      </c>
      <c r="U987" s="170">
        <f>Q987*R987</f>
        <v>128246.40000000001</v>
      </c>
    </row>
    <row r="988" spans="1:21" x14ac:dyDescent="0.2">
      <c r="C988" s="248" t="s">
        <v>1488</v>
      </c>
      <c r="D988" s="249" t="s">
        <v>1535</v>
      </c>
      <c r="E988" s="248" t="s">
        <v>1488</v>
      </c>
      <c r="F988" s="250" t="s">
        <v>1008</v>
      </c>
      <c r="G988" s="235">
        <v>1.7361111111111112E-2</v>
      </c>
      <c r="H988" s="132">
        <v>0</v>
      </c>
      <c r="I988" s="132">
        <v>20</v>
      </c>
      <c r="O988" s="236" t="s">
        <v>1537</v>
      </c>
    </row>
    <row r="989" spans="1:21" ht="67.5" customHeight="1" x14ac:dyDescent="0.2">
      <c r="C989" s="242" t="s">
        <v>1542</v>
      </c>
      <c r="D989" s="245" t="s">
        <v>768</v>
      </c>
      <c r="E989" s="242" t="s">
        <v>1542</v>
      </c>
      <c r="F989" s="243" t="s">
        <v>1299</v>
      </c>
      <c r="G989" s="244">
        <f>F989-D988</f>
        <v>0.19027777777777777</v>
      </c>
      <c r="H989" s="132">
        <v>0</v>
      </c>
      <c r="I989" s="132">
        <v>29</v>
      </c>
      <c r="O989" s="241" t="s">
        <v>2555</v>
      </c>
    </row>
    <row r="990" spans="1:21" ht="30" customHeight="1" x14ac:dyDescent="0.2">
      <c r="C990" s="242"/>
      <c r="D990" s="245"/>
      <c r="E990" s="242"/>
      <c r="F990" s="244"/>
      <c r="G990" s="244"/>
      <c r="O990" s="241"/>
    </row>
    <row r="991" spans="1:21" x14ac:dyDescent="0.2">
      <c r="A991" s="132">
        <v>242</v>
      </c>
      <c r="B991" s="133" t="s">
        <v>700</v>
      </c>
      <c r="C991" s="176"/>
      <c r="E991" s="176"/>
      <c r="G991" s="135">
        <f>SUM(G992:G992)</f>
        <v>1.7361111111111112E-2</v>
      </c>
      <c r="H991" s="132">
        <f>QUOTIENT(SUM(I992:I992),60)+SUM(H992:H992)</f>
        <v>0</v>
      </c>
      <c r="I991" s="132">
        <f>MOD(SUM(I992:I992),60)</f>
        <v>20</v>
      </c>
      <c r="Q991" s="167">
        <v>14.64</v>
      </c>
      <c r="R991" s="168">
        <v>8760</v>
      </c>
      <c r="S991" s="169">
        <f>(R991-H991-I991/60)/R991</f>
        <v>0.99996194824961937</v>
      </c>
      <c r="T991" s="167">
        <f>(H991+I991/60)*Q991</f>
        <v>4.88</v>
      </c>
      <c r="U991" s="170">
        <f>Q991*R991</f>
        <v>128246.40000000001</v>
      </c>
    </row>
    <row r="992" spans="1:21" x14ac:dyDescent="0.2">
      <c r="C992" s="248" t="s">
        <v>1488</v>
      </c>
      <c r="D992" s="249" t="s">
        <v>1535</v>
      </c>
      <c r="E992" s="248" t="s">
        <v>1488</v>
      </c>
      <c r="F992" s="250" t="s">
        <v>1008</v>
      </c>
      <c r="G992" s="235">
        <v>1.7361111111111112E-2</v>
      </c>
      <c r="H992" s="132">
        <v>0</v>
      </c>
      <c r="I992" s="132">
        <v>20</v>
      </c>
      <c r="O992" s="236" t="s">
        <v>1537</v>
      </c>
    </row>
    <row r="993" spans="1:21" x14ac:dyDescent="0.2">
      <c r="A993" s="132">
        <v>243</v>
      </c>
      <c r="B993" s="133" t="s">
        <v>234</v>
      </c>
      <c r="C993" s="176"/>
      <c r="E993" s="176"/>
      <c r="G993" s="135">
        <f>SUM(G994:G996)</f>
        <v>3.7499999999999929E-2</v>
      </c>
      <c r="H993" s="132">
        <f>QUOTIENT(SUM(I994:I996),60)+SUM(H994:H996)</f>
        <v>0</v>
      </c>
      <c r="I993" s="132">
        <f>MOD(SUM(I994:I996),60)</f>
        <v>49</v>
      </c>
      <c r="Q993" s="167">
        <v>22.74</v>
      </c>
      <c r="R993" s="168">
        <v>8760</v>
      </c>
      <c r="S993" s="169">
        <f>(R993-H993-I993/60)/R993</f>
        <v>0.99990677321156762</v>
      </c>
      <c r="T993" s="167">
        <f>(H993+I993/60)*Q993</f>
        <v>18.570999999999998</v>
      </c>
      <c r="U993" s="170">
        <f>Q993*R993</f>
        <v>199202.4</v>
      </c>
    </row>
    <row r="994" spans="1:21" ht="30" customHeight="1" x14ac:dyDescent="0.2">
      <c r="C994" s="248" t="s">
        <v>1488</v>
      </c>
      <c r="D994" s="249" t="s">
        <v>1535</v>
      </c>
      <c r="E994" s="248" t="s">
        <v>1488</v>
      </c>
      <c r="F994" s="250" t="s">
        <v>1008</v>
      </c>
      <c r="G994" s="235">
        <v>1.7361111111111112E-2</v>
      </c>
      <c r="H994" s="132">
        <v>0</v>
      </c>
      <c r="I994" s="132">
        <v>20</v>
      </c>
      <c r="O994" s="236" t="s">
        <v>1537</v>
      </c>
    </row>
    <row r="995" spans="1:21" ht="30" customHeight="1" x14ac:dyDescent="0.2">
      <c r="C995" s="242" t="s">
        <v>1542</v>
      </c>
      <c r="D995" s="245" t="s">
        <v>768</v>
      </c>
      <c r="E995" s="242" t="s">
        <v>1542</v>
      </c>
      <c r="F995" s="244">
        <v>0.78749999999999998</v>
      </c>
      <c r="G995" s="244">
        <f>F995-D995</f>
        <v>2.0138888888888817E-2</v>
      </c>
      <c r="H995" s="132">
        <v>0</v>
      </c>
      <c r="I995" s="132">
        <v>29</v>
      </c>
      <c r="O995" s="241" t="s">
        <v>2556</v>
      </c>
    </row>
    <row r="996" spans="1:21" x14ac:dyDescent="0.2">
      <c r="C996" s="210"/>
      <c r="D996" s="211"/>
      <c r="E996" s="210"/>
      <c r="F996" s="183"/>
      <c r="G996" s="177"/>
      <c r="O996" s="212"/>
    </row>
    <row r="997" spans="1:21" x14ac:dyDescent="0.2">
      <c r="A997" s="132">
        <v>244</v>
      </c>
      <c r="B997" s="133" t="s">
        <v>1386</v>
      </c>
      <c r="C997" s="176"/>
      <c r="E997" s="176"/>
      <c r="G997" s="135">
        <f>SUM(G998:G999)</f>
        <v>2.5000000000000022E-2</v>
      </c>
      <c r="H997" s="132">
        <f>QUOTIENT(SUM(I998:I999),60)+SUM(H998:H999)</f>
        <v>0</v>
      </c>
      <c r="I997" s="132">
        <f>MOD(SUM(I998:I999),60)</f>
        <v>36</v>
      </c>
      <c r="Q997" s="167">
        <v>6.16</v>
      </c>
      <c r="R997" s="168">
        <v>5292</v>
      </c>
      <c r="S997" s="169">
        <f>(R997-H997-I997/60)/R997</f>
        <v>0.99988662131519268</v>
      </c>
      <c r="T997" s="167">
        <f>(H997+I997/60)*Q997</f>
        <v>3.6959999999999997</v>
      </c>
      <c r="U997" s="170">
        <f>Q997*R997</f>
        <v>32598.720000000001</v>
      </c>
    </row>
    <row r="998" spans="1:21" x14ac:dyDescent="0.2">
      <c r="C998" s="255" t="s">
        <v>2316</v>
      </c>
      <c r="D998" s="172">
        <v>0.29375000000000001</v>
      </c>
      <c r="E998" s="255" t="s">
        <v>2316</v>
      </c>
      <c r="F998" s="172">
        <v>0.31875000000000003</v>
      </c>
      <c r="G998" s="172">
        <v>2.5000000000000022E-2</v>
      </c>
      <c r="H998" s="132">
        <v>0</v>
      </c>
      <c r="I998" s="132">
        <v>36</v>
      </c>
      <c r="O998" s="188" t="s">
        <v>2322</v>
      </c>
    </row>
    <row r="999" spans="1:21" x14ac:dyDescent="0.2">
      <c r="C999" s="210"/>
      <c r="D999" s="211"/>
      <c r="E999" s="210"/>
      <c r="F999" s="183"/>
      <c r="G999" s="177"/>
      <c r="O999" s="212"/>
    </row>
    <row r="1000" spans="1:21" ht="30" x14ac:dyDescent="0.2">
      <c r="A1000" s="132">
        <v>245</v>
      </c>
      <c r="B1000" s="133" t="s">
        <v>691</v>
      </c>
      <c r="C1000" s="176"/>
      <c r="E1000" s="176"/>
      <c r="G1000" s="135">
        <f>SUM(G1001:G1001)</f>
        <v>0</v>
      </c>
      <c r="H1000" s="132">
        <f>QUOTIENT(SUM(I1001:I1001),60)+SUM(H1001:H1001)</f>
        <v>0</v>
      </c>
      <c r="I1000" s="132">
        <f>MOD(SUM(I1001:I1001),60)</f>
        <v>0</v>
      </c>
      <c r="Q1000" s="167">
        <v>5.18</v>
      </c>
      <c r="R1000" s="168">
        <v>8760</v>
      </c>
      <c r="S1000" s="169">
        <f>(R1000-H1000-I1000/60)/R1000</f>
        <v>1</v>
      </c>
      <c r="T1000" s="167">
        <f>(H1000+I1000/60)*Q1000</f>
        <v>0</v>
      </c>
      <c r="U1000" s="170">
        <f>Q1000*R1000</f>
        <v>45376.799999999996</v>
      </c>
    </row>
    <row r="1001" spans="1:21" x14ac:dyDescent="0.2">
      <c r="C1001" s="176"/>
      <c r="D1001" s="174"/>
      <c r="E1001" s="176"/>
      <c r="F1001" s="174"/>
      <c r="O1001" s="138"/>
    </row>
    <row r="1002" spans="1:21" x14ac:dyDescent="0.2">
      <c r="A1002" s="132">
        <v>246</v>
      </c>
      <c r="B1002" s="133" t="s">
        <v>639</v>
      </c>
      <c r="C1002" s="176"/>
      <c r="D1002" s="182"/>
      <c r="E1002" s="176"/>
      <c r="F1002" s="182"/>
      <c r="G1002" s="135">
        <f>SUM(G1003:G1003)</f>
        <v>0</v>
      </c>
      <c r="H1002" s="132">
        <f>QUOTIENT(SUM(I1003:I1003),60)+SUM(H1003:H1003)</f>
        <v>0</v>
      </c>
      <c r="I1002" s="132">
        <f>MOD(SUM(I1003:I1003),60)</f>
        <v>0</v>
      </c>
      <c r="Q1002" s="167">
        <v>10.8</v>
      </c>
      <c r="R1002" s="168">
        <v>8760</v>
      </c>
      <c r="S1002" s="169">
        <f>(R1002-H1002-I1002/60)/R1002</f>
        <v>1</v>
      </c>
      <c r="T1002" s="167">
        <f>(H1002+I1002/60)*Q1002</f>
        <v>0</v>
      </c>
      <c r="U1002" s="170">
        <f>Q1002*R1002</f>
        <v>94608</v>
      </c>
    </row>
    <row r="1003" spans="1:21" x14ac:dyDescent="0.2">
      <c r="C1003" s="176"/>
      <c r="D1003" s="183"/>
      <c r="E1003" s="176"/>
      <c r="F1003" s="183"/>
    </row>
    <row r="1004" spans="1:21" x14ac:dyDescent="0.2">
      <c r="A1004" s="132">
        <v>247</v>
      </c>
      <c r="B1004" s="133" t="s">
        <v>688</v>
      </c>
      <c r="C1004" s="176"/>
      <c r="D1004" s="182"/>
      <c r="E1004" s="176"/>
      <c r="F1004" s="182"/>
      <c r="G1004" s="135">
        <f>SUM(G1005:G1006)</f>
        <v>1.736111111111116E-2</v>
      </c>
      <c r="H1004" s="132">
        <f>QUOTIENT(SUM(I1005:I1006),60)+SUM(H1005:H1006)</f>
        <v>0</v>
      </c>
      <c r="I1004" s="132">
        <f>MOD(SUM(I1005:I1006),60)</f>
        <v>25</v>
      </c>
      <c r="Q1004" s="167">
        <v>10.1</v>
      </c>
      <c r="R1004" s="168">
        <v>8760</v>
      </c>
      <c r="S1004" s="169">
        <f>(R1004-H1004-I1004/60)/R1004</f>
        <v>0.99995243531202438</v>
      </c>
      <c r="T1004" s="167">
        <f>(H1004+I1004/60)*Q1004</f>
        <v>4.208333333333333</v>
      </c>
      <c r="U1004" s="170">
        <f>Q1004*R1004</f>
        <v>88476</v>
      </c>
    </row>
    <row r="1005" spans="1:21" ht="43.5" x14ac:dyDescent="0.2">
      <c r="C1005" s="234" t="s">
        <v>1842</v>
      </c>
      <c r="D1005" s="246" t="s">
        <v>900</v>
      </c>
      <c r="E1005" s="234" t="s">
        <v>1842</v>
      </c>
      <c r="F1005" s="246">
        <v>0.72361111111111109</v>
      </c>
      <c r="G1005" s="246">
        <v>1.736111111111116E-2</v>
      </c>
      <c r="H1005" s="132">
        <v>0</v>
      </c>
      <c r="I1005" s="132">
        <v>25</v>
      </c>
      <c r="O1005" s="236" t="s">
        <v>2557</v>
      </c>
    </row>
    <row r="1006" spans="1:21" x14ac:dyDescent="0.2">
      <c r="C1006" s="176"/>
      <c r="E1006" s="176"/>
      <c r="G1006" s="179"/>
    </row>
    <row r="1007" spans="1:21" x14ac:dyDescent="0.2">
      <c r="A1007" s="132">
        <v>248</v>
      </c>
      <c r="B1007" s="133" t="s">
        <v>689</v>
      </c>
      <c r="C1007" s="176"/>
      <c r="D1007" s="182"/>
      <c r="E1007" s="176"/>
      <c r="F1007" s="182"/>
      <c r="G1007" s="135">
        <f>SUM(G1008:G1012)</f>
        <v>8.4722222222222254E-2</v>
      </c>
      <c r="H1007" s="132">
        <f>QUOTIENT(SUM(I1008:I1012),60)+SUM(H1008:H1012)</f>
        <v>13</v>
      </c>
      <c r="I1007" s="132">
        <f>MOD(SUM(I1008:I1012),60)</f>
        <v>38</v>
      </c>
      <c r="Q1007" s="167">
        <v>33.1</v>
      </c>
      <c r="R1007" s="168">
        <v>8760</v>
      </c>
      <c r="S1007" s="169">
        <f>(R1007-H1007-I1007/60)/R1007</f>
        <v>0.9984436834094369</v>
      </c>
      <c r="T1007" s="167">
        <f>(H1007+I1007/60)*Q1007</f>
        <v>451.26333333333332</v>
      </c>
      <c r="U1007" s="170">
        <f>Q1007*R1007</f>
        <v>289956</v>
      </c>
    </row>
    <row r="1008" spans="1:21" ht="57" x14ac:dyDescent="0.2">
      <c r="C1008" s="248" t="s">
        <v>1453</v>
      </c>
      <c r="D1008" s="249" t="s">
        <v>1237</v>
      </c>
      <c r="E1008" s="248" t="s">
        <v>1453</v>
      </c>
      <c r="F1008" s="250" t="s">
        <v>911</v>
      </c>
      <c r="G1008" s="235">
        <v>3.4027777777777775E-2</v>
      </c>
      <c r="H1008" s="132">
        <v>0</v>
      </c>
      <c r="I1008" s="132">
        <v>25</v>
      </c>
      <c r="O1008" s="236" t="s">
        <v>1521</v>
      </c>
    </row>
    <row r="1009" spans="1:21" ht="86.25" x14ac:dyDescent="0.2">
      <c r="C1009" s="234" t="s">
        <v>1842</v>
      </c>
      <c r="D1009" s="246" t="s">
        <v>900</v>
      </c>
      <c r="E1009" s="234" t="s">
        <v>1842</v>
      </c>
      <c r="F1009" s="246">
        <v>0.72361111111111109</v>
      </c>
      <c r="G1009" s="246">
        <v>1.736111111111116E-2</v>
      </c>
      <c r="H1009" s="132">
        <v>0</v>
      </c>
      <c r="I1009" s="132">
        <v>25</v>
      </c>
      <c r="O1009" s="236" t="s">
        <v>2558</v>
      </c>
    </row>
    <row r="1010" spans="1:21" ht="99.75" x14ac:dyDescent="0.2">
      <c r="C1010" s="255">
        <v>45584</v>
      </c>
      <c r="D1010" s="174" t="s">
        <v>1091</v>
      </c>
      <c r="E1010" s="255">
        <v>45584</v>
      </c>
      <c r="F1010" s="172">
        <v>0.66388888888888886</v>
      </c>
      <c r="G1010" s="172">
        <v>3.3333333333333326E-2</v>
      </c>
      <c r="H1010" s="132">
        <v>0</v>
      </c>
      <c r="I1010" s="132">
        <v>48</v>
      </c>
      <c r="O1010" s="188" t="s">
        <v>2157</v>
      </c>
    </row>
    <row r="1011" spans="1:21" s="132" customFormat="1" ht="30" x14ac:dyDescent="0.2">
      <c r="B1011" s="133" t="s">
        <v>418</v>
      </c>
      <c r="C1011" s="176"/>
      <c r="D1011" s="182"/>
      <c r="E1011" s="176"/>
      <c r="F1011" s="183"/>
      <c r="G1011" s="177"/>
      <c r="H1011" s="132">
        <v>12</v>
      </c>
      <c r="I1011" s="132">
        <v>0</v>
      </c>
      <c r="J1011" s="174"/>
      <c r="K1011" s="174"/>
      <c r="L1011" s="174"/>
      <c r="M1011" s="174"/>
      <c r="N1011" s="183"/>
      <c r="O1011" s="133"/>
      <c r="P1011" s="139"/>
      <c r="Q1011" s="167"/>
      <c r="R1011" s="168"/>
      <c r="S1011" s="169"/>
      <c r="T1011" s="167"/>
      <c r="U1011" s="170"/>
    </row>
    <row r="1012" spans="1:21" x14ac:dyDescent="0.2">
      <c r="C1012" s="234"/>
      <c r="D1012" s="246"/>
      <c r="E1012" s="234"/>
      <c r="F1012" s="246"/>
      <c r="G1012" s="246"/>
      <c r="O1012" s="236"/>
    </row>
    <row r="1013" spans="1:21" x14ac:dyDescent="0.2">
      <c r="A1013" s="132">
        <v>249</v>
      </c>
      <c r="B1013" s="133" t="s">
        <v>701</v>
      </c>
      <c r="C1013" s="176"/>
      <c r="E1013" s="176"/>
      <c r="G1013" s="135">
        <f>SUM(G1014:G1019)</f>
        <v>7.1527777777777773E-2</v>
      </c>
      <c r="H1013" s="132">
        <f>QUOTIENT(SUM(I1014:I1019),60)+SUM(H1014:H1019)</f>
        <v>1</v>
      </c>
      <c r="I1013" s="132">
        <f>MOD(SUM(I1014:I1019),60)</f>
        <v>37</v>
      </c>
      <c r="Q1013" s="167">
        <v>26.6</v>
      </c>
      <c r="R1013" s="168">
        <v>8760</v>
      </c>
      <c r="S1013" s="169">
        <f>(R1013-H1013-I1013/60)/R1013</f>
        <v>0.99981544901065444</v>
      </c>
      <c r="T1013" s="167">
        <f>(H1013+I1013/60)*Q1013</f>
        <v>43.003333333333337</v>
      </c>
      <c r="U1013" s="170">
        <f>Q1013*R1013</f>
        <v>233016</v>
      </c>
    </row>
    <row r="1014" spans="1:21" ht="43.5" x14ac:dyDescent="0.2">
      <c r="C1014" s="198" t="s">
        <v>2084</v>
      </c>
      <c r="D1014" s="174" t="s">
        <v>2086</v>
      </c>
      <c r="E1014" s="198" t="s">
        <v>2084</v>
      </c>
      <c r="F1014" s="172">
        <v>0.96180555555555547</v>
      </c>
      <c r="G1014" s="172">
        <v>2.9861111111111005E-2</v>
      </c>
      <c r="H1014" s="132">
        <v>0</v>
      </c>
      <c r="I1014" s="132">
        <v>43</v>
      </c>
      <c r="O1014" s="188" t="s">
        <v>2559</v>
      </c>
    </row>
    <row r="1015" spans="1:21" ht="57" x14ac:dyDescent="0.2">
      <c r="C1015" s="255">
        <v>45571</v>
      </c>
      <c r="D1015" s="174" t="s">
        <v>1212</v>
      </c>
      <c r="E1015" s="255">
        <v>45571</v>
      </c>
      <c r="F1015" s="172">
        <v>0.77361111111111114</v>
      </c>
      <c r="G1015" s="172">
        <v>9.7222222222222987E-3</v>
      </c>
      <c r="H1015" s="132">
        <v>0</v>
      </c>
      <c r="I1015" s="132">
        <v>14</v>
      </c>
      <c r="O1015" s="188" t="s">
        <v>2133</v>
      </c>
    </row>
    <row r="1016" spans="1:21" ht="28.5" x14ac:dyDescent="0.2">
      <c r="C1016" s="255">
        <v>45575</v>
      </c>
      <c r="D1016" s="174" t="s">
        <v>798</v>
      </c>
      <c r="E1016" s="255">
        <v>45575</v>
      </c>
      <c r="F1016" s="172">
        <v>0.80069444444444438</v>
      </c>
      <c r="G1016" s="172">
        <v>6.2499999999999778E-3</v>
      </c>
      <c r="H1016" s="132">
        <v>0</v>
      </c>
      <c r="I1016" s="132">
        <v>9</v>
      </c>
      <c r="O1016" s="188" t="s">
        <v>2140</v>
      </c>
    </row>
    <row r="1017" spans="1:21" x14ac:dyDescent="0.2">
      <c r="C1017" s="237" t="s">
        <v>2165</v>
      </c>
      <c r="D1017" s="256" t="s">
        <v>1330</v>
      </c>
      <c r="E1017" s="237" t="s">
        <v>2165</v>
      </c>
      <c r="F1017" s="172">
        <v>0.16180555555555556</v>
      </c>
      <c r="G1017" s="172">
        <v>2.0833333333333343E-2</v>
      </c>
      <c r="H1017" s="132">
        <v>0</v>
      </c>
      <c r="I1017" s="132">
        <v>24</v>
      </c>
      <c r="O1017" s="188" t="s">
        <v>2168</v>
      </c>
    </row>
    <row r="1018" spans="1:21" x14ac:dyDescent="0.2">
      <c r="C1018" s="198" t="s">
        <v>2357</v>
      </c>
      <c r="D1018" s="174" t="s">
        <v>1318</v>
      </c>
      <c r="E1018" s="198" t="s">
        <v>2357</v>
      </c>
      <c r="F1018" s="172">
        <v>0.4465277777777778</v>
      </c>
      <c r="G1018" s="172">
        <v>4.8611111111111494E-3</v>
      </c>
      <c r="H1018" s="132">
        <v>0</v>
      </c>
      <c r="I1018" s="132">
        <v>7</v>
      </c>
      <c r="O1018" s="188" t="s">
        <v>2373</v>
      </c>
    </row>
    <row r="1019" spans="1:21" x14ac:dyDescent="0.2">
      <c r="C1019" s="176"/>
      <c r="E1019" s="176"/>
      <c r="G1019" s="135"/>
    </row>
    <row r="1020" spans="1:21" x14ac:dyDescent="0.2">
      <c r="A1020" s="132">
        <v>250</v>
      </c>
      <c r="B1020" s="133" t="s">
        <v>702</v>
      </c>
      <c r="C1020" s="176"/>
      <c r="E1020" s="176"/>
      <c r="G1020" s="135">
        <f>SUM(G1021:G1026)</f>
        <v>5.9027777777777735E-2</v>
      </c>
      <c r="H1020" s="132">
        <f>QUOTIENT(SUM(I1021:I1026),60)+SUM(H1021:H1026)</f>
        <v>12</v>
      </c>
      <c r="I1020" s="132">
        <f>MOD(SUM(I1021:I1026),60)</f>
        <v>42</v>
      </c>
      <c r="Q1020" s="167">
        <v>10.6</v>
      </c>
      <c r="R1020" s="168">
        <v>8760</v>
      </c>
      <c r="S1020" s="169">
        <f>(R1020-H1020-I1020/60)/R1020</f>
        <v>0.99855022831050222</v>
      </c>
      <c r="T1020" s="167">
        <f>(H1020+I1020/60)*Q1020</f>
        <v>134.61999999999998</v>
      </c>
      <c r="U1020" s="170">
        <f>Q1020*R1020</f>
        <v>92856</v>
      </c>
    </row>
    <row r="1021" spans="1:21" x14ac:dyDescent="0.2">
      <c r="C1021" s="268" t="s">
        <v>1420</v>
      </c>
      <c r="D1021" s="235">
        <v>0.81319444444444444</v>
      </c>
      <c r="E1021" s="268" t="s">
        <v>1420</v>
      </c>
      <c r="F1021" s="250" t="s">
        <v>1221</v>
      </c>
      <c r="G1021" s="235">
        <v>6.9444444444444441E-3</v>
      </c>
      <c r="H1021" s="132">
        <v>0</v>
      </c>
      <c r="I1021" s="132">
        <v>10</v>
      </c>
      <c r="O1021" s="275" t="s">
        <v>1456</v>
      </c>
    </row>
    <row r="1022" spans="1:21" x14ac:dyDescent="0.2">
      <c r="C1022" s="242" t="s">
        <v>2055</v>
      </c>
      <c r="D1022" s="257">
        <v>0.33958333333333335</v>
      </c>
      <c r="E1022" s="242" t="s">
        <v>2055</v>
      </c>
      <c r="F1022" s="244">
        <v>0.36458333333333331</v>
      </c>
      <c r="G1022" s="244">
        <v>2.4999999999999967E-2</v>
      </c>
      <c r="H1022" s="132">
        <v>0</v>
      </c>
      <c r="I1022" s="132">
        <v>6</v>
      </c>
      <c r="O1022" s="188" t="s">
        <v>2082</v>
      </c>
    </row>
    <row r="1023" spans="1:21" ht="28.5" x14ac:dyDescent="0.2">
      <c r="C1023" s="255">
        <v>45575</v>
      </c>
      <c r="D1023" s="174" t="s">
        <v>798</v>
      </c>
      <c r="E1023" s="255">
        <v>45575</v>
      </c>
      <c r="F1023" s="172">
        <v>0.80069444444444438</v>
      </c>
      <c r="G1023" s="172">
        <v>6.2499999999999778E-3</v>
      </c>
      <c r="H1023" s="132">
        <v>0</v>
      </c>
      <c r="I1023" s="132">
        <v>9</v>
      </c>
      <c r="O1023" s="188" t="s">
        <v>2140</v>
      </c>
    </row>
    <row r="1024" spans="1:21" x14ac:dyDescent="0.2">
      <c r="C1024" s="237" t="s">
        <v>2165</v>
      </c>
      <c r="D1024" s="256" t="s">
        <v>1330</v>
      </c>
      <c r="E1024" s="237" t="s">
        <v>2165</v>
      </c>
      <c r="F1024" s="172">
        <v>0.16180555555555556</v>
      </c>
      <c r="G1024" s="172">
        <v>2.0833333333333343E-2</v>
      </c>
      <c r="H1024" s="132">
        <v>0</v>
      </c>
      <c r="I1024" s="132">
        <v>17</v>
      </c>
      <c r="O1024" s="188" t="s">
        <v>2168</v>
      </c>
    </row>
    <row r="1025" spans="1:21" s="132" customFormat="1" ht="30" x14ac:dyDescent="0.2">
      <c r="B1025" s="133" t="s">
        <v>418</v>
      </c>
      <c r="C1025" s="176"/>
      <c r="D1025" s="182"/>
      <c r="E1025" s="176"/>
      <c r="F1025" s="183"/>
      <c r="G1025" s="177"/>
      <c r="H1025" s="132">
        <v>12</v>
      </c>
      <c r="I1025" s="132">
        <v>0</v>
      </c>
      <c r="J1025" s="174"/>
      <c r="K1025" s="174"/>
      <c r="L1025" s="174"/>
      <c r="M1025" s="174"/>
      <c r="N1025" s="183"/>
      <c r="O1025" s="133"/>
      <c r="P1025" s="139"/>
      <c r="Q1025" s="167"/>
      <c r="R1025" s="168"/>
      <c r="S1025" s="169"/>
      <c r="T1025" s="167"/>
      <c r="U1025" s="170"/>
    </row>
    <row r="1026" spans="1:21" x14ac:dyDescent="0.2">
      <c r="C1026" s="268"/>
      <c r="D1026" s="235"/>
      <c r="E1026" s="268"/>
      <c r="F1026" s="250"/>
      <c r="G1026" s="235"/>
      <c r="O1026" s="275"/>
    </row>
    <row r="1027" spans="1:21" x14ac:dyDescent="0.2">
      <c r="A1027" s="132">
        <v>251</v>
      </c>
      <c r="B1027" s="133" t="s">
        <v>590</v>
      </c>
      <c r="C1027" s="176"/>
      <c r="E1027" s="176"/>
      <c r="G1027" s="135">
        <f>SUM(G1028:G1028)</f>
        <v>0</v>
      </c>
      <c r="H1027" s="132">
        <f>QUOTIENT(SUM(I1028:I1028),60)+SUM(H1028:H1028)</f>
        <v>0</v>
      </c>
      <c r="I1027" s="132">
        <f>MOD(SUM(I1028:I1028),60)</f>
        <v>0</v>
      </c>
      <c r="Q1027" s="167">
        <v>59.2</v>
      </c>
      <c r="R1027" s="168">
        <v>8760</v>
      </c>
      <c r="S1027" s="169">
        <f>(R1027-H1027-I1027/60)/R1027</f>
        <v>1</v>
      </c>
      <c r="T1027" s="167">
        <f>(H1027+I1027/60)*Q1027</f>
        <v>0</v>
      </c>
      <c r="U1027" s="170">
        <f>Q1027*R1027</f>
        <v>518592</v>
      </c>
    </row>
    <row r="1028" spans="1:21" s="132" customFormat="1" x14ac:dyDescent="0.2">
      <c r="B1028" s="133"/>
      <c r="C1028" s="176"/>
      <c r="D1028" s="182"/>
      <c r="E1028" s="176"/>
      <c r="F1028" s="183"/>
      <c r="G1028" s="177"/>
      <c r="J1028" s="174"/>
      <c r="K1028" s="174"/>
      <c r="L1028" s="174"/>
      <c r="M1028" s="174"/>
      <c r="N1028" s="183"/>
      <c r="O1028" s="133"/>
      <c r="P1028" s="139"/>
      <c r="Q1028" s="167"/>
      <c r="R1028" s="168"/>
      <c r="S1028" s="169"/>
      <c r="T1028" s="167"/>
      <c r="U1028" s="170"/>
    </row>
    <row r="1029" spans="1:21" x14ac:dyDescent="0.2">
      <c r="A1029" s="132">
        <v>252</v>
      </c>
      <c r="B1029" s="133" t="s">
        <v>515</v>
      </c>
      <c r="C1029" s="176"/>
      <c r="E1029" s="176"/>
      <c r="G1029" s="135">
        <f>SUM(G1030:G1036)</f>
        <v>3.9583333333333304E-2</v>
      </c>
      <c r="H1029" s="132">
        <f>QUOTIENT(SUM(I1030:I1036),60)+SUM(H1030:H1036)</f>
        <v>12</v>
      </c>
      <c r="I1029" s="132">
        <f>MOD(SUM(I1030:I1036),60)</f>
        <v>44</v>
      </c>
      <c r="Q1029" s="167">
        <v>12.8</v>
      </c>
      <c r="R1029" s="168">
        <v>8760</v>
      </c>
      <c r="S1029" s="169">
        <f>(R1029-H1029-I1029/60)/R1029</f>
        <v>0.99854642313546416</v>
      </c>
      <c r="T1029" s="167">
        <f>(H1029+I1029/60)*Q1029</f>
        <v>162.98666666666668</v>
      </c>
      <c r="U1029" s="170">
        <f>Q1029*R1029</f>
        <v>112128</v>
      </c>
    </row>
    <row r="1030" spans="1:21" x14ac:dyDescent="0.2">
      <c r="C1030" s="268" t="s">
        <v>1420</v>
      </c>
      <c r="D1030" s="235">
        <v>0.81319444444444444</v>
      </c>
      <c r="E1030" s="268" t="s">
        <v>1420</v>
      </c>
      <c r="F1030" s="250" t="s">
        <v>1221</v>
      </c>
      <c r="G1030" s="235">
        <v>6.9444444444444441E-3</v>
      </c>
      <c r="H1030" s="132">
        <v>0</v>
      </c>
      <c r="I1030" s="132">
        <v>10</v>
      </c>
      <c r="O1030" s="275" t="s">
        <v>1456</v>
      </c>
    </row>
    <row r="1031" spans="1:21" x14ac:dyDescent="0.2">
      <c r="C1031" s="242" t="s">
        <v>2055</v>
      </c>
      <c r="D1031" s="257">
        <v>0.33958333333333335</v>
      </c>
      <c r="E1031" s="242" t="s">
        <v>2055</v>
      </c>
      <c r="F1031" s="244">
        <v>0.34375</v>
      </c>
      <c r="G1031" s="244">
        <v>4.1666666666666519E-3</v>
      </c>
      <c r="H1031" s="132">
        <v>0</v>
      </c>
      <c r="I1031" s="132">
        <v>6</v>
      </c>
      <c r="O1031" s="188" t="s">
        <v>2082</v>
      </c>
    </row>
    <row r="1032" spans="1:21" ht="28.5" x14ac:dyDescent="0.2">
      <c r="C1032" s="255">
        <v>45575</v>
      </c>
      <c r="D1032" s="174" t="s">
        <v>798</v>
      </c>
      <c r="E1032" s="255">
        <v>45575</v>
      </c>
      <c r="F1032" s="172">
        <v>0.80069444444444438</v>
      </c>
      <c r="G1032" s="172">
        <v>6.2499999999999778E-3</v>
      </c>
      <c r="H1032" s="132">
        <v>0</v>
      </c>
      <c r="I1032" s="132">
        <v>9</v>
      </c>
      <c r="O1032" s="188" t="s">
        <v>2140</v>
      </c>
    </row>
    <row r="1033" spans="1:21" x14ac:dyDescent="0.2">
      <c r="C1033" s="237" t="s">
        <v>2165</v>
      </c>
      <c r="D1033" s="256" t="s">
        <v>1330</v>
      </c>
      <c r="E1033" s="237" t="s">
        <v>2165</v>
      </c>
      <c r="F1033" s="172">
        <v>0.16180555555555556</v>
      </c>
      <c r="G1033" s="172">
        <v>2.0833333333333343E-2</v>
      </c>
      <c r="H1033" s="132">
        <v>0</v>
      </c>
      <c r="I1033" s="132">
        <v>17</v>
      </c>
      <c r="O1033" s="188" t="s">
        <v>2168</v>
      </c>
    </row>
    <row r="1034" spans="1:21" x14ac:dyDescent="0.2">
      <c r="C1034" s="237" t="s">
        <v>2310</v>
      </c>
      <c r="D1034" s="252">
        <v>0.78611111111111109</v>
      </c>
      <c r="E1034" s="237" t="s">
        <v>2310</v>
      </c>
      <c r="F1034" s="252">
        <v>0.78749999999999998</v>
      </c>
      <c r="G1034" s="252">
        <v>1.388888888888884E-3</v>
      </c>
      <c r="H1034" s="132">
        <v>0</v>
      </c>
      <c r="I1034" s="132">
        <v>2</v>
      </c>
      <c r="O1034" s="266" t="s">
        <v>1146</v>
      </c>
    </row>
    <row r="1035" spans="1:21" s="132" customFormat="1" ht="30" x14ac:dyDescent="0.2">
      <c r="B1035" s="133" t="s">
        <v>418</v>
      </c>
      <c r="C1035" s="176"/>
      <c r="D1035" s="182"/>
      <c r="E1035" s="176"/>
      <c r="F1035" s="183"/>
      <c r="G1035" s="177"/>
      <c r="H1035" s="132">
        <v>12</v>
      </c>
      <c r="I1035" s="132">
        <v>0</v>
      </c>
      <c r="J1035" s="174"/>
      <c r="K1035" s="174"/>
      <c r="L1035" s="174"/>
      <c r="M1035" s="174"/>
      <c r="N1035" s="183"/>
      <c r="O1035" s="133"/>
      <c r="P1035" s="139"/>
      <c r="Q1035" s="167"/>
      <c r="R1035" s="168"/>
      <c r="S1035" s="169"/>
      <c r="T1035" s="167"/>
      <c r="U1035" s="170"/>
    </row>
    <row r="1036" spans="1:21" x14ac:dyDescent="0.2">
      <c r="C1036" s="237"/>
      <c r="D1036" s="256"/>
      <c r="E1036" s="237"/>
      <c r="G1036" s="172"/>
      <c r="O1036" s="276"/>
    </row>
    <row r="1037" spans="1:21" x14ac:dyDescent="0.2">
      <c r="A1037" s="132">
        <v>253</v>
      </c>
      <c r="B1037" s="175" t="s">
        <v>1384</v>
      </c>
      <c r="C1037" s="176"/>
      <c r="E1037" s="176"/>
      <c r="G1037" s="135">
        <f>SUM(G1038:G1046)</f>
        <v>0.16597222222222224</v>
      </c>
      <c r="H1037" s="132">
        <f>QUOTIENT(SUM(I1038:I1046),60)+SUM(H1038:H1046)</f>
        <v>15</v>
      </c>
      <c r="I1037" s="132">
        <f>MOD(SUM(I1038:I1046),60)</f>
        <v>59</v>
      </c>
      <c r="Q1037" s="167">
        <v>52.85</v>
      </c>
      <c r="R1037" s="168">
        <v>8760</v>
      </c>
      <c r="S1037" s="169">
        <f>(R1037-H1037-I1037/60)/R1037</f>
        <v>0.99817541856925418</v>
      </c>
      <c r="T1037" s="167">
        <f>(H1037+I1037/60)*Q1037</f>
        <v>844.71916666666664</v>
      </c>
      <c r="U1037" s="170">
        <f>Q1037*R1037</f>
        <v>462966</v>
      </c>
    </row>
    <row r="1038" spans="1:21" ht="28.5" x14ac:dyDescent="0.2">
      <c r="C1038" s="248" t="s">
        <v>1398</v>
      </c>
      <c r="D1038" s="249" t="s">
        <v>804</v>
      </c>
      <c r="E1038" s="248" t="s">
        <v>1398</v>
      </c>
      <c r="F1038" s="249" t="s">
        <v>788</v>
      </c>
      <c r="G1038" s="246">
        <v>1.0416666666666666E-2</v>
      </c>
      <c r="H1038" s="132">
        <v>0</v>
      </c>
      <c r="I1038" s="132">
        <v>15</v>
      </c>
      <c r="O1038" s="275" t="s">
        <v>1401</v>
      </c>
    </row>
    <row r="1039" spans="1:21" x14ac:dyDescent="0.2">
      <c r="C1039" s="248" t="s">
        <v>1453</v>
      </c>
      <c r="D1039" s="249" t="s">
        <v>1089</v>
      </c>
      <c r="E1039" s="248" t="s">
        <v>1453</v>
      </c>
      <c r="F1039" s="250" t="s">
        <v>1164</v>
      </c>
      <c r="G1039" s="235">
        <v>7.013888888888889E-2</v>
      </c>
      <c r="H1039" s="132">
        <v>1</v>
      </c>
      <c r="I1039" s="132">
        <v>41</v>
      </c>
      <c r="O1039" s="265" t="s">
        <v>1448</v>
      </c>
    </row>
    <row r="1040" spans="1:21" ht="29.25" x14ac:dyDescent="0.2">
      <c r="C1040" s="254" t="s">
        <v>1548</v>
      </c>
      <c r="D1040" s="243" t="s">
        <v>1629</v>
      </c>
      <c r="E1040" s="254" t="s">
        <v>1548</v>
      </c>
      <c r="F1040" s="243" t="s">
        <v>1630</v>
      </c>
      <c r="G1040" s="244">
        <f>F1040-D1040</f>
        <v>2.7777777777777762E-2</v>
      </c>
      <c r="H1040" s="132">
        <v>0</v>
      </c>
      <c r="I1040" s="132">
        <v>40</v>
      </c>
      <c r="O1040" s="241" t="s">
        <v>2560</v>
      </c>
    </row>
    <row r="1041" spans="1:21" ht="57.75" x14ac:dyDescent="0.2">
      <c r="C1041" s="234" t="s">
        <v>1766</v>
      </c>
      <c r="D1041" s="235" t="s">
        <v>788</v>
      </c>
      <c r="E1041" s="234" t="s">
        <v>1766</v>
      </c>
      <c r="F1041" s="235">
        <v>0.71944444444444444</v>
      </c>
      <c r="G1041" s="235">
        <v>1.1111111111111072E-2</v>
      </c>
      <c r="H1041" s="132">
        <v>0</v>
      </c>
      <c r="I1041" s="132">
        <v>16</v>
      </c>
      <c r="O1041" s="236" t="s">
        <v>2561</v>
      </c>
    </row>
    <row r="1042" spans="1:21" ht="29.25" x14ac:dyDescent="0.2">
      <c r="C1042" s="251" t="s">
        <v>2044</v>
      </c>
      <c r="D1042" s="256" t="s">
        <v>2059</v>
      </c>
      <c r="E1042" s="251" t="s">
        <v>2044</v>
      </c>
      <c r="F1042" s="172">
        <v>0.43194444444444446</v>
      </c>
      <c r="G1042" s="172">
        <v>6.2500000000000333E-3</v>
      </c>
      <c r="H1042" s="132">
        <v>0</v>
      </c>
      <c r="I1042" s="132">
        <v>9</v>
      </c>
      <c r="O1042" s="188" t="s">
        <v>2562</v>
      </c>
    </row>
    <row r="1043" spans="1:21" ht="29.25" x14ac:dyDescent="0.2">
      <c r="C1043" s="255" t="s">
        <v>2307</v>
      </c>
      <c r="D1043" s="174" t="s">
        <v>2308</v>
      </c>
      <c r="E1043" s="255" t="s">
        <v>2307</v>
      </c>
      <c r="F1043" s="172">
        <v>0.98125000000000007</v>
      </c>
      <c r="G1043" s="172">
        <v>1.1111111111111183E-2</v>
      </c>
      <c r="H1043" s="132">
        <v>0</v>
      </c>
      <c r="I1043" s="132">
        <v>16</v>
      </c>
      <c r="O1043" s="188" t="s">
        <v>2563</v>
      </c>
    </row>
    <row r="1044" spans="1:21" x14ac:dyDescent="0.2">
      <c r="C1044" s="198" t="s">
        <v>2359</v>
      </c>
      <c r="D1044" s="174" t="s">
        <v>2360</v>
      </c>
      <c r="E1044" s="198" t="s">
        <v>2359</v>
      </c>
      <c r="F1044" s="172">
        <v>0.44027777777777777</v>
      </c>
      <c r="G1044" s="172">
        <v>2.9166666666666619E-2</v>
      </c>
      <c r="H1044" s="132">
        <v>0</v>
      </c>
      <c r="I1044" s="132">
        <v>42</v>
      </c>
      <c r="O1044" s="188" t="s">
        <v>2564</v>
      </c>
    </row>
    <row r="1045" spans="1:21" s="132" customFormat="1" ht="30" x14ac:dyDescent="0.2">
      <c r="B1045" s="133" t="s">
        <v>418</v>
      </c>
      <c r="C1045" s="176"/>
      <c r="D1045" s="182"/>
      <c r="E1045" s="176"/>
      <c r="F1045" s="183"/>
      <c r="G1045" s="177"/>
      <c r="H1045" s="132">
        <v>12</v>
      </c>
      <c r="I1045" s="132">
        <v>0</v>
      </c>
      <c r="J1045" s="174"/>
      <c r="K1045" s="174"/>
      <c r="L1045" s="174"/>
      <c r="M1045" s="174"/>
      <c r="N1045" s="183"/>
      <c r="O1045" s="133"/>
      <c r="P1045" s="139"/>
      <c r="Q1045" s="167"/>
      <c r="R1045" s="168"/>
      <c r="S1045" s="169"/>
      <c r="T1045" s="167"/>
      <c r="U1045" s="170"/>
    </row>
    <row r="1046" spans="1:21" x14ac:dyDescent="0.2">
      <c r="C1046" s="176"/>
      <c r="E1046" s="176"/>
    </row>
    <row r="1047" spans="1:21" x14ac:dyDescent="0.2">
      <c r="A1047" s="132">
        <v>254</v>
      </c>
      <c r="B1047" s="175" t="s">
        <v>1385</v>
      </c>
      <c r="C1047" s="176"/>
      <c r="E1047" s="176"/>
      <c r="G1047" s="135">
        <f>SUM(G1048:G1049)</f>
        <v>0</v>
      </c>
      <c r="H1047" s="132">
        <f>QUOTIENT(SUM(I1048:I1049),60)+SUM(H1048:H1049)</f>
        <v>0</v>
      </c>
      <c r="I1047" s="132">
        <f>MOD(SUM(I1048:I1049),60)</f>
        <v>0</v>
      </c>
      <c r="Q1047" s="167">
        <v>52.45</v>
      </c>
      <c r="R1047" s="168">
        <v>4836</v>
      </c>
      <c r="S1047" s="169">
        <f>(R1047-H1047-I1047/60)/R1047</f>
        <v>1</v>
      </c>
      <c r="T1047" s="167">
        <f>(H1047+I1047/60)*Q1047</f>
        <v>0</v>
      </c>
      <c r="U1047" s="170">
        <f>Q1047*R1047</f>
        <v>253648.2</v>
      </c>
    </row>
    <row r="1048" spans="1:21" x14ac:dyDescent="0.2">
      <c r="C1048" s="176"/>
      <c r="D1048" s="174"/>
      <c r="E1048" s="176"/>
      <c r="F1048" s="174"/>
      <c r="O1048" s="190"/>
    </row>
    <row r="1049" spans="1:21" x14ac:dyDescent="0.2">
      <c r="C1049" s="176"/>
      <c r="E1049" s="176"/>
    </row>
    <row r="1050" spans="1:21" x14ac:dyDescent="0.2">
      <c r="A1050" s="132">
        <v>255</v>
      </c>
      <c r="B1050" s="133" t="s">
        <v>410</v>
      </c>
      <c r="C1050" s="176"/>
      <c r="D1050" s="182"/>
      <c r="E1050" s="176"/>
      <c r="F1050" s="195"/>
      <c r="G1050" s="135">
        <f>SUM(G1051:G1062)</f>
        <v>0.27847222222222234</v>
      </c>
      <c r="H1050" s="132">
        <f>SUM(H1051:H1062)+QUOTIENT(SUM(I1051:I1062),60)</f>
        <v>18</v>
      </c>
      <c r="I1050" s="132">
        <f>MOD(SUM(I1051:I1062),60)</f>
        <v>41</v>
      </c>
      <c r="Q1050" s="167">
        <v>50.25</v>
      </c>
      <c r="R1050" s="168">
        <v>8760</v>
      </c>
      <c r="S1050" s="169">
        <f>(R1050-H1050-I1050/60)/R1050</f>
        <v>0.99786719939117208</v>
      </c>
      <c r="T1050" s="167">
        <f>(H1050+I1050/60)*Q1050</f>
        <v>938.83749999999998</v>
      </c>
      <c r="U1050" s="170">
        <f>Q1050*R1050</f>
        <v>440190</v>
      </c>
    </row>
    <row r="1051" spans="1:21" ht="28.5" x14ac:dyDescent="0.2">
      <c r="C1051" s="248" t="s">
        <v>1398</v>
      </c>
      <c r="D1051" s="249" t="s">
        <v>804</v>
      </c>
      <c r="E1051" s="248" t="s">
        <v>1398</v>
      </c>
      <c r="F1051" s="249" t="s">
        <v>788</v>
      </c>
      <c r="G1051" s="246">
        <v>1.0416666666666666E-2</v>
      </c>
      <c r="H1051" s="132">
        <v>0</v>
      </c>
      <c r="I1051" s="132">
        <v>15</v>
      </c>
      <c r="O1051" s="275" t="s">
        <v>1401</v>
      </c>
    </row>
    <row r="1052" spans="1:21" x14ac:dyDescent="0.2">
      <c r="C1052" s="248" t="s">
        <v>1453</v>
      </c>
      <c r="D1052" s="249" t="s">
        <v>1089</v>
      </c>
      <c r="E1052" s="248" t="s">
        <v>1453</v>
      </c>
      <c r="F1052" s="250" t="s">
        <v>1164</v>
      </c>
      <c r="G1052" s="235">
        <v>7.013888888888889E-2</v>
      </c>
      <c r="H1052" s="132">
        <v>1</v>
      </c>
      <c r="I1052" s="132">
        <v>41</v>
      </c>
      <c r="O1052" s="265" t="s">
        <v>1448</v>
      </c>
    </row>
    <row r="1053" spans="1:21" ht="28.5" x14ac:dyDescent="0.2">
      <c r="C1053" s="268" t="s">
        <v>1445</v>
      </c>
      <c r="D1053" s="250" t="s">
        <v>787</v>
      </c>
      <c r="E1053" s="268" t="s">
        <v>1445</v>
      </c>
      <c r="F1053" s="250" t="s">
        <v>1461</v>
      </c>
      <c r="G1053" s="235">
        <v>6.805555555555555E-2</v>
      </c>
      <c r="H1053" s="132">
        <v>1</v>
      </c>
      <c r="I1053" s="132">
        <v>38</v>
      </c>
      <c r="O1053" s="236" t="s">
        <v>1462</v>
      </c>
    </row>
    <row r="1054" spans="1:21" ht="29.25" x14ac:dyDescent="0.2">
      <c r="C1054" s="254" t="s">
        <v>1548</v>
      </c>
      <c r="D1054" s="243" t="s">
        <v>1629</v>
      </c>
      <c r="E1054" s="254" t="s">
        <v>1548</v>
      </c>
      <c r="F1054" s="243" t="s">
        <v>1630</v>
      </c>
      <c r="G1054" s="244">
        <f>F1054-D1054</f>
        <v>2.7777777777777762E-2</v>
      </c>
      <c r="H1054" s="132">
        <v>0</v>
      </c>
      <c r="I1054" s="132">
        <v>40</v>
      </c>
      <c r="O1054" s="241" t="s">
        <v>2560</v>
      </c>
    </row>
    <row r="1055" spans="1:21" ht="29.25" x14ac:dyDescent="0.2">
      <c r="C1055" s="254" t="s">
        <v>1766</v>
      </c>
      <c r="D1055" s="244" t="s">
        <v>1824</v>
      </c>
      <c r="E1055" s="254" t="s">
        <v>1766</v>
      </c>
      <c r="F1055" s="244">
        <v>0.22083333333333333</v>
      </c>
      <c r="G1055" s="244">
        <v>1.1805555555555541E-2</v>
      </c>
      <c r="H1055" s="132">
        <v>0</v>
      </c>
      <c r="I1055" s="132">
        <v>17</v>
      </c>
      <c r="O1055" s="258" t="s">
        <v>2565</v>
      </c>
    </row>
    <row r="1056" spans="1:21" ht="29.25" x14ac:dyDescent="0.2">
      <c r="C1056" s="254" t="s">
        <v>1812</v>
      </c>
      <c r="D1056" s="244" t="s">
        <v>1825</v>
      </c>
      <c r="E1056" s="254" t="s">
        <v>1812</v>
      </c>
      <c r="F1056" s="244">
        <v>0.75416666666666676</v>
      </c>
      <c r="G1056" s="244">
        <v>9.7222222222222987E-3</v>
      </c>
      <c r="H1056" s="132">
        <v>0</v>
      </c>
      <c r="I1056" s="132">
        <v>14</v>
      </c>
      <c r="O1056" s="258" t="s">
        <v>2566</v>
      </c>
    </row>
    <row r="1057" spans="1:21" x14ac:dyDescent="0.2">
      <c r="C1057" s="251" t="s">
        <v>2044</v>
      </c>
      <c r="D1057" s="256" t="s">
        <v>2059</v>
      </c>
      <c r="E1057" s="251" t="s">
        <v>2044</v>
      </c>
      <c r="F1057" s="172">
        <v>0.45694444444444443</v>
      </c>
      <c r="G1057" s="172">
        <v>3.125E-2</v>
      </c>
      <c r="H1057" s="132">
        <v>0</v>
      </c>
      <c r="I1057" s="132">
        <v>45</v>
      </c>
      <c r="O1057" s="188" t="s">
        <v>2567</v>
      </c>
    </row>
    <row r="1058" spans="1:21" ht="28.5" x14ac:dyDescent="0.2">
      <c r="C1058" s="254" t="s">
        <v>2035</v>
      </c>
      <c r="D1058" s="244">
        <v>0.18958333333333333</v>
      </c>
      <c r="E1058" s="254" t="s">
        <v>2035</v>
      </c>
      <c r="F1058" s="244">
        <v>0.19444444444444445</v>
      </c>
      <c r="G1058" s="244">
        <v>4.8611111111111216E-3</v>
      </c>
      <c r="H1058" s="132">
        <v>0</v>
      </c>
      <c r="I1058" s="132">
        <v>7</v>
      </c>
      <c r="O1058" s="241" t="s">
        <v>2069</v>
      </c>
    </row>
    <row r="1059" spans="1:21" ht="29.25" x14ac:dyDescent="0.2">
      <c r="C1059" s="255" t="s">
        <v>2307</v>
      </c>
      <c r="D1059" s="174" t="s">
        <v>2308</v>
      </c>
      <c r="E1059" s="255" t="s">
        <v>2307</v>
      </c>
      <c r="F1059" s="172">
        <v>0.98125000000000007</v>
      </c>
      <c r="G1059" s="172">
        <v>1.1111111111111183E-2</v>
      </c>
      <c r="H1059" s="132">
        <v>0</v>
      </c>
      <c r="I1059" s="132">
        <v>16</v>
      </c>
      <c r="O1059" s="188" t="s">
        <v>2563</v>
      </c>
    </row>
    <row r="1060" spans="1:21" x14ac:dyDescent="0.2">
      <c r="C1060" s="198" t="s">
        <v>2361</v>
      </c>
      <c r="D1060" s="172">
        <v>0.4548611111111111</v>
      </c>
      <c r="E1060" s="198" t="s">
        <v>2361</v>
      </c>
      <c r="F1060" s="172">
        <v>0.45902777777777781</v>
      </c>
      <c r="G1060" s="172">
        <v>4.1666666666667074E-3</v>
      </c>
      <c r="H1060" s="132">
        <v>0</v>
      </c>
      <c r="I1060" s="132">
        <v>6</v>
      </c>
      <c r="O1060" s="188" t="s">
        <v>2362</v>
      </c>
    </row>
    <row r="1061" spans="1:21" x14ac:dyDescent="0.2">
      <c r="C1061" s="198" t="s">
        <v>2359</v>
      </c>
      <c r="D1061" s="174" t="s">
        <v>2360</v>
      </c>
      <c r="E1061" s="198" t="s">
        <v>2359</v>
      </c>
      <c r="F1061" s="172">
        <v>0.44027777777777777</v>
      </c>
      <c r="G1061" s="172">
        <v>2.9166666666666619E-2</v>
      </c>
      <c r="H1061" s="132">
        <v>0</v>
      </c>
      <c r="I1061" s="132">
        <v>42</v>
      </c>
      <c r="O1061" s="188" t="s">
        <v>2564</v>
      </c>
    </row>
    <row r="1062" spans="1:21" s="132" customFormat="1" ht="30" x14ac:dyDescent="0.2">
      <c r="B1062" s="133" t="s">
        <v>418</v>
      </c>
      <c r="C1062" s="176"/>
      <c r="D1062" s="182"/>
      <c r="E1062" s="176"/>
      <c r="F1062" s="183"/>
      <c r="G1062" s="177"/>
      <c r="H1062" s="132">
        <v>12</v>
      </c>
      <c r="I1062" s="132">
        <v>0</v>
      </c>
      <c r="J1062" s="174"/>
      <c r="K1062" s="174"/>
      <c r="L1062" s="174"/>
      <c r="M1062" s="174"/>
      <c r="N1062" s="183"/>
      <c r="O1062" s="133"/>
      <c r="P1062" s="139"/>
      <c r="Q1062" s="167"/>
      <c r="R1062" s="168"/>
      <c r="S1062" s="169"/>
      <c r="T1062" s="167"/>
      <c r="U1062" s="170"/>
    </row>
    <row r="1063" spans="1:21" s="132" customFormat="1" x14ac:dyDescent="0.2">
      <c r="B1063" s="133"/>
      <c r="C1063" s="176"/>
      <c r="D1063" s="182"/>
      <c r="E1063" s="176"/>
      <c r="F1063" s="183"/>
      <c r="G1063" s="177"/>
      <c r="J1063" s="174"/>
      <c r="K1063" s="174"/>
      <c r="L1063" s="174"/>
      <c r="M1063" s="174"/>
      <c r="N1063" s="183"/>
      <c r="O1063" s="133"/>
      <c r="P1063" s="139"/>
      <c r="Q1063" s="167"/>
      <c r="R1063" s="168"/>
      <c r="S1063" s="169"/>
      <c r="T1063" s="167"/>
      <c r="U1063" s="170"/>
    </row>
    <row r="1064" spans="1:21" x14ac:dyDescent="0.2">
      <c r="A1064" s="132">
        <v>256</v>
      </c>
      <c r="B1064" s="133" t="s">
        <v>1062</v>
      </c>
      <c r="C1064" s="176"/>
      <c r="D1064" s="182"/>
      <c r="E1064" s="176"/>
      <c r="F1064" s="195"/>
      <c r="G1064" s="135">
        <f>SUM(G1065:G1079)</f>
        <v>0.84930555555555576</v>
      </c>
      <c r="H1064" s="132">
        <f>SUM(H1065:H1079)+QUOTIENT(SUM(I1065:I1079),60)</f>
        <v>32</v>
      </c>
      <c r="I1064" s="132">
        <f>MOD(SUM(I1065:I1079),60)</f>
        <v>22</v>
      </c>
      <c r="Q1064" s="167">
        <v>24.774000000000001</v>
      </c>
      <c r="R1064" s="168">
        <v>8760</v>
      </c>
      <c r="S1064" s="169">
        <f>(R1064-H1064-I1064/60)/R1064</f>
        <v>0.99630517503805172</v>
      </c>
      <c r="T1064" s="167">
        <f>(H1064+I1064/60)*Q1064</f>
        <v>801.85180000000003</v>
      </c>
      <c r="U1064" s="170">
        <f>Q1064*R1064</f>
        <v>217020.24000000002</v>
      </c>
    </row>
    <row r="1065" spans="1:21" ht="28.5" x14ac:dyDescent="0.2">
      <c r="C1065" s="248" t="s">
        <v>1398</v>
      </c>
      <c r="D1065" s="249" t="s">
        <v>804</v>
      </c>
      <c r="E1065" s="248" t="s">
        <v>1398</v>
      </c>
      <c r="F1065" s="249" t="s">
        <v>788</v>
      </c>
      <c r="G1065" s="246">
        <v>1.0416666666666666E-2</v>
      </c>
      <c r="H1065" s="132">
        <v>0</v>
      </c>
      <c r="I1065" s="132">
        <v>14</v>
      </c>
      <c r="O1065" s="275" t="s">
        <v>1401</v>
      </c>
    </row>
    <row r="1066" spans="1:21" x14ac:dyDescent="0.2">
      <c r="C1066" s="248" t="s">
        <v>1453</v>
      </c>
      <c r="D1066" s="249" t="s">
        <v>1089</v>
      </c>
      <c r="E1066" s="248" t="s">
        <v>1453</v>
      </c>
      <c r="F1066" s="250" t="s">
        <v>1164</v>
      </c>
      <c r="G1066" s="235">
        <v>7.013888888888889E-2</v>
      </c>
      <c r="H1066" s="132">
        <v>1</v>
      </c>
      <c r="I1066" s="132">
        <v>41</v>
      </c>
      <c r="O1066" s="265" t="s">
        <v>1448</v>
      </c>
    </row>
    <row r="1067" spans="1:21" ht="28.5" x14ac:dyDescent="0.2">
      <c r="C1067" s="268" t="s">
        <v>1445</v>
      </c>
      <c r="D1067" s="250" t="s">
        <v>787</v>
      </c>
      <c r="E1067" s="268" t="s">
        <v>1445</v>
      </c>
      <c r="F1067" s="250" t="s">
        <v>1461</v>
      </c>
      <c r="G1067" s="235">
        <v>6.805555555555555E-2</v>
      </c>
      <c r="H1067" s="132">
        <v>1</v>
      </c>
      <c r="I1067" s="132">
        <v>38</v>
      </c>
      <c r="O1067" s="236" t="s">
        <v>1462</v>
      </c>
    </row>
    <row r="1068" spans="1:21" ht="29.25" x14ac:dyDescent="0.2">
      <c r="C1068" s="254" t="s">
        <v>1548</v>
      </c>
      <c r="D1068" s="243" t="s">
        <v>1629</v>
      </c>
      <c r="E1068" s="254" t="s">
        <v>1548</v>
      </c>
      <c r="F1068" s="243" t="s">
        <v>1630</v>
      </c>
      <c r="G1068" s="244">
        <f>F1068-D1068</f>
        <v>2.7777777777777762E-2</v>
      </c>
      <c r="H1068" s="132">
        <v>0</v>
      </c>
      <c r="I1068" s="132">
        <v>40</v>
      </c>
      <c r="O1068" s="241" t="s">
        <v>2560</v>
      </c>
    </row>
    <row r="1069" spans="1:21" ht="29.25" x14ac:dyDescent="0.2">
      <c r="C1069" s="254" t="s">
        <v>1551</v>
      </c>
      <c r="D1069" s="243" t="s">
        <v>1323</v>
      </c>
      <c r="E1069" s="254" t="s">
        <v>1551</v>
      </c>
      <c r="F1069" s="243" t="s">
        <v>1184</v>
      </c>
      <c r="G1069" s="244">
        <v>1.0416666666666685E-2</v>
      </c>
      <c r="H1069" s="132">
        <v>0</v>
      </c>
      <c r="I1069" s="132">
        <v>15</v>
      </c>
      <c r="O1069" s="241" t="s">
        <v>2568</v>
      </c>
    </row>
    <row r="1070" spans="1:21" ht="42.75" x14ac:dyDescent="0.2">
      <c r="C1070" s="254" t="s">
        <v>1746</v>
      </c>
      <c r="D1070" s="244" t="s">
        <v>1375</v>
      </c>
      <c r="E1070" s="254" t="s">
        <v>1746</v>
      </c>
      <c r="F1070" s="244">
        <v>0.3756944444444445</v>
      </c>
      <c r="G1070" s="244">
        <v>0.1256944444444445</v>
      </c>
      <c r="H1070" s="132">
        <v>3</v>
      </c>
      <c r="I1070" s="132">
        <v>1</v>
      </c>
      <c r="O1070" s="258" t="s">
        <v>1826</v>
      </c>
    </row>
    <row r="1071" spans="1:21" ht="42.75" x14ac:dyDescent="0.2">
      <c r="C1071" s="254" t="s">
        <v>1747</v>
      </c>
      <c r="D1071" s="244" t="s">
        <v>1246</v>
      </c>
      <c r="E1071" s="254" t="s">
        <v>1747</v>
      </c>
      <c r="F1071" s="244">
        <v>0.33194444444444443</v>
      </c>
      <c r="G1071" s="244">
        <v>7.9166666666666663E-2</v>
      </c>
      <c r="H1071" s="132">
        <v>1</v>
      </c>
      <c r="I1071" s="132">
        <v>54</v>
      </c>
      <c r="O1071" s="258" t="s">
        <v>1826</v>
      </c>
    </row>
    <row r="1072" spans="1:21" ht="42.75" x14ac:dyDescent="0.2">
      <c r="C1072" s="254" t="s">
        <v>1761</v>
      </c>
      <c r="D1072" s="244" t="s">
        <v>1375</v>
      </c>
      <c r="E1072" s="254" t="s">
        <v>1761</v>
      </c>
      <c r="F1072" s="244">
        <v>0.59583333333333333</v>
      </c>
      <c r="G1072" s="244">
        <v>0.34583333333333333</v>
      </c>
      <c r="H1072" s="132">
        <v>8</v>
      </c>
      <c r="I1072" s="132">
        <v>18</v>
      </c>
      <c r="O1072" s="258" t="s">
        <v>1827</v>
      </c>
    </row>
    <row r="1073" spans="1:21" x14ac:dyDescent="0.2">
      <c r="C1073" s="254" t="s">
        <v>1846</v>
      </c>
      <c r="D1073" s="243" t="s">
        <v>1374</v>
      </c>
      <c r="E1073" s="254" t="s">
        <v>1846</v>
      </c>
      <c r="F1073" s="244">
        <v>0.34791666666666665</v>
      </c>
      <c r="G1073" s="244">
        <v>5.6249999999999967E-2</v>
      </c>
      <c r="H1073" s="132">
        <v>1</v>
      </c>
      <c r="I1073" s="132">
        <v>21</v>
      </c>
      <c r="O1073" s="258" t="s">
        <v>1146</v>
      </c>
    </row>
    <row r="1074" spans="1:21" ht="29.25" x14ac:dyDescent="0.2">
      <c r="C1074" s="251" t="s">
        <v>2044</v>
      </c>
      <c r="D1074" s="256" t="s">
        <v>2059</v>
      </c>
      <c r="E1074" s="251" t="s">
        <v>2044</v>
      </c>
      <c r="F1074" s="172">
        <v>0.43611111111111112</v>
      </c>
      <c r="G1074" s="172">
        <v>1.0416666666666685E-2</v>
      </c>
      <c r="H1074" s="132">
        <v>0</v>
      </c>
      <c r="I1074" s="132">
        <v>15</v>
      </c>
      <c r="O1074" s="188" t="s">
        <v>2569</v>
      </c>
    </row>
    <row r="1075" spans="1:21" ht="87" x14ac:dyDescent="0.2">
      <c r="C1075" s="255" t="s">
        <v>2173</v>
      </c>
      <c r="D1075" s="174" t="s">
        <v>1009</v>
      </c>
      <c r="E1075" s="255" t="s">
        <v>2173</v>
      </c>
      <c r="F1075" s="172">
        <v>0.41666666666666669</v>
      </c>
      <c r="G1075" s="172">
        <v>4.8611111111111494E-3</v>
      </c>
      <c r="H1075" s="132">
        <v>0</v>
      </c>
      <c r="I1075" s="132">
        <v>7</v>
      </c>
      <c r="O1075" s="188" t="s">
        <v>2570</v>
      </c>
    </row>
    <row r="1076" spans="1:21" ht="29.25" x14ac:dyDescent="0.2">
      <c r="C1076" s="255" t="s">
        <v>2307</v>
      </c>
      <c r="D1076" s="174" t="s">
        <v>2308</v>
      </c>
      <c r="E1076" s="255" t="s">
        <v>2307</v>
      </c>
      <c r="F1076" s="172">
        <v>0.98125000000000007</v>
      </c>
      <c r="G1076" s="172">
        <v>1.1111111111111183E-2</v>
      </c>
      <c r="H1076" s="132">
        <v>0</v>
      </c>
      <c r="I1076" s="132">
        <v>16</v>
      </c>
      <c r="O1076" s="188" t="s">
        <v>2563</v>
      </c>
    </row>
    <row r="1077" spans="1:21" x14ac:dyDescent="0.2">
      <c r="C1077" s="198" t="s">
        <v>2359</v>
      </c>
      <c r="D1077" s="174" t="s">
        <v>2360</v>
      </c>
      <c r="E1077" s="198" t="s">
        <v>2359</v>
      </c>
      <c r="F1077" s="172">
        <v>0.44027777777777777</v>
      </c>
      <c r="G1077" s="172">
        <v>2.9166666666666619E-2</v>
      </c>
      <c r="H1077" s="132">
        <v>0</v>
      </c>
      <c r="I1077" s="132">
        <v>42</v>
      </c>
      <c r="O1077" s="188" t="s">
        <v>2564</v>
      </c>
    </row>
    <row r="1078" spans="1:21" s="132" customFormat="1" ht="30" x14ac:dyDescent="0.2">
      <c r="B1078" s="133" t="s">
        <v>418</v>
      </c>
      <c r="C1078" s="176"/>
      <c r="D1078" s="182"/>
      <c r="E1078" s="176"/>
      <c r="F1078" s="183"/>
      <c r="G1078" s="177"/>
      <c r="H1078" s="132">
        <v>12</v>
      </c>
      <c r="I1078" s="132">
        <v>0</v>
      </c>
      <c r="J1078" s="174"/>
      <c r="K1078" s="174"/>
      <c r="L1078" s="174"/>
      <c r="M1078" s="174"/>
      <c r="N1078" s="183"/>
      <c r="O1078" s="133"/>
      <c r="P1078" s="139"/>
      <c r="Q1078" s="167"/>
      <c r="R1078" s="168"/>
      <c r="S1078" s="169"/>
      <c r="T1078" s="167"/>
      <c r="U1078" s="170"/>
    </row>
    <row r="1079" spans="1:21" x14ac:dyDescent="0.2">
      <c r="C1079" s="176"/>
      <c r="D1079" s="174"/>
      <c r="E1079" s="176"/>
      <c r="F1079" s="174"/>
    </row>
    <row r="1080" spans="1:21" x14ac:dyDescent="0.2">
      <c r="A1080" s="132">
        <v>257</v>
      </c>
      <c r="B1080" s="133" t="s">
        <v>592</v>
      </c>
      <c r="C1080" s="176"/>
      <c r="E1080" s="176"/>
      <c r="G1080" s="135">
        <f>SUM(G1081:G1088)</f>
        <v>0.97916666666666685</v>
      </c>
      <c r="H1080" s="132">
        <f>QUOTIENT(SUM(I1081:I1088),60)+SUM(H1081:H1088)</f>
        <v>13</v>
      </c>
      <c r="I1080" s="132">
        <f>MOD(SUM(I1081:I1088),60)</f>
        <v>57</v>
      </c>
      <c r="Q1080" s="167">
        <v>3.008</v>
      </c>
      <c r="R1080" s="168">
        <v>8760</v>
      </c>
      <c r="S1080" s="169">
        <f>(R1080-H1080-I1080/60)/R1080</f>
        <v>0.99840753424657525</v>
      </c>
      <c r="T1080" s="167">
        <f>(H1080+I1080/60)*Q1080</f>
        <v>41.961599999999997</v>
      </c>
      <c r="U1080" s="170">
        <f>Q1080*R1080</f>
        <v>26350.080000000002</v>
      </c>
    </row>
    <row r="1081" spans="1:21" x14ac:dyDescent="0.2">
      <c r="C1081" s="248" t="s">
        <v>1403</v>
      </c>
      <c r="D1081" s="249" t="s">
        <v>1294</v>
      </c>
      <c r="E1081" s="248" t="s">
        <v>1403</v>
      </c>
      <c r="F1081" s="235">
        <v>0.85069444444444453</v>
      </c>
      <c r="G1081" s="235">
        <v>0.85069444444444453</v>
      </c>
      <c r="H1081" s="132">
        <v>0</v>
      </c>
      <c r="I1081" s="132">
        <v>10</v>
      </c>
      <c r="O1081" s="236" t="s">
        <v>988</v>
      </c>
    </row>
    <row r="1082" spans="1:21" ht="28.5" x14ac:dyDescent="0.2">
      <c r="C1082" s="248" t="s">
        <v>1453</v>
      </c>
      <c r="D1082" s="249" t="s">
        <v>1089</v>
      </c>
      <c r="E1082" s="248" t="s">
        <v>1453</v>
      </c>
      <c r="F1082" s="250" t="s">
        <v>1164</v>
      </c>
      <c r="G1082" s="235">
        <v>7.013888888888889E-2</v>
      </c>
      <c r="H1082" s="132">
        <v>0</v>
      </c>
      <c r="I1082" s="132">
        <v>23</v>
      </c>
      <c r="O1082" s="236" t="s">
        <v>1460</v>
      </c>
    </row>
    <row r="1083" spans="1:21" x14ac:dyDescent="0.2">
      <c r="C1083" s="242" t="s">
        <v>1766</v>
      </c>
      <c r="D1083" s="244" t="s">
        <v>1214</v>
      </c>
      <c r="E1083" s="242" t="s">
        <v>1766</v>
      </c>
      <c r="F1083" s="244">
        <v>0.71319444444444446</v>
      </c>
      <c r="G1083" s="244">
        <v>9.0277777777778567E-3</v>
      </c>
      <c r="H1083" s="132">
        <v>0</v>
      </c>
      <c r="I1083" s="132">
        <v>13</v>
      </c>
      <c r="O1083" s="277" t="s">
        <v>1828</v>
      </c>
    </row>
    <row r="1084" spans="1:21" x14ac:dyDescent="0.2">
      <c r="C1084" s="242" t="s">
        <v>1766</v>
      </c>
      <c r="D1084" s="244" t="s">
        <v>760</v>
      </c>
      <c r="E1084" s="242" t="s">
        <v>1766</v>
      </c>
      <c r="F1084" s="244">
        <v>0.74097222222222225</v>
      </c>
      <c r="G1084" s="244">
        <v>6.9444444444444198E-3</v>
      </c>
      <c r="H1084" s="132">
        <v>0</v>
      </c>
      <c r="I1084" s="132">
        <v>10</v>
      </c>
      <c r="O1084" s="277" t="s">
        <v>1828</v>
      </c>
    </row>
    <row r="1085" spans="1:21" x14ac:dyDescent="0.2">
      <c r="C1085" s="242" t="s">
        <v>1871</v>
      </c>
      <c r="D1085" s="245" t="s">
        <v>1116</v>
      </c>
      <c r="E1085" s="242" t="s">
        <v>1871</v>
      </c>
      <c r="F1085" s="244">
        <v>0.70138888888888884</v>
      </c>
      <c r="G1085" s="244">
        <v>3.6805555555555536E-2</v>
      </c>
      <c r="H1085" s="132">
        <v>0</v>
      </c>
      <c r="I1085" s="132">
        <v>53</v>
      </c>
      <c r="O1085" s="277" t="s">
        <v>2571</v>
      </c>
    </row>
    <row r="1086" spans="1:21" ht="42.75" x14ac:dyDescent="0.2">
      <c r="C1086" s="242" t="s">
        <v>2035</v>
      </c>
      <c r="D1086" s="243" t="s">
        <v>2060</v>
      </c>
      <c r="E1086" s="242" t="s">
        <v>2035</v>
      </c>
      <c r="F1086" s="244">
        <v>0.79375000000000007</v>
      </c>
      <c r="G1086" s="244">
        <v>5.5555555555556468E-3</v>
      </c>
      <c r="H1086" s="132">
        <v>0</v>
      </c>
      <c r="I1086" s="132">
        <v>8</v>
      </c>
      <c r="O1086" s="241" t="s">
        <v>2061</v>
      </c>
    </row>
    <row r="1087" spans="1:21" s="132" customFormat="1" ht="30" x14ac:dyDescent="0.2">
      <c r="B1087" s="133" t="s">
        <v>418</v>
      </c>
      <c r="C1087" s="176"/>
      <c r="D1087" s="182"/>
      <c r="E1087" s="176"/>
      <c r="F1087" s="183"/>
      <c r="G1087" s="177"/>
      <c r="H1087" s="132">
        <v>12</v>
      </c>
      <c r="I1087" s="132">
        <v>0</v>
      </c>
      <c r="J1087" s="174"/>
      <c r="K1087" s="174"/>
      <c r="L1087" s="174"/>
      <c r="M1087" s="174"/>
      <c r="N1087" s="183"/>
      <c r="O1087" s="133"/>
      <c r="P1087" s="139"/>
      <c r="Q1087" s="167"/>
      <c r="R1087" s="168"/>
      <c r="S1087" s="169"/>
      <c r="T1087" s="167"/>
      <c r="U1087" s="170"/>
    </row>
    <row r="1088" spans="1:21" x14ac:dyDescent="0.2">
      <c r="C1088" s="242"/>
      <c r="D1088" s="245"/>
      <c r="E1088" s="242"/>
      <c r="F1088" s="244"/>
      <c r="G1088" s="244"/>
      <c r="O1088" s="277"/>
    </row>
    <row r="1089" spans="1:21" x14ac:dyDescent="0.2">
      <c r="A1089" s="132">
        <v>258</v>
      </c>
      <c r="B1089" s="133" t="s">
        <v>740</v>
      </c>
      <c r="C1089" s="176"/>
      <c r="E1089" s="176"/>
      <c r="G1089" s="135">
        <f>SUM(G1090:G1095)</f>
        <v>3.7500000000000255E-2</v>
      </c>
      <c r="H1089" s="132">
        <f>QUOTIENT(SUM(I1090:I1095),60)+SUM(H1090:H1095)</f>
        <v>12</v>
      </c>
      <c r="I1089" s="132">
        <f>MOD(SUM(I1090:I1095),60)</f>
        <v>47</v>
      </c>
      <c r="Q1089" s="167">
        <v>39.409999999999997</v>
      </c>
      <c r="R1089" s="168">
        <v>8760</v>
      </c>
      <c r="S1089" s="169">
        <f>(R1089-H1089-I1089/60)/R1089</f>
        <v>0.99854071537290723</v>
      </c>
      <c r="T1089" s="167">
        <f>(H1089+I1089/60)*Q1089</f>
        <v>503.79116666666664</v>
      </c>
      <c r="U1089" s="170">
        <f>Q1089*R1089</f>
        <v>345231.6</v>
      </c>
    </row>
    <row r="1090" spans="1:21" x14ac:dyDescent="0.2">
      <c r="C1090" s="248" t="s">
        <v>1453</v>
      </c>
      <c r="D1090" s="249" t="s">
        <v>1089</v>
      </c>
      <c r="E1090" s="248" t="s">
        <v>1453</v>
      </c>
      <c r="F1090" s="250" t="s">
        <v>1337</v>
      </c>
      <c r="G1090" s="235">
        <v>1.6666666666666666E-2</v>
      </c>
      <c r="H1090" s="132">
        <v>0</v>
      </c>
      <c r="I1090" s="132">
        <v>17</v>
      </c>
      <c r="O1090" s="265" t="s">
        <v>1448</v>
      </c>
    </row>
    <row r="1091" spans="1:21" x14ac:dyDescent="0.2">
      <c r="C1091" s="237" t="s">
        <v>2320</v>
      </c>
      <c r="D1091" s="252">
        <v>0.74305555555555547</v>
      </c>
      <c r="E1091" s="237" t="s">
        <v>2320</v>
      </c>
      <c r="F1091" s="172">
        <v>0.75138888888888899</v>
      </c>
      <c r="G1091" s="172">
        <v>8.3333333333335258E-3</v>
      </c>
      <c r="H1091" s="132">
        <v>0</v>
      </c>
      <c r="I1091" s="132">
        <v>12</v>
      </c>
      <c r="O1091" s="188" t="s">
        <v>2321</v>
      </c>
    </row>
    <row r="1092" spans="1:21" x14ac:dyDescent="0.2">
      <c r="C1092" s="251" t="s">
        <v>2348</v>
      </c>
      <c r="D1092" s="252">
        <v>0.65138888888888891</v>
      </c>
      <c r="E1092" s="251" t="s">
        <v>2348</v>
      </c>
      <c r="F1092" s="252">
        <v>0.65833333333333333</v>
      </c>
      <c r="G1092" s="252">
        <v>6.9444444444444198E-3</v>
      </c>
      <c r="H1092" s="132">
        <v>0</v>
      </c>
      <c r="I1092" s="132">
        <v>10</v>
      </c>
      <c r="O1092" s="188" t="s">
        <v>2364</v>
      </c>
    </row>
    <row r="1093" spans="1:21" x14ac:dyDescent="0.2">
      <c r="C1093" s="251" t="s">
        <v>2348</v>
      </c>
      <c r="D1093" s="252">
        <v>0.66597222222222219</v>
      </c>
      <c r="E1093" s="251" t="s">
        <v>2348</v>
      </c>
      <c r="F1093" s="252">
        <v>0.67152777777777783</v>
      </c>
      <c r="G1093" s="252">
        <v>5.5555555555556468E-3</v>
      </c>
      <c r="H1093" s="132">
        <v>0</v>
      </c>
      <c r="I1093" s="132">
        <v>8</v>
      </c>
      <c r="O1093" s="188" t="s">
        <v>2365</v>
      </c>
    </row>
    <row r="1094" spans="1:21" s="132" customFormat="1" ht="30" x14ac:dyDescent="0.2">
      <c r="B1094" s="133" t="s">
        <v>418</v>
      </c>
      <c r="C1094" s="176"/>
      <c r="D1094" s="182"/>
      <c r="E1094" s="176"/>
      <c r="F1094" s="183"/>
      <c r="G1094" s="177"/>
      <c r="H1094" s="132">
        <v>12</v>
      </c>
      <c r="I1094" s="132">
        <v>0</v>
      </c>
      <c r="J1094" s="174"/>
      <c r="K1094" s="174"/>
      <c r="L1094" s="174"/>
      <c r="M1094" s="174"/>
      <c r="N1094" s="183"/>
      <c r="O1094" s="133"/>
      <c r="P1094" s="139"/>
      <c r="Q1094" s="167"/>
      <c r="R1094" s="168"/>
      <c r="S1094" s="169"/>
      <c r="T1094" s="167"/>
      <c r="U1094" s="170"/>
    </row>
    <row r="1095" spans="1:21" x14ac:dyDescent="0.2">
      <c r="C1095" s="176"/>
      <c r="D1095" s="174"/>
      <c r="E1095" s="176"/>
      <c r="F1095" s="174"/>
    </row>
    <row r="1096" spans="1:21" x14ac:dyDescent="0.2">
      <c r="A1096" s="132">
        <v>259</v>
      </c>
      <c r="B1096" s="133" t="s">
        <v>741</v>
      </c>
      <c r="C1096" s="176"/>
      <c r="E1096" s="176"/>
      <c r="G1096" s="135">
        <f>SUM(G1097:G1100)</f>
        <v>3.7500000000000033E-2</v>
      </c>
      <c r="H1096" s="132">
        <f>QUOTIENT(SUM(I1097:I1100),60)+SUM(H1097:H1100)</f>
        <v>12</v>
      </c>
      <c r="I1096" s="132">
        <f>MOD(SUM(I1097:I1100),60)</f>
        <v>34</v>
      </c>
      <c r="Q1096" s="167">
        <v>39.409999999999997</v>
      </c>
      <c r="R1096" s="168">
        <v>8760</v>
      </c>
      <c r="S1096" s="169">
        <f>(R1096-H1096-I1096/60)/R1096</f>
        <v>0.99856544901065436</v>
      </c>
      <c r="T1096" s="167">
        <f>(H1096+I1096/60)*Q1096</f>
        <v>495.2523333333333</v>
      </c>
      <c r="U1096" s="170">
        <f>Q1096*R1096</f>
        <v>345231.6</v>
      </c>
    </row>
    <row r="1097" spans="1:21" x14ac:dyDescent="0.2">
      <c r="C1097" s="248" t="s">
        <v>1453</v>
      </c>
      <c r="D1097" s="249" t="s">
        <v>1089</v>
      </c>
      <c r="E1097" s="248" t="s">
        <v>1453</v>
      </c>
      <c r="F1097" s="250" t="s">
        <v>1337</v>
      </c>
      <c r="G1097" s="235">
        <v>1.6666666666666666E-2</v>
      </c>
      <c r="H1097" s="132">
        <v>0</v>
      </c>
      <c r="I1097" s="132">
        <v>17</v>
      </c>
      <c r="O1097" s="265" t="s">
        <v>1448</v>
      </c>
    </row>
    <row r="1098" spans="1:21" ht="103.5" customHeight="1" x14ac:dyDescent="0.2">
      <c r="C1098" s="234" t="s">
        <v>1831</v>
      </c>
      <c r="D1098" s="235" t="s">
        <v>898</v>
      </c>
      <c r="E1098" s="234" t="s">
        <v>1831</v>
      </c>
      <c r="F1098" s="235">
        <v>0.49027777777777781</v>
      </c>
      <c r="G1098" s="235">
        <v>1.736111111111116E-2</v>
      </c>
      <c r="H1098" s="132">
        <v>0</v>
      </c>
      <c r="I1098" s="132">
        <v>12</v>
      </c>
      <c r="O1098" s="236" t="s">
        <v>2572</v>
      </c>
    </row>
    <row r="1099" spans="1:21" ht="29.25" x14ac:dyDescent="0.2">
      <c r="C1099" s="255" t="s">
        <v>2309</v>
      </c>
      <c r="D1099" s="172" t="s">
        <v>723</v>
      </c>
      <c r="E1099" s="255" t="s">
        <v>2309</v>
      </c>
      <c r="F1099" s="172">
        <v>0.68958333333333333</v>
      </c>
      <c r="G1099" s="172">
        <v>3.4722222222222099E-3</v>
      </c>
      <c r="H1099" s="132">
        <v>0</v>
      </c>
      <c r="I1099" s="132">
        <v>5</v>
      </c>
      <c r="O1099" s="188" t="s">
        <v>2573</v>
      </c>
    </row>
    <row r="1100" spans="1:21" s="132" customFormat="1" ht="30" x14ac:dyDescent="0.2">
      <c r="B1100" s="133" t="s">
        <v>418</v>
      </c>
      <c r="C1100" s="176"/>
      <c r="D1100" s="182"/>
      <c r="E1100" s="176"/>
      <c r="F1100" s="183"/>
      <c r="G1100" s="177"/>
      <c r="H1100" s="132">
        <v>12</v>
      </c>
      <c r="I1100" s="132">
        <v>0</v>
      </c>
      <c r="J1100" s="174"/>
      <c r="K1100" s="174"/>
      <c r="L1100" s="174"/>
      <c r="M1100" s="174"/>
      <c r="N1100" s="183"/>
      <c r="O1100" s="133"/>
      <c r="P1100" s="139"/>
      <c r="Q1100" s="167"/>
      <c r="R1100" s="168"/>
      <c r="S1100" s="169"/>
      <c r="T1100" s="167"/>
      <c r="U1100" s="170"/>
    </row>
    <row r="1101" spans="1:21" s="132" customFormat="1" x14ac:dyDescent="0.2">
      <c r="B1101" s="133"/>
      <c r="C1101" s="176"/>
      <c r="D1101" s="182"/>
      <c r="E1101" s="176"/>
      <c r="F1101" s="183"/>
      <c r="G1101" s="177"/>
      <c r="J1101" s="174"/>
      <c r="K1101" s="174"/>
      <c r="L1101" s="174"/>
      <c r="M1101" s="174"/>
      <c r="N1101" s="183"/>
      <c r="O1101" s="133"/>
      <c r="P1101" s="139"/>
      <c r="Q1101" s="167"/>
      <c r="R1101" s="168"/>
      <c r="S1101" s="169"/>
      <c r="T1101" s="167"/>
      <c r="U1101" s="170"/>
    </row>
    <row r="1102" spans="1:21" x14ac:dyDescent="0.2">
      <c r="A1102" s="132">
        <v>260</v>
      </c>
      <c r="B1102" s="133" t="s">
        <v>636</v>
      </c>
      <c r="C1102" s="176"/>
      <c r="D1102" s="182"/>
      <c r="E1102" s="176"/>
      <c r="F1102" s="182"/>
      <c r="G1102" s="135">
        <f>SUM(G1103:G1105)</f>
        <v>0.37083333333333335</v>
      </c>
      <c r="H1102" s="132">
        <f>QUOTIENT(SUM(I1103:I1105),60)+SUM(H1103:H1105)</f>
        <v>2</v>
      </c>
      <c r="I1102" s="132">
        <f>MOD(SUM(I1103:I1105),60)</f>
        <v>14</v>
      </c>
      <c r="Q1102" s="167">
        <v>7.6319999999999997</v>
      </c>
      <c r="R1102" s="168">
        <v>8760</v>
      </c>
      <c r="S1102" s="169">
        <f>(R1102-H1102-I1102/60)/R1102</f>
        <v>0.99974505327245056</v>
      </c>
      <c r="T1102" s="167">
        <f>(H1102+I1102/60)*Q1102</f>
        <v>17.044799999999999</v>
      </c>
      <c r="U1102" s="170">
        <f>Q1102*R1102</f>
        <v>66856.319999999992</v>
      </c>
    </row>
    <row r="1103" spans="1:21" x14ac:dyDescent="0.2">
      <c r="C1103" s="237" t="s">
        <v>2216</v>
      </c>
      <c r="D1103" s="256" t="s">
        <v>753</v>
      </c>
      <c r="E1103" s="237" t="s">
        <v>2216</v>
      </c>
      <c r="F1103" s="172">
        <v>0.80902777777777779</v>
      </c>
      <c r="G1103" s="172">
        <v>7.986111111111116E-2</v>
      </c>
      <c r="H1103" s="132">
        <v>1</v>
      </c>
      <c r="I1103" s="132">
        <v>55</v>
      </c>
      <c r="O1103" s="188" t="s">
        <v>2574</v>
      </c>
    </row>
    <row r="1104" spans="1:21" ht="44.25" x14ac:dyDescent="0.2">
      <c r="C1104" s="255" t="s">
        <v>2287</v>
      </c>
      <c r="D1104" s="174" t="s">
        <v>1375</v>
      </c>
      <c r="E1104" s="255" t="s">
        <v>2287</v>
      </c>
      <c r="F1104" s="172">
        <v>0.54097222222222219</v>
      </c>
      <c r="G1104" s="172">
        <v>0.29097222222222219</v>
      </c>
      <c r="H1104" s="132">
        <v>0</v>
      </c>
      <c r="I1104" s="132">
        <v>19</v>
      </c>
      <c r="O1104" s="188" t="s">
        <v>2575</v>
      </c>
    </row>
    <row r="1105" spans="1:21" x14ac:dyDescent="0.2">
      <c r="C1105" s="176"/>
      <c r="D1105" s="182"/>
      <c r="E1105" s="176"/>
      <c r="F1105" s="182"/>
      <c r="G1105" s="135"/>
    </row>
    <row r="1106" spans="1:21" x14ac:dyDescent="0.2">
      <c r="A1106" s="132">
        <v>261</v>
      </c>
      <c r="B1106" s="133" t="s">
        <v>361</v>
      </c>
      <c r="C1106" s="176"/>
      <c r="D1106" s="182"/>
      <c r="E1106" s="176"/>
      <c r="F1106" s="182"/>
      <c r="G1106" s="135">
        <f>SUM(G1107:G1109)</f>
        <v>0.37083333333333335</v>
      </c>
      <c r="H1106" s="132">
        <f>QUOTIENT(SUM(I1107:I1109),60)+SUM(H1107:H1109)</f>
        <v>2</v>
      </c>
      <c r="I1106" s="132">
        <f>MOD(SUM(I1107:I1109),60)</f>
        <v>14</v>
      </c>
      <c r="Q1106" s="167">
        <v>4.4359999999999999</v>
      </c>
      <c r="R1106" s="168">
        <v>8760</v>
      </c>
      <c r="S1106" s="169">
        <f>(R1106-H1106-I1106/60)/R1106</f>
        <v>0.99974505327245056</v>
      </c>
      <c r="T1106" s="167">
        <f>(H1106+I1106/60)*Q1106</f>
        <v>9.9070666666666671</v>
      </c>
      <c r="U1106" s="170">
        <f>Q1106*R1106</f>
        <v>38859.360000000001</v>
      </c>
    </row>
    <row r="1107" spans="1:21" x14ac:dyDescent="0.2">
      <c r="C1107" s="237" t="s">
        <v>2216</v>
      </c>
      <c r="D1107" s="256" t="s">
        <v>753</v>
      </c>
      <c r="E1107" s="237" t="s">
        <v>2216</v>
      </c>
      <c r="F1107" s="172">
        <v>0.80902777777777779</v>
      </c>
      <c r="G1107" s="172">
        <v>7.986111111111116E-2</v>
      </c>
      <c r="H1107" s="132">
        <v>1</v>
      </c>
      <c r="I1107" s="132">
        <v>55</v>
      </c>
      <c r="O1107" s="188" t="s">
        <v>2574</v>
      </c>
    </row>
    <row r="1108" spans="1:21" ht="44.25" x14ac:dyDescent="0.2">
      <c r="C1108" s="255" t="s">
        <v>2287</v>
      </c>
      <c r="D1108" s="174" t="s">
        <v>1375</v>
      </c>
      <c r="E1108" s="255" t="s">
        <v>2287</v>
      </c>
      <c r="F1108" s="172">
        <v>0.54097222222222219</v>
      </c>
      <c r="G1108" s="172">
        <v>0.29097222222222219</v>
      </c>
      <c r="H1108" s="132">
        <v>0</v>
      </c>
      <c r="I1108" s="132">
        <v>19</v>
      </c>
      <c r="O1108" s="188" t="s">
        <v>2575</v>
      </c>
    </row>
    <row r="1109" spans="1:21" x14ac:dyDescent="0.2">
      <c r="C1109" s="255"/>
      <c r="D1109" s="174"/>
      <c r="E1109" s="255"/>
      <c r="G1109" s="172"/>
      <c r="O1109" s="188"/>
    </row>
    <row r="1110" spans="1:21" x14ac:dyDescent="0.2">
      <c r="A1110" s="132">
        <v>262</v>
      </c>
      <c r="B1110" s="133" t="s">
        <v>1104</v>
      </c>
      <c r="C1110" s="176"/>
      <c r="D1110" s="182"/>
      <c r="E1110" s="176"/>
      <c r="F1110" s="182"/>
      <c r="G1110" s="135">
        <f>SUM(G1111:G1113)</f>
        <v>6.2499999999999986E-2</v>
      </c>
      <c r="H1110" s="132">
        <f>QUOTIENT(SUM(I1111:I1113),60)+SUM(H1111:H1113)</f>
        <v>1</v>
      </c>
      <c r="I1110" s="132">
        <f>MOD(SUM(I1111:I1113),60)</f>
        <v>30</v>
      </c>
      <c r="Q1110" s="167">
        <v>10.4</v>
      </c>
      <c r="R1110" s="168">
        <v>8760</v>
      </c>
      <c r="S1110" s="169">
        <f>(R1110-H1110-I1110/60)/R1110</f>
        <v>0.99982876712328772</v>
      </c>
      <c r="T1110" s="167">
        <f>(H1110+I1110/60)*Q1110</f>
        <v>15.600000000000001</v>
      </c>
      <c r="U1110" s="170">
        <f>Q1110*R1110</f>
        <v>91104</v>
      </c>
    </row>
    <row r="1111" spans="1:21" ht="29.25" x14ac:dyDescent="0.2">
      <c r="C1111" s="249" t="s">
        <v>1739</v>
      </c>
      <c r="D1111" s="246" t="s">
        <v>1797</v>
      </c>
      <c r="E1111" s="249" t="s">
        <v>1739</v>
      </c>
      <c r="F1111" s="235">
        <v>0.21666666666666667</v>
      </c>
      <c r="G1111" s="235">
        <v>4.2361111111111099E-2</v>
      </c>
      <c r="H1111" s="132">
        <v>1</v>
      </c>
      <c r="I1111" s="132">
        <v>1</v>
      </c>
      <c r="O1111" s="236" t="s">
        <v>2576</v>
      </c>
    </row>
    <row r="1112" spans="1:21" ht="87" x14ac:dyDescent="0.2">
      <c r="C1112" s="234" t="s">
        <v>1767</v>
      </c>
      <c r="D1112" s="235" t="s">
        <v>1306</v>
      </c>
      <c r="E1112" s="234" t="s">
        <v>1746</v>
      </c>
      <c r="F1112" s="235">
        <v>45457.834722222222</v>
      </c>
      <c r="G1112" s="235">
        <v>2.013888888888889E-2</v>
      </c>
      <c r="H1112" s="132">
        <v>0</v>
      </c>
      <c r="I1112" s="132">
        <v>29</v>
      </c>
      <c r="O1112" s="236" t="s">
        <v>2577</v>
      </c>
    </row>
    <row r="1113" spans="1:21" x14ac:dyDescent="0.2">
      <c r="C1113" s="176"/>
      <c r="D1113" s="174"/>
      <c r="E1113" s="176"/>
      <c r="F1113" s="174"/>
    </row>
    <row r="1114" spans="1:21" x14ac:dyDescent="0.2">
      <c r="A1114" s="132">
        <v>263</v>
      </c>
      <c r="B1114" s="133" t="s">
        <v>647</v>
      </c>
      <c r="C1114" s="176"/>
      <c r="D1114" s="182"/>
      <c r="E1114" s="176"/>
      <c r="F1114" s="183"/>
      <c r="G1114" s="135">
        <f>SUM(G1115:G1116)</f>
        <v>0.10347222222222222</v>
      </c>
      <c r="H1114" s="132">
        <f>QUOTIENT(SUM(I1115:I1116),60)+SUM(H1115:H1116)</f>
        <v>1</v>
      </c>
      <c r="I1114" s="132">
        <f>MOD(SUM(I1115:I1116),60)</f>
        <v>2</v>
      </c>
      <c r="Q1114" s="167">
        <v>7</v>
      </c>
      <c r="R1114" s="168">
        <v>8760</v>
      </c>
      <c r="S1114" s="169">
        <f>(R1114-H1114-I1114/60)/R1114</f>
        <v>0.99988203957382049</v>
      </c>
      <c r="T1114" s="167">
        <f>(H1114+I1114/60)*Q1114</f>
        <v>7.2333333333333343</v>
      </c>
      <c r="U1114" s="170">
        <f>Q1114*R1114</f>
        <v>61320</v>
      </c>
    </row>
    <row r="1115" spans="1:21" ht="29.25" x14ac:dyDescent="0.2">
      <c r="C1115" s="249" t="s">
        <v>1739</v>
      </c>
      <c r="D1115" s="246" t="s">
        <v>1797</v>
      </c>
      <c r="E1115" s="249" t="s">
        <v>1739</v>
      </c>
      <c r="F1115" s="235">
        <v>0.27777777777777779</v>
      </c>
      <c r="G1115" s="235">
        <v>0.10347222222222222</v>
      </c>
      <c r="H1115" s="132">
        <v>1</v>
      </c>
      <c r="I1115" s="132">
        <v>2</v>
      </c>
      <c r="O1115" s="236" t="s">
        <v>2578</v>
      </c>
    </row>
    <row r="1116" spans="1:21" x14ac:dyDescent="0.2">
      <c r="C1116" s="176"/>
      <c r="D1116" s="174"/>
      <c r="E1116" s="176"/>
      <c r="F1116" s="174"/>
    </row>
    <row r="1117" spans="1:21" x14ac:dyDescent="0.2">
      <c r="A1117" s="132">
        <v>264</v>
      </c>
      <c r="B1117" s="133" t="s">
        <v>652</v>
      </c>
      <c r="C1117" s="176"/>
      <c r="D1117" s="182"/>
      <c r="E1117" s="176"/>
      <c r="F1117" s="182"/>
      <c r="G1117" s="135">
        <f>SUM(G1118:G1120)</f>
        <v>0.53541666666666665</v>
      </c>
      <c r="H1117" s="132">
        <f>QUOTIENT(SUM(I1118:I1120),60)+SUM(H1118:H1120)</f>
        <v>1</v>
      </c>
      <c r="I1117" s="132">
        <f>MOD(SUM(I1118:I1120),60)</f>
        <v>43</v>
      </c>
      <c r="Q1117" s="167">
        <v>4.5</v>
      </c>
      <c r="R1117" s="168">
        <v>8760</v>
      </c>
      <c r="S1117" s="169">
        <f>(R1117-H1117-I1117/60)/R1117</f>
        <v>0.99980403348554026</v>
      </c>
      <c r="T1117" s="167">
        <f>(H1117+I1117/60)*Q1117</f>
        <v>7.7250000000000005</v>
      </c>
      <c r="U1117" s="170">
        <f>Q1117*R1117</f>
        <v>39420</v>
      </c>
    </row>
    <row r="1118" spans="1:21" s="132" customFormat="1" ht="29.25" x14ac:dyDescent="0.2">
      <c r="B1118" s="133"/>
      <c r="C1118" s="249" t="s">
        <v>1739</v>
      </c>
      <c r="D1118" s="246" t="s">
        <v>1797</v>
      </c>
      <c r="E1118" s="249" t="s">
        <v>1739</v>
      </c>
      <c r="F1118" s="235">
        <v>0.25208333333333333</v>
      </c>
      <c r="G1118" s="235">
        <v>7.7777777777777751E-2</v>
      </c>
      <c r="H1118" s="132">
        <v>1</v>
      </c>
      <c r="I1118" s="132">
        <v>2</v>
      </c>
      <c r="N1118" s="135"/>
      <c r="O1118" s="236" t="s">
        <v>2579</v>
      </c>
      <c r="P1118" s="139"/>
      <c r="Q1118" s="167"/>
      <c r="R1118" s="168"/>
      <c r="S1118" s="169"/>
      <c r="T1118" s="167"/>
      <c r="U1118" s="170"/>
    </row>
    <row r="1119" spans="1:21" s="132" customFormat="1" ht="144" x14ac:dyDescent="0.2">
      <c r="B1119" s="133"/>
      <c r="C1119" s="234" t="s">
        <v>1767</v>
      </c>
      <c r="D1119" s="235" t="s">
        <v>1790</v>
      </c>
      <c r="E1119" s="234" t="s">
        <v>1746</v>
      </c>
      <c r="F1119" s="235" t="s">
        <v>1746</v>
      </c>
      <c r="G1119" s="235">
        <v>0.45763888888888887</v>
      </c>
      <c r="H1119" s="132">
        <v>0</v>
      </c>
      <c r="I1119" s="132">
        <v>41</v>
      </c>
      <c r="N1119" s="135"/>
      <c r="O1119" s="236" t="s">
        <v>2580</v>
      </c>
      <c r="P1119" s="139"/>
      <c r="Q1119" s="167"/>
      <c r="R1119" s="168"/>
      <c r="S1119" s="169"/>
      <c r="T1119" s="167"/>
      <c r="U1119" s="170"/>
    </row>
    <row r="1120" spans="1:21" s="132" customFormat="1" x14ac:dyDescent="0.2">
      <c r="B1120" s="133"/>
      <c r="C1120" s="234"/>
      <c r="D1120" s="235"/>
      <c r="E1120" s="234"/>
      <c r="F1120" s="235"/>
      <c r="G1120" s="235"/>
      <c r="N1120" s="135"/>
      <c r="O1120" s="236"/>
      <c r="P1120" s="139"/>
      <c r="Q1120" s="167"/>
      <c r="R1120" s="168"/>
      <c r="S1120" s="169"/>
      <c r="T1120" s="167"/>
      <c r="U1120" s="170"/>
    </row>
    <row r="1121" spans="1:21" x14ac:dyDescent="0.2">
      <c r="A1121" s="132">
        <v>265</v>
      </c>
      <c r="B1121" s="133" t="s">
        <v>1065</v>
      </c>
      <c r="C1121" s="176"/>
      <c r="E1121" s="176"/>
      <c r="G1121" s="135">
        <f>SUM(G1122:G1129)</f>
        <v>0.91736111111111129</v>
      </c>
      <c r="H1121" s="132">
        <f>QUOTIENT(SUM(I1122:I1129),60)+SUM(H1122:H1129)</f>
        <v>17</v>
      </c>
      <c r="I1121" s="132">
        <f>MOD(SUM(I1122:I1129),60)</f>
        <v>58</v>
      </c>
      <c r="Q1121" s="167">
        <v>53</v>
      </c>
      <c r="R1121" s="168">
        <v>8760</v>
      </c>
      <c r="S1121" s="169">
        <f>(R1121-H1121-I1121/60)/R1121</f>
        <v>0.99794901065449004</v>
      </c>
      <c r="T1121" s="167">
        <f>(H1121+I1121/60)*Q1121</f>
        <v>952.23333333333323</v>
      </c>
      <c r="U1121" s="170">
        <f>Q1121*R1121</f>
        <v>464280</v>
      </c>
    </row>
    <row r="1122" spans="1:21" ht="128.25" x14ac:dyDescent="0.2">
      <c r="C1122" s="234" t="s">
        <v>1698</v>
      </c>
      <c r="D1122" s="235" t="s">
        <v>1786</v>
      </c>
      <c r="E1122" s="234" t="s">
        <v>1698</v>
      </c>
      <c r="F1122" s="235">
        <v>0.87708333333333333</v>
      </c>
      <c r="G1122" s="235">
        <v>6.944444444444442E-2</v>
      </c>
      <c r="H1122" s="132">
        <v>1</v>
      </c>
      <c r="I1122" s="132">
        <v>40</v>
      </c>
      <c r="O1122" s="236" t="s">
        <v>1787</v>
      </c>
    </row>
    <row r="1123" spans="1:21" x14ac:dyDescent="0.2">
      <c r="C1123" s="249" t="s">
        <v>1739</v>
      </c>
      <c r="D1123" s="246">
        <v>0.20486111111111113</v>
      </c>
      <c r="E1123" s="249" t="s">
        <v>1739</v>
      </c>
      <c r="F1123" s="235">
        <v>0.77847222222222223</v>
      </c>
      <c r="G1123" s="262">
        <v>0.57361111111111118</v>
      </c>
      <c r="H1123" s="132">
        <v>0</v>
      </c>
      <c r="I1123" s="132">
        <v>30</v>
      </c>
      <c r="O1123" s="265" t="s">
        <v>1785</v>
      </c>
    </row>
    <row r="1124" spans="1:21" s="132" customFormat="1" ht="156.75" x14ac:dyDescent="0.2">
      <c r="B1124" s="133"/>
      <c r="C1124" s="250" t="s">
        <v>1707</v>
      </c>
      <c r="D1124" s="235" t="s">
        <v>1165</v>
      </c>
      <c r="E1124" s="250" t="s">
        <v>1707</v>
      </c>
      <c r="F1124" s="235">
        <v>0.8354166666666667</v>
      </c>
      <c r="G1124" s="235">
        <v>9.375E-2</v>
      </c>
      <c r="H1124" s="132">
        <v>0</v>
      </c>
      <c r="I1124" s="132">
        <v>9</v>
      </c>
      <c r="N1124" s="135"/>
      <c r="O1124" s="236" t="s">
        <v>1788</v>
      </c>
      <c r="P1124" s="139"/>
      <c r="Q1124" s="167"/>
      <c r="R1124" s="168"/>
      <c r="S1124" s="169"/>
      <c r="T1124" s="167"/>
      <c r="U1124" s="170"/>
    </row>
    <row r="1125" spans="1:21" s="132" customFormat="1" ht="128.25" x14ac:dyDescent="0.2">
      <c r="B1125" s="133"/>
      <c r="C1125" s="198" t="s">
        <v>1915</v>
      </c>
      <c r="D1125" s="174" t="s">
        <v>757</v>
      </c>
      <c r="E1125" s="198" t="s">
        <v>1915</v>
      </c>
      <c r="F1125" s="172">
        <v>0.77361111111111114</v>
      </c>
      <c r="G1125" s="172">
        <v>8.1944444444444486E-2</v>
      </c>
      <c r="H1125" s="132">
        <v>1</v>
      </c>
      <c r="I1125" s="132">
        <v>58</v>
      </c>
      <c r="N1125" s="135"/>
      <c r="O1125" s="188" t="s">
        <v>1978</v>
      </c>
      <c r="P1125" s="139"/>
      <c r="Q1125" s="167"/>
      <c r="R1125" s="168"/>
      <c r="S1125" s="169"/>
      <c r="T1125" s="167"/>
      <c r="U1125" s="170"/>
    </row>
    <row r="1126" spans="1:21" s="132" customFormat="1" ht="142.5" x14ac:dyDescent="0.2">
      <c r="B1126" s="133"/>
      <c r="C1126" s="251" t="s">
        <v>1942</v>
      </c>
      <c r="D1126" s="174" t="s">
        <v>1461</v>
      </c>
      <c r="E1126" s="251" t="s">
        <v>1942</v>
      </c>
      <c r="F1126" s="172">
        <v>0.81944444444444453</v>
      </c>
      <c r="G1126" s="172">
        <v>7.0138888888888973E-2</v>
      </c>
      <c r="H1126" s="132">
        <v>1</v>
      </c>
      <c r="I1126" s="132">
        <v>0</v>
      </c>
      <c r="N1126" s="135"/>
      <c r="O1126" s="188" t="s">
        <v>1979</v>
      </c>
      <c r="P1126" s="139"/>
      <c r="Q1126" s="167"/>
      <c r="R1126" s="168"/>
      <c r="S1126" s="169"/>
      <c r="T1126" s="167"/>
      <c r="U1126" s="170"/>
    </row>
    <row r="1127" spans="1:21" s="132" customFormat="1" ht="142.5" x14ac:dyDescent="0.2">
      <c r="B1127" s="133"/>
      <c r="C1127" s="251" t="s">
        <v>1942</v>
      </c>
      <c r="D1127" s="174" t="s">
        <v>1357</v>
      </c>
      <c r="E1127" s="251" t="s">
        <v>1942</v>
      </c>
      <c r="F1127" s="172">
        <v>0.99236111111111114</v>
      </c>
      <c r="G1127" s="172">
        <v>2.8472222222222232E-2</v>
      </c>
      <c r="H1127" s="132">
        <v>0</v>
      </c>
      <c r="I1127" s="132">
        <v>41</v>
      </c>
      <c r="N1127" s="135"/>
      <c r="O1127" s="188" t="s">
        <v>1982</v>
      </c>
      <c r="P1127" s="139"/>
      <c r="Q1127" s="167"/>
      <c r="R1127" s="168"/>
      <c r="S1127" s="169"/>
      <c r="T1127" s="167"/>
      <c r="U1127" s="170"/>
    </row>
    <row r="1128" spans="1:21" s="132" customFormat="1" ht="30" x14ac:dyDescent="0.2">
      <c r="B1128" s="133" t="s">
        <v>418</v>
      </c>
      <c r="C1128" s="176"/>
      <c r="D1128" s="182"/>
      <c r="E1128" s="176"/>
      <c r="F1128" s="183"/>
      <c r="G1128" s="177"/>
      <c r="H1128" s="132">
        <v>12</v>
      </c>
      <c r="I1128" s="132">
        <v>0</v>
      </c>
      <c r="J1128" s="174"/>
      <c r="K1128" s="174"/>
      <c r="L1128" s="174"/>
      <c r="M1128" s="174"/>
      <c r="N1128" s="183"/>
      <c r="O1128" s="133"/>
      <c r="P1128" s="139"/>
      <c r="Q1128" s="167"/>
      <c r="R1128" s="168"/>
      <c r="S1128" s="169"/>
      <c r="T1128" s="167"/>
      <c r="U1128" s="170"/>
    </row>
    <row r="1129" spans="1:21" s="132" customFormat="1" x14ac:dyDescent="0.2">
      <c r="B1129" s="133"/>
      <c r="C1129" s="251"/>
      <c r="D1129" s="174"/>
      <c r="E1129" s="251"/>
      <c r="F1129" s="172"/>
      <c r="G1129" s="172"/>
      <c r="N1129" s="135"/>
      <c r="O1129" s="188"/>
      <c r="P1129" s="139"/>
      <c r="Q1129" s="167"/>
      <c r="R1129" s="168"/>
      <c r="S1129" s="169"/>
      <c r="T1129" s="167"/>
      <c r="U1129" s="170"/>
    </row>
    <row r="1130" spans="1:21" x14ac:dyDescent="0.2">
      <c r="A1130" s="132">
        <v>266</v>
      </c>
      <c r="B1130" s="133" t="s">
        <v>1066</v>
      </c>
      <c r="C1130" s="176"/>
      <c r="E1130" s="176"/>
      <c r="G1130" s="135">
        <f>SUM(G1131:G1141)</f>
        <v>1.165972222222222</v>
      </c>
      <c r="H1130" s="132">
        <f>QUOTIENT(SUM(I1131:I1141),60)+SUM(H1131:H1141)</f>
        <v>17</v>
      </c>
      <c r="I1130" s="132">
        <f>MOD(SUM(I1131:I1141),60)</f>
        <v>3</v>
      </c>
      <c r="Q1130" s="167">
        <v>44.2</v>
      </c>
      <c r="R1130" s="168">
        <v>8760</v>
      </c>
      <c r="S1130" s="169">
        <f>(R1130-H1130-I1130/60)/R1130</f>
        <v>0.99805365296803661</v>
      </c>
      <c r="T1130" s="167">
        <f>(H1130+I1130/60)*Q1130</f>
        <v>753.61000000000013</v>
      </c>
      <c r="U1130" s="170">
        <f>Q1130*R1130</f>
        <v>387192</v>
      </c>
    </row>
    <row r="1131" spans="1:21" s="132" customFormat="1" ht="113.25" customHeight="1" x14ac:dyDescent="0.2">
      <c r="B1131" s="133"/>
      <c r="C1131" s="254" t="s">
        <v>1590</v>
      </c>
      <c r="D1131" s="243" t="s">
        <v>974</v>
      </c>
      <c r="E1131" s="254" t="s">
        <v>1590</v>
      </c>
      <c r="F1131" s="243" t="s">
        <v>1186</v>
      </c>
      <c r="G1131" s="244">
        <v>3.4027777777777768E-2</v>
      </c>
      <c r="H1131" s="132">
        <v>0</v>
      </c>
      <c r="I1131" s="132">
        <v>49</v>
      </c>
      <c r="N1131" s="135"/>
      <c r="O1131" s="241" t="s">
        <v>1678</v>
      </c>
      <c r="P1131" s="139"/>
      <c r="Q1131" s="167"/>
      <c r="R1131" s="168"/>
      <c r="S1131" s="169"/>
      <c r="T1131" s="167"/>
      <c r="U1131" s="170"/>
    </row>
    <row r="1132" spans="1:21" s="132" customFormat="1" ht="86.25" x14ac:dyDescent="0.2">
      <c r="B1132" s="133"/>
      <c r="C1132" s="234" t="s">
        <v>1697</v>
      </c>
      <c r="D1132" s="235" t="s">
        <v>764</v>
      </c>
      <c r="E1132" s="234" t="s">
        <v>1697</v>
      </c>
      <c r="F1132" s="235">
        <v>0.86319444444444438</v>
      </c>
      <c r="G1132" s="235">
        <v>4.166666666666663E-2</v>
      </c>
      <c r="H1132" s="132">
        <v>0</v>
      </c>
      <c r="I1132" s="132">
        <v>23</v>
      </c>
      <c r="N1132" s="135"/>
      <c r="O1132" s="236" t="s">
        <v>2581</v>
      </c>
      <c r="P1132" s="139"/>
      <c r="Q1132" s="167"/>
      <c r="R1132" s="168"/>
      <c r="S1132" s="169"/>
      <c r="T1132" s="167"/>
      <c r="U1132" s="170"/>
    </row>
    <row r="1133" spans="1:21" s="132" customFormat="1" ht="128.25" x14ac:dyDescent="0.2">
      <c r="B1133" s="133"/>
      <c r="C1133" s="234" t="s">
        <v>1698</v>
      </c>
      <c r="D1133" s="235" t="s">
        <v>1221</v>
      </c>
      <c r="E1133" s="234" t="s">
        <v>1718</v>
      </c>
      <c r="F1133" s="235">
        <v>0.44305555555555554</v>
      </c>
      <c r="G1133" s="235">
        <v>0.62291666666666667</v>
      </c>
      <c r="H1133" s="132">
        <v>0</v>
      </c>
      <c r="I1133" s="132">
        <v>23</v>
      </c>
      <c r="N1133" s="135"/>
      <c r="O1133" s="236" t="s">
        <v>1783</v>
      </c>
      <c r="P1133" s="139"/>
      <c r="Q1133" s="167"/>
      <c r="R1133" s="168"/>
      <c r="S1133" s="169"/>
      <c r="T1133" s="167"/>
      <c r="U1133" s="170"/>
    </row>
    <row r="1134" spans="1:21" s="132" customFormat="1" ht="142.5" x14ac:dyDescent="0.2">
      <c r="B1134" s="133"/>
      <c r="C1134" s="267" t="s">
        <v>1767</v>
      </c>
      <c r="D1134" s="235" t="s">
        <v>1027</v>
      </c>
      <c r="E1134" s="267" t="s">
        <v>1767</v>
      </c>
      <c r="F1134" s="235">
        <v>0.74305555555555547</v>
      </c>
      <c r="G1134" s="235">
        <v>3.5416666666666541E-2</v>
      </c>
      <c r="H1134" s="132">
        <v>0</v>
      </c>
      <c r="I1134" s="132">
        <v>16</v>
      </c>
      <c r="N1134" s="135"/>
      <c r="O1134" s="236" t="s">
        <v>1836</v>
      </c>
      <c r="P1134" s="139"/>
      <c r="Q1134" s="167"/>
      <c r="R1134" s="168"/>
      <c r="S1134" s="169"/>
      <c r="T1134" s="167"/>
      <c r="U1134" s="170"/>
    </row>
    <row r="1135" spans="1:21" s="132" customFormat="1" ht="128.25" x14ac:dyDescent="0.2">
      <c r="B1135" s="133"/>
      <c r="C1135" s="267" t="s">
        <v>1720</v>
      </c>
      <c r="D1135" s="235" t="s">
        <v>1835</v>
      </c>
      <c r="E1135" s="267" t="s">
        <v>1717</v>
      </c>
      <c r="F1135" s="235">
        <v>5.9027777777777783E-2</v>
      </c>
      <c r="G1135" s="235">
        <v>0.125</v>
      </c>
      <c r="H1135" s="132">
        <v>1</v>
      </c>
      <c r="I1135" s="132">
        <v>15</v>
      </c>
      <c r="N1135" s="135"/>
      <c r="O1135" s="236" t="s">
        <v>1837</v>
      </c>
      <c r="P1135" s="139"/>
      <c r="Q1135" s="167"/>
      <c r="R1135" s="168"/>
      <c r="S1135" s="169"/>
      <c r="T1135" s="167"/>
      <c r="U1135" s="170"/>
    </row>
    <row r="1136" spans="1:21" s="132" customFormat="1" ht="29.25" x14ac:dyDescent="0.2">
      <c r="B1136" s="133"/>
      <c r="C1136" s="242" t="s">
        <v>1881</v>
      </c>
      <c r="D1136" s="244">
        <v>0.6381944444444444</v>
      </c>
      <c r="E1136" s="242" t="s">
        <v>1881</v>
      </c>
      <c r="F1136" s="244">
        <v>0.65</v>
      </c>
      <c r="G1136" s="244">
        <v>1.1805555555555625E-2</v>
      </c>
      <c r="H1136" s="132">
        <v>0</v>
      </c>
      <c r="I1136" s="132">
        <v>17</v>
      </c>
      <c r="N1136" s="135"/>
      <c r="O1136" s="258" t="s">
        <v>2582</v>
      </c>
      <c r="P1136" s="139"/>
      <c r="Q1136" s="167"/>
      <c r="R1136" s="168"/>
      <c r="S1136" s="169"/>
      <c r="T1136" s="167"/>
      <c r="U1136" s="170"/>
    </row>
    <row r="1137" spans="1:21" s="132" customFormat="1" ht="29.25" x14ac:dyDescent="0.2">
      <c r="B1137" s="133"/>
      <c r="C1137" s="242" t="s">
        <v>1881</v>
      </c>
      <c r="D1137" s="243" t="s">
        <v>1107</v>
      </c>
      <c r="E1137" s="242" t="s">
        <v>1881</v>
      </c>
      <c r="F1137" s="244">
        <v>0.71805555555555556</v>
      </c>
      <c r="G1137" s="244">
        <v>8.3333333333333037E-3</v>
      </c>
      <c r="H1137" s="132">
        <v>0</v>
      </c>
      <c r="I1137" s="132">
        <v>12</v>
      </c>
      <c r="N1137" s="135"/>
      <c r="O1137" s="258" t="s">
        <v>2583</v>
      </c>
      <c r="P1137" s="139"/>
      <c r="Q1137" s="167"/>
      <c r="R1137" s="168"/>
      <c r="S1137" s="169"/>
      <c r="T1137" s="167"/>
      <c r="U1137" s="170"/>
    </row>
    <row r="1138" spans="1:21" s="132" customFormat="1" ht="28.5" x14ac:dyDescent="0.2">
      <c r="B1138" s="133"/>
      <c r="C1138" s="198" t="s">
        <v>1976</v>
      </c>
      <c r="D1138" s="172">
        <v>0.82777777777777783</v>
      </c>
      <c r="E1138" s="198" t="s">
        <v>1976</v>
      </c>
      <c r="F1138" s="172">
        <v>0.84722222222222221</v>
      </c>
      <c r="G1138" s="172">
        <v>1.9444444444444375E-2</v>
      </c>
      <c r="H1138" s="132">
        <v>0</v>
      </c>
      <c r="I1138" s="132">
        <v>28</v>
      </c>
      <c r="N1138" s="135"/>
      <c r="O1138" s="188" t="s">
        <v>1980</v>
      </c>
      <c r="P1138" s="139"/>
      <c r="Q1138" s="167"/>
      <c r="R1138" s="168"/>
      <c r="S1138" s="169"/>
      <c r="T1138" s="167"/>
      <c r="U1138" s="170"/>
    </row>
    <row r="1139" spans="1:21" s="132" customFormat="1" ht="71.25" x14ac:dyDescent="0.2">
      <c r="B1139" s="133"/>
      <c r="C1139" s="251" t="s">
        <v>1942</v>
      </c>
      <c r="D1139" s="174" t="s">
        <v>1045</v>
      </c>
      <c r="E1139" s="251" t="s">
        <v>1919</v>
      </c>
      <c r="F1139" s="172">
        <v>2.7777777777777779E-3</v>
      </c>
      <c r="G1139" s="172">
        <v>0.2673611111111111</v>
      </c>
      <c r="H1139" s="132">
        <v>1</v>
      </c>
      <c r="I1139" s="132">
        <v>0</v>
      </c>
      <c r="N1139" s="135"/>
      <c r="O1139" s="188" t="s">
        <v>1981</v>
      </c>
      <c r="P1139" s="139"/>
      <c r="Q1139" s="167"/>
      <c r="R1139" s="168"/>
      <c r="S1139" s="169"/>
      <c r="T1139" s="167"/>
      <c r="U1139" s="170"/>
    </row>
    <row r="1140" spans="1:21" s="132" customFormat="1" ht="30" x14ac:dyDescent="0.2">
      <c r="B1140" s="133" t="s">
        <v>418</v>
      </c>
      <c r="C1140" s="176"/>
      <c r="D1140" s="182"/>
      <c r="E1140" s="176"/>
      <c r="F1140" s="183"/>
      <c r="G1140" s="177"/>
      <c r="H1140" s="132">
        <v>12</v>
      </c>
      <c r="I1140" s="132">
        <v>0</v>
      </c>
      <c r="J1140" s="174"/>
      <c r="K1140" s="174"/>
      <c r="L1140" s="174"/>
      <c r="M1140" s="174"/>
      <c r="N1140" s="183"/>
      <c r="O1140" s="133"/>
      <c r="P1140" s="139"/>
      <c r="Q1140" s="167"/>
      <c r="R1140" s="168"/>
      <c r="S1140" s="169"/>
      <c r="T1140" s="167"/>
      <c r="U1140" s="170"/>
    </row>
    <row r="1141" spans="1:21" s="132" customFormat="1" x14ac:dyDescent="0.2">
      <c r="B1141" s="133"/>
      <c r="C1141" s="254"/>
      <c r="D1141" s="243"/>
      <c r="E1141" s="254"/>
      <c r="F1141" s="243"/>
      <c r="G1141" s="244"/>
      <c r="N1141" s="135"/>
      <c r="O1141" s="241"/>
      <c r="P1141" s="139"/>
      <c r="Q1141" s="167"/>
      <c r="R1141" s="168"/>
      <c r="S1141" s="169"/>
      <c r="T1141" s="167"/>
      <c r="U1141" s="170"/>
    </row>
    <row r="1142" spans="1:21" x14ac:dyDescent="0.2">
      <c r="A1142" s="132">
        <v>267</v>
      </c>
      <c r="B1142" s="133" t="s">
        <v>236</v>
      </c>
      <c r="C1142" s="176"/>
      <c r="E1142" s="176"/>
      <c r="G1142" s="135">
        <f>SUM(G1143:G1144)</f>
        <v>9.0277777777777787E-3</v>
      </c>
      <c r="H1142" s="132">
        <f>QUOTIENT(SUM(I1143:I1144),60)+SUM(H1143:H1144)</f>
        <v>0</v>
      </c>
      <c r="I1142" s="132">
        <f>MOD(SUM(I1143:I1144),60)</f>
        <v>13</v>
      </c>
      <c r="Q1142" s="167">
        <v>31.21</v>
      </c>
      <c r="R1142" s="168">
        <v>8760</v>
      </c>
      <c r="S1142" s="169">
        <f>(R1142-H1142-I1142/60)/R1142</f>
        <v>0.99997526636225265</v>
      </c>
      <c r="T1142" s="167">
        <f>(H1142+I1142/60)*Q1142</f>
        <v>6.7621666666666673</v>
      </c>
      <c r="U1142" s="170">
        <f>Q1142*R1142</f>
        <v>273399.60000000003</v>
      </c>
    </row>
    <row r="1143" spans="1:21" s="132" customFormat="1" x14ac:dyDescent="0.2">
      <c r="B1143" s="133"/>
      <c r="C1143" s="249" t="s">
        <v>1739</v>
      </c>
      <c r="D1143" s="246">
        <v>0.20486111111111113</v>
      </c>
      <c r="E1143" s="249" t="s">
        <v>1739</v>
      </c>
      <c r="F1143" s="235">
        <v>0.21388888888888891</v>
      </c>
      <c r="G1143" s="262">
        <v>9.0277777777777787E-3</v>
      </c>
      <c r="H1143" s="132">
        <v>0</v>
      </c>
      <c r="I1143" s="132">
        <v>13</v>
      </c>
      <c r="N1143" s="135"/>
      <c r="O1143" s="265" t="s">
        <v>1785</v>
      </c>
      <c r="P1143" s="139"/>
      <c r="Q1143" s="167"/>
      <c r="R1143" s="168"/>
      <c r="S1143" s="169"/>
      <c r="T1143" s="167"/>
      <c r="U1143" s="170"/>
    </row>
    <row r="1144" spans="1:21" s="132" customFormat="1" x14ac:dyDescent="0.2">
      <c r="B1144" s="133"/>
      <c r="C1144" s="176"/>
      <c r="D1144" s="174"/>
      <c r="E1144" s="176"/>
      <c r="F1144" s="174"/>
      <c r="G1144" s="173"/>
      <c r="N1144" s="135"/>
      <c r="O1144" s="138"/>
      <c r="P1144" s="139"/>
      <c r="Q1144" s="167"/>
      <c r="R1144" s="168"/>
      <c r="S1144" s="169"/>
      <c r="T1144" s="167"/>
      <c r="U1144" s="170"/>
    </row>
    <row r="1145" spans="1:21" x14ac:dyDescent="0.2">
      <c r="A1145" s="132">
        <v>268</v>
      </c>
      <c r="B1145" s="133" t="s">
        <v>237</v>
      </c>
      <c r="C1145" s="176"/>
      <c r="E1145" s="176"/>
      <c r="G1145" s="135">
        <f>SUM(G1146:G1146)</f>
        <v>0</v>
      </c>
      <c r="H1145" s="132">
        <f>QUOTIENT(SUM(I1146:I1146),60)+SUM(H1146:H1146)</f>
        <v>0</v>
      </c>
      <c r="I1145" s="132">
        <f>MOD(SUM(I1146:I1146),60)</f>
        <v>0</v>
      </c>
      <c r="Q1145" s="167">
        <v>31.21</v>
      </c>
      <c r="R1145" s="168">
        <v>8760</v>
      </c>
      <c r="S1145" s="169">
        <f>(R1145-H1145-I1145/60)/R1145</f>
        <v>1</v>
      </c>
      <c r="T1145" s="167">
        <f>(H1145+I1145/60)*Q1145</f>
        <v>0</v>
      </c>
      <c r="U1145" s="170">
        <f>Q1145*R1145</f>
        <v>273399.60000000003</v>
      </c>
    </row>
    <row r="1146" spans="1:21" x14ac:dyDescent="0.2">
      <c r="C1146" s="176"/>
      <c r="D1146" s="174"/>
      <c r="E1146" s="176"/>
      <c r="F1146" s="174"/>
    </row>
    <row r="1147" spans="1:21" x14ac:dyDescent="0.2">
      <c r="A1147" s="132">
        <v>269</v>
      </c>
      <c r="B1147" s="133" t="s">
        <v>238</v>
      </c>
      <c r="C1147" s="176"/>
      <c r="D1147" s="182"/>
      <c r="E1147" s="176"/>
      <c r="F1147" s="183"/>
      <c r="G1147" s="135">
        <f>SUM(G1148:G1160)</f>
        <v>1.8694444444444447</v>
      </c>
      <c r="H1147" s="132">
        <f>QUOTIENT(SUM(I1148:I1160),60)+SUM(H1148:H1160)</f>
        <v>55</v>
      </c>
      <c r="I1147" s="132">
        <f>MOD(SUM(I1148:I1160),60)</f>
        <v>48</v>
      </c>
      <c r="Q1147" s="167">
        <v>22.6</v>
      </c>
      <c r="R1147" s="168">
        <v>8760</v>
      </c>
      <c r="S1147" s="169">
        <f>(R1147-H1147-I1147/60)/R1147</f>
        <v>0.99363013698630143</v>
      </c>
      <c r="T1147" s="167">
        <f>(H1147+I1147/60)*Q1147</f>
        <v>1261.08</v>
      </c>
      <c r="U1147" s="170">
        <f>Q1147*R1147</f>
        <v>197976</v>
      </c>
    </row>
    <row r="1148" spans="1:21" ht="71.25" x14ac:dyDescent="0.2">
      <c r="C1148" s="254" t="s">
        <v>1588</v>
      </c>
      <c r="D1148" s="243" t="s">
        <v>908</v>
      </c>
      <c r="E1148" s="254" t="s">
        <v>1588</v>
      </c>
      <c r="F1148" s="243" t="s">
        <v>1031</v>
      </c>
      <c r="G1148" s="244">
        <f>F1148-D1148</f>
        <v>0.13263888888888886</v>
      </c>
      <c r="H1148" s="132">
        <v>3</v>
      </c>
      <c r="I1148" s="132">
        <v>11</v>
      </c>
      <c r="O1148" s="241" t="s">
        <v>1589</v>
      </c>
    </row>
    <row r="1149" spans="1:21" ht="71.25" x14ac:dyDescent="0.2">
      <c r="C1149" s="267" t="s">
        <v>1697</v>
      </c>
      <c r="D1149" s="235">
        <v>0.80833333333333324</v>
      </c>
      <c r="E1149" s="267" t="s">
        <v>1697</v>
      </c>
      <c r="F1149" s="235">
        <v>0.93472222222222223</v>
      </c>
      <c r="G1149" s="235">
        <v>0.12638888888888899</v>
      </c>
      <c r="H1149" s="132">
        <v>3</v>
      </c>
      <c r="I1149" s="132">
        <v>2</v>
      </c>
      <c r="O1149" s="236" t="s">
        <v>1769</v>
      </c>
    </row>
    <row r="1150" spans="1:21" ht="57.75" x14ac:dyDescent="0.2">
      <c r="C1150" s="234" t="s">
        <v>1767</v>
      </c>
      <c r="D1150" s="235" t="s">
        <v>1035</v>
      </c>
      <c r="E1150" s="234" t="s">
        <v>1746</v>
      </c>
      <c r="F1150" s="235">
        <v>0.31944444444444448</v>
      </c>
      <c r="G1150" s="235">
        <v>0.51458333333333328</v>
      </c>
      <c r="H1150" s="132">
        <v>12</v>
      </c>
      <c r="I1150" s="132">
        <v>20</v>
      </c>
      <c r="O1150" s="236" t="s">
        <v>2584</v>
      </c>
    </row>
    <row r="1151" spans="1:21" x14ac:dyDescent="0.2">
      <c r="C1151" s="234" t="s">
        <v>1717</v>
      </c>
      <c r="D1151" s="246" t="s">
        <v>1770</v>
      </c>
      <c r="E1151" s="234" t="s">
        <v>1717</v>
      </c>
      <c r="F1151" s="235">
        <v>0.24444444444444446</v>
      </c>
      <c r="G1151" s="235">
        <v>0.10138888888888889</v>
      </c>
      <c r="H1151" s="132">
        <v>2</v>
      </c>
      <c r="I1151" s="132">
        <v>26</v>
      </c>
      <c r="O1151" s="236" t="s">
        <v>1771</v>
      </c>
    </row>
    <row r="1152" spans="1:21" s="132" customFormat="1" ht="42.75" x14ac:dyDescent="0.2">
      <c r="B1152" s="133"/>
      <c r="C1152" s="250" t="s">
        <v>1748</v>
      </c>
      <c r="D1152" s="235" t="s">
        <v>1364</v>
      </c>
      <c r="E1152" s="250" t="s">
        <v>1748</v>
      </c>
      <c r="F1152" s="235">
        <v>0.48402777777777778</v>
      </c>
      <c r="G1152" s="235">
        <v>9.375E-2</v>
      </c>
      <c r="H1152" s="132">
        <v>1</v>
      </c>
      <c r="I1152" s="132">
        <v>37</v>
      </c>
      <c r="N1152" s="135"/>
      <c r="O1152" s="236" t="s">
        <v>1772</v>
      </c>
      <c r="P1152" s="139"/>
      <c r="Q1152" s="167"/>
      <c r="R1152" s="168"/>
      <c r="S1152" s="169"/>
      <c r="T1152" s="167"/>
      <c r="U1152" s="170"/>
    </row>
    <row r="1153" spans="1:21" s="132" customFormat="1" ht="85.5" x14ac:dyDescent="0.2">
      <c r="B1153" s="133"/>
      <c r="C1153" s="249" t="s">
        <v>1739</v>
      </c>
      <c r="D1153" s="235">
        <v>0.15763888888888888</v>
      </c>
      <c r="E1153" s="249" t="s">
        <v>1739</v>
      </c>
      <c r="F1153" s="235">
        <v>0.4201388888888889</v>
      </c>
      <c r="G1153" s="235">
        <v>0.26250000000000001</v>
      </c>
      <c r="H1153" s="132">
        <v>6</v>
      </c>
      <c r="I1153" s="132">
        <v>18</v>
      </c>
      <c r="N1153" s="135"/>
      <c r="O1153" s="236" t="s">
        <v>1773</v>
      </c>
      <c r="P1153" s="139"/>
      <c r="Q1153" s="167"/>
      <c r="R1153" s="168"/>
      <c r="S1153" s="169"/>
      <c r="T1153" s="167"/>
      <c r="U1153" s="170"/>
    </row>
    <row r="1154" spans="1:21" s="132" customFormat="1" x14ac:dyDescent="0.2">
      <c r="B1154" s="133"/>
      <c r="C1154" s="234" t="s">
        <v>1717</v>
      </c>
      <c r="D1154" s="246" t="s">
        <v>1770</v>
      </c>
      <c r="E1154" s="234" t="s">
        <v>1717</v>
      </c>
      <c r="F1154" s="235">
        <v>0.17152777777777775</v>
      </c>
      <c r="G1154" s="235">
        <v>2.8472222222222177E-2</v>
      </c>
      <c r="H1154" s="132">
        <v>0</v>
      </c>
      <c r="I1154" s="132">
        <v>41</v>
      </c>
      <c r="N1154" s="135"/>
      <c r="O1154" s="236" t="s">
        <v>1798</v>
      </c>
      <c r="P1154" s="139"/>
      <c r="Q1154" s="167"/>
      <c r="R1154" s="168"/>
      <c r="S1154" s="169"/>
      <c r="T1154" s="167"/>
      <c r="U1154" s="170"/>
    </row>
    <row r="1155" spans="1:21" s="132" customFormat="1" ht="29.25" x14ac:dyDescent="0.2">
      <c r="B1155" s="133"/>
      <c r="C1155" s="251" t="s">
        <v>1953</v>
      </c>
      <c r="D1155" s="256" t="s">
        <v>1133</v>
      </c>
      <c r="E1155" s="251" t="s">
        <v>1953</v>
      </c>
      <c r="F1155" s="172">
        <v>0.71527777777777779</v>
      </c>
      <c r="G1155" s="172">
        <v>5.9722222222222232E-2</v>
      </c>
      <c r="H1155" s="132">
        <v>1</v>
      </c>
      <c r="I1155" s="132">
        <v>1</v>
      </c>
      <c r="N1155" s="135"/>
      <c r="O1155" s="188" t="s">
        <v>2585</v>
      </c>
      <c r="P1155" s="139"/>
      <c r="Q1155" s="167"/>
      <c r="R1155" s="168"/>
      <c r="S1155" s="169"/>
      <c r="T1155" s="167"/>
      <c r="U1155" s="170"/>
    </row>
    <row r="1156" spans="1:21" ht="71.25" x14ac:dyDescent="0.2">
      <c r="C1156" s="251" t="s">
        <v>1909</v>
      </c>
      <c r="D1156" s="174" t="s">
        <v>1961</v>
      </c>
      <c r="E1156" s="251" t="s">
        <v>1909</v>
      </c>
      <c r="F1156" s="172">
        <v>0.82986111111111116</v>
      </c>
      <c r="G1156" s="172">
        <v>3.6805555555555647E-2</v>
      </c>
      <c r="H1156" s="132">
        <v>0</v>
      </c>
      <c r="I1156" s="132">
        <v>53</v>
      </c>
      <c r="O1156" s="188" t="s">
        <v>1963</v>
      </c>
    </row>
    <row r="1157" spans="1:21" s="132" customFormat="1" ht="57.75" x14ac:dyDescent="0.2">
      <c r="B1157" s="133"/>
      <c r="C1157" s="254" t="s">
        <v>2036</v>
      </c>
      <c r="D1157" s="243" t="s">
        <v>1238</v>
      </c>
      <c r="E1157" s="254" t="s">
        <v>2036</v>
      </c>
      <c r="F1157" s="244">
        <v>0.52916666666666667</v>
      </c>
      <c r="G1157" s="244">
        <v>0.12638888888888888</v>
      </c>
      <c r="H1157" s="132">
        <v>3</v>
      </c>
      <c r="I1157" s="132">
        <v>2</v>
      </c>
      <c r="N1157" s="135"/>
      <c r="O1157" s="241" t="s">
        <v>2586</v>
      </c>
      <c r="P1157" s="139"/>
      <c r="Q1157" s="167"/>
      <c r="R1157" s="168"/>
      <c r="S1157" s="169"/>
      <c r="T1157" s="167"/>
      <c r="U1157" s="170"/>
    </row>
    <row r="1158" spans="1:21" s="132" customFormat="1" ht="57.75" x14ac:dyDescent="0.2">
      <c r="B1158" s="133"/>
      <c r="C1158" s="274" t="s">
        <v>2264</v>
      </c>
      <c r="D1158" s="240">
        <v>0.5756944444444444</v>
      </c>
      <c r="E1158" s="274" t="s">
        <v>2264</v>
      </c>
      <c r="F1158" s="240">
        <v>0.96250000000000002</v>
      </c>
      <c r="G1158" s="240">
        <v>0.38680555555555562</v>
      </c>
      <c r="H1158" s="132">
        <v>9</v>
      </c>
      <c r="I1158" s="132">
        <v>17</v>
      </c>
      <c r="N1158" s="135"/>
      <c r="O1158" s="241" t="s">
        <v>2587</v>
      </c>
      <c r="P1158" s="139"/>
      <c r="Q1158" s="167"/>
      <c r="R1158" s="168"/>
      <c r="S1158" s="169"/>
      <c r="T1158" s="167"/>
      <c r="U1158" s="170"/>
    </row>
    <row r="1159" spans="1:21" s="132" customFormat="1" ht="30" x14ac:dyDescent="0.2">
      <c r="B1159" s="133" t="s">
        <v>418</v>
      </c>
      <c r="C1159" s="176"/>
      <c r="D1159" s="182"/>
      <c r="E1159" s="176"/>
      <c r="F1159" s="183"/>
      <c r="G1159" s="177"/>
      <c r="H1159" s="132">
        <v>12</v>
      </c>
      <c r="I1159" s="132">
        <v>0</v>
      </c>
      <c r="J1159" s="174"/>
      <c r="K1159" s="174"/>
      <c r="L1159" s="174"/>
      <c r="M1159" s="174"/>
      <c r="N1159" s="183"/>
      <c r="O1159" s="133"/>
      <c r="P1159" s="139"/>
      <c r="Q1159" s="167"/>
      <c r="R1159" s="168"/>
      <c r="S1159" s="169"/>
      <c r="T1159" s="167"/>
      <c r="U1159" s="170"/>
    </row>
    <row r="1160" spans="1:21" s="132" customFormat="1" x14ac:dyDescent="0.2">
      <c r="B1160" s="133"/>
      <c r="C1160" s="176"/>
      <c r="D1160" s="164"/>
      <c r="E1160" s="176"/>
      <c r="F1160" s="194"/>
      <c r="G1160" s="213"/>
      <c r="N1160" s="135"/>
      <c r="O1160" s="133"/>
      <c r="P1160" s="139"/>
      <c r="Q1160" s="167"/>
      <c r="R1160" s="168"/>
      <c r="S1160" s="169"/>
      <c r="T1160" s="167"/>
      <c r="U1160" s="170"/>
    </row>
    <row r="1161" spans="1:21" s="132" customFormat="1" x14ac:dyDescent="0.2">
      <c r="A1161" s="132">
        <v>270</v>
      </c>
      <c r="B1161" s="133" t="s">
        <v>1208</v>
      </c>
      <c r="C1161" s="176"/>
      <c r="E1161" s="176"/>
      <c r="G1161" s="135">
        <f>SUM(G1162:G1172)</f>
        <v>1.4916666666666667</v>
      </c>
      <c r="H1161" s="132">
        <f>QUOTIENT(SUM(I1162:I1172),60)+SUM(H1162:H1172)</f>
        <v>18</v>
      </c>
      <c r="I1161" s="132">
        <f>MOD(SUM(I1162:I1172),60)</f>
        <v>53</v>
      </c>
      <c r="N1161" s="135"/>
      <c r="O1161" s="133"/>
      <c r="P1161" s="139"/>
      <c r="Q1161" s="167">
        <v>29.524000000000001</v>
      </c>
      <c r="R1161" s="168">
        <v>8760</v>
      </c>
      <c r="S1161" s="169">
        <f>(R1161-H1161-I1161/60)/R1161</f>
        <v>0.9978443683409437</v>
      </c>
      <c r="T1161" s="167">
        <f>(H1161+I1161/60)*Q1161</f>
        <v>557.51153333333332</v>
      </c>
      <c r="U1161" s="170">
        <f>Q1161*R1161</f>
        <v>258630.24000000002</v>
      </c>
    </row>
    <row r="1162" spans="1:21" x14ac:dyDescent="0.2">
      <c r="C1162" s="249" t="s">
        <v>1739</v>
      </c>
      <c r="D1162" s="246">
        <v>0.20486111111111113</v>
      </c>
      <c r="E1162" s="249" t="s">
        <v>1739</v>
      </c>
      <c r="F1162" s="235">
        <v>0.36944444444444446</v>
      </c>
      <c r="G1162" s="262">
        <v>0.16458333333333333</v>
      </c>
      <c r="H1162" s="132">
        <v>0</v>
      </c>
      <c r="I1162" s="132">
        <v>47</v>
      </c>
      <c r="O1162" s="265" t="s">
        <v>1785</v>
      </c>
    </row>
    <row r="1163" spans="1:21" ht="115.5" x14ac:dyDescent="0.2">
      <c r="C1163" s="250" t="s">
        <v>1748</v>
      </c>
      <c r="D1163" s="235" t="s">
        <v>1364</v>
      </c>
      <c r="E1163" s="250" t="s">
        <v>1748</v>
      </c>
      <c r="F1163" s="235">
        <v>0.46388888888888885</v>
      </c>
      <c r="G1163" s="235">
        <v>7.3611111111111072E-2</v>
      </c>
      <c r="H1163" s="132">
        <v>1</v>
      </c>
      <c r="I1163" s="132">
        <v>37</v>
      </c>
      <c r="O1163" s="236" t="s">
        <v>2588</v>
      </c>
    </row>
    <row r="1164" spans="1:21" ht="115.5" x14ac:dyDescent="0.2">
      <c r="C1164" s="234" t="s">
        <v>1729</v>
      </c>
      <c r="D1164" s="246">
        <v>0.71666666666666667</v>
      </c>
      <c r="E1164" s="234" t="s">
        <v>1737</v>
      </c>
      <c r="F1164" s="235">
        <v>0.67291666666666661</v>
      </c>
      <c r="G1164" s="235">
        <v>0.95624999999999993</v>
      </c>
      <c r="H1164" s="132">
        <v>1</v>
      </c>
      <c r="I1164" s="132">
        <v>11</v>
      </c>
      <c r="O1164" s="236" t="s">
        <v>2589</v>
      </c>
    </row>
    <row r="1165" spans="1:21" ht="58.5" x14ac:dyDescent="0.2">
      <c r="C1165" s="242" t="s">
        <v>1873</v>
      </c>
      <c r="D1165" s="243" t="s">
        <v>947</v>
      </c>
      <c r="E1165" s="242" t="s">
        <v>1873</v>
      </c>
      <c r="F1165" s="244">
        <v>0.75416666666666676</v>
      </c>
      <c r="G1165" s="244">
        <v>0.20000000000000007</v>
      </c>
      <c r="H1165" s="132">
        <v>1</v>
      </c>
      <c r="I1165" s="132">
        <v>2</v>
      </c>
      <c r="O1165" s="258" t="s">
        <v>2590</v>
      </c>
    </row>
    <row r="1166" spans="1:21" ht="29.25" x14ac:dyDescent="0.2">
      <c r="C1166" s="254" t="s">
        <v>1876</v>
      </c>
      <c r="D1166" s="243" t="s">
        <v>1285</v>
      </c>
      <c r="E1166" s="254" t="s">
        <v>1876</v>
      </c>
      <c r="F1166" s="244">
        <v>0.4368055555555555</v>
      </c>
      <c r="G1166" s="244">
        <v>3.0555555555555503E-2</v>
      </c>
      <c r="H1166" s="132">
        <v>0</v>
      </c>
      <c r="I1166" s="132">
        <v>44</v>
      </c>
      <c r="O1166" s="258" t="s">
        <v>2591</v>
      </c>
    </row>
    <row r="1167" spans="1:21" ht="42.75" x14ac:dyDescent="0.2">
      <c r="C1167" s="255">
        <v>45574</v>
      </c>
      <c r="D1167" s="174" t="s">
        <v>1319</v>
      </c>
      <c r="E1167" s="255">
        <v>45574</v>
      </c>
      <c r="F1167" s="172">
        <v>0.58958333333333335</v>
      </c>
      <c r="G1167" s="172">
        <v>2.2916666666666696E-2</v>
      </c>
      <c r="H1167" s="132">
        <v>0</v>
      </c>
      <c r="I1167" s="132">
        <v>33</v>
      </c>
      <c r="O1167" s="188" t="s">
        <v>2138</v>
      </c>
    </row>
    <row r="1168" spans="1:21" ht="43.5" x14ac:dyDescent="0.2">
      <c r="C1168" s="255" t="s">
        <v>2165</v>
      </c>
      <c r="D1168" s="174" t="s">
        <v>2169</v>
      </c>
      <c r="E1168" s="255" t="s">
        <v>2165</v>
      </c>
      <c r="F1168" s="172">
        <v>0.52152777777777781</v>
      </c>
      <c r="G1168" s="172">
        <v>9.0277777777778567E-3</v>
      </c>
      <c r="H1168" s="132">
        <v>0</v>
      </c>
      <c r="I1168" s="132">
        <v>13</v>
      </c>
      <c r="O1168" s="188" t="s">
        <v>2592</v>
      </c>
    </row>
    <row r="1169" spans="1:21" ht="29.25" x14ac:dyDescent="0.2">
      <c r="C1169" s="238" t="s">
        <v>2280</v>
      </c>
      <c r="D1169" s="278">
        <v>0.19444444444444445</v>
      </c>
      <c r="E1169" s="238" t="s">
        <v>2280</v>
      </c>
      <c r="F1169" s="240">
        <v>0.21111111111111111</v>
      </c>
      <c r="G1169" s="240">
        <v>1.6666666666666663E-2</v>
      </c>
      <c r="H1169" s="132">
        <v>0</v>
      </c>
      <c r="I1169" s="132">
        <v>24</v>
      </c>
      <c r="O1169" s="241" t="s">
        <v>2593</v>
      </c>
    </row>
    <row r="1170" spans="1:21" ht="28.5" x14ac:dyDescent="0.2">
      <c r="C1170" s="251" t="s">
        <v>2334</v>
      </c>
      <c r="D1170" s="252">
        <v>0.53749999999999998</v>
      </c>
      <c r="E1170" s="251" t="s">
        <v>2334</v>
      </c>
      <c r="F1170" s="172">
        <v>0.55555555555555558</v>
      </c>
      <c r="G1170" s="172">
        <v>1.8055555555555602E-2</v>
      </c>
      <c r="H1170" s="132">
        <v>0</v>
      </c>
      <c r="I1170" s="132">
        <v>22</v>
      </c>
      <c r="O1170" s="188" t="s">
        <v>2367</v>
      </c>
    </row>
    <row r="1171" spans="1:21" s="132" customFormat="1" ht="30" x14ac:dyDescent="0.2">
      <c r="B1171" s="133" t="s">
        <v>418</v>
      </c>
      <c r="C1171" s="176"/>
      <c r="D1171" s="182"/>
      <c r="E1171" s="176"/>
      <c r="F1171" s="183"/>
      <c r="G1171" s="177"/>
      <c r="H1171" s="132">
        <v>12</v>
      </c>
      <c r="I1171" s="132">
        <v>0</v>
      </c>
      <c r="J1171" s="174"/>
      <c r="K1171" s="174"/>
      <c r="L1171" s="174"/>
      <c r="M1171" s="174"/>
      <c r="N1171" s="183"/>
      <c r="O1171" s="133"/>
      <c r="P1171" s="139"/>
      <c r="Q1171" s="167"/>
      <c r="R1171" s="168"/>
      <c r="S1171" s="169"/>
      <c r="T1171" s="167"/>
      <c r="U1171" s="170"/>
    </row>
    <row r="1172" spans="1:21" x14ac:dyDescent="0.2">
      <c r="C1172" s="176"/>
      <c r="D1172" s="174"/>
      <c r="E1172" s="176"/>
      <c r="F1172" s="174"/>
    </row>
    <row r="1173" spans="1:21" s="132" customFormat="1" x14ac:dyDescent="0.2">
      <c r="A1173" s="132">
        <v>271</v>
      </c>
      <c r="B1173" s="133" t="s">
        <v>1209</v>
      </c>
      <c r="C1173" s="176"/>
      <c r="E1173" s="176"/>
      <c r="G1173" s="135">
        <f>SUM(G1174:G1179)</f>
        <v>0.15069444444444441</v>
      </c>
      <c r="H1173" s="132">
        <f>QUOTIENT(SUM(I1174:I1179),60)+SUM(H1174:H1179)</f>
        <v>15</v>
      </c>
      <c r="I1173" s="132">
        <f>MOD(SUM(I1174:I1179),60)</f>
        <v>37</v>
      </c>
      <c r="N1173" s="135"/>
      <c r="O1173" s="133"/>
      <c r="P1173" s="139"/>
      <c r="Q1173" s="167">
        <v>20.109000000000002</v>
      </c>
      <c r="R1173" s="168">
        <v>8760</v>
      </c>
      <c r="S1173" s="169">
        <f>(R1173-H1173-I1173/60)/R1173</f>
        <v>0.99821727549467276</v>
      </c>
      <c r="T1173" s="167">
        <f>(H1173+I1173/60)*Q1173</f>
        <v>314.03555000000006</v>
      </c>
      <c r="U1173" s="170">
        <f>Q1173*R1173</f>
        <v>176154.84000000003</v>
      </c>
    </row>
    <row r="1174" spans="1:21" s="132" customFormat="1" ht="42.75" x14ac:dyDescent="0.2">
      <c r="B1174" s="133"/>
      <c r="C1174" s="234" t="s">
        <v>1729</v>
      </c>
      <c r="D1174" s="246">
        <v>0.71666666666666667</v>
      </c>
      <c r="E1174" s="234" t="s">
        <v>1737</v>
      </c>
      <c r="F1174" s="235">
        <v>0.76597222222222217</v>
      </c>
      <c r="G1174" s="235">
        <v>4.9305555555555491E-2</v>
      </c>
      <c r="H1174" s="132">
        <v>1</v>
      </c>
      <c r="I1174" s="132">
        <v>11</v>
      </c>
      <c r="N1174" s="135"/>
      <c r="O1174" s="236" t="s">
        <v>1840</v>
      </c>
      <c r="P1174" s="139"/>
      <c r="Q1174" s="167"/>
      <c r="R1174" s="168"/>
      <c r="S1174" s="169"/>
      <c r="T1174" s="167"/>
      <c r="U1174" s="170"/>
    </row>
    <row r="1175" spans="1:21" ht="43.5" x14ac:dyDescent="0.2">
      <c r="C1175" s="242" t="s">
        <v>1873</v>
      </c>
      <c r="D1175" s="245" t="s">
        <v>1297</v>
      </c>
      <c r="E1175" s="242" t="s">
        <v>1873</v>
      </c>
      <c r="F1175" s="244">
        <v>0.64444444444444449</v>
      </c>
      <c r="G1175" s="244">
        <v>4.3055555555555625E-2</v>
      </c>
      <c r="H1175" s="132">
        <v>1</v>
      </c>
      <c r="I1175" s="132">
        <v>2</v>
      </c>
      <c r="O1175" s="258" t="s">
        <v>2594</v>
      </c>
    </row>
    <row r="1176" spans="1:21" ht="29.25" x14ac:dyDescent="0.2">
      <c r="C1176" s="254" t="s">
        <v>1876</v>
      </c>
      <c r="D1176" s="243" t="s">
        <v>1285</v>
      </c>
      <c r="E1176" s="254" t="s">
        <v>1876</v>
      </c>
      <c r="F1176" s="244">
        <v>0.4368055555555555</v>
      </c>
      <c r="G1176" s="244">
        <v>3.0555555555555503E-2</v>
      </c>
      <c r="H1176" s="132">
        <v>0</v>
      </c>
      <c r="I1176" s="132">
        <v>44</v>
      </c>
      <c r="O1176" s="258" t="s">
        <v>2591</v>
      </c>
    </row>
    <row r="1177" spans="1:21" x14ac:dyDescent="0.2">
      <c r="C1177" s="251" t="s">
        <v>2334</v>
      </c>
      <c r="D1177" s="252">
        <v>0.53749999999999998</v>
      </c>
      <c r="E1177" s="251" t="s">
        <v>2334</v>
      </c>
      <c r="F1177" s="183">
        <v>0.56527777777777777</v>
      </c>
      <c r="G1177" s="172">
        <v>2.777777777777779E-2</v>
      </c>
      <c r="H1177" s="132">
        <v>0</v>
      </c>
      <c r="I1177" s="132">
        <v>40</v>
      </c>
      <c r="O1177" s="188" t="s">
        <v>1146</v>
      </c>
    </row>
    <row r="1178" spans="1:21" s="132" customFormat="1" ht="30" x14ac:dyDescent="0.2">
      <c r="B1178" s="133" t="s">
        <v>418</v>
      </c>
      <c r="C1178" s="176"/>
      <c r="D1178" s="182"/>
      <c r="E1178" s="176"/>
      <c r="F1178" s="183"/>
      <c r="G1178" s="177"/>
      <c r="H1178" s="132">
        <v>12</v>
      </c>
      <c r="I1178" s="132">
        <v>0</v>
      </c>
      <c r="J1178" s="174"/>
      <c r="K1178" s="174"/>
      <c r="L1178" s="174"/>
      <c r="M1178" s="174"/>
      <c r="N1178" s="183"/>
      <c r="O1178" s="133"/>
      <c r="P1178" s="139"/>
      <c r="Q1178" s="167"/>
      <c r="R1178" s="168"/>
      <c r="S1178" s="169"/>
      <c r="T1178" s="167"/>
      <c r="U1178" s="170"/>
    </row>
    <row r="1179" spans="1:21" x14ac:dyDescent="0.2">
      <c r="C1179" s="176"/>
      <c r="D1179" s="174"/>
      <c r="E1179" s="176"/>
      <c r="F1179" s="174"/>
    </row>
    <row r="1180" spans="1:21" s="132" customFormat="1" ht="40.5" customHeight="1" x14ac:dyDescent="0.2">
      <c r="A1180" s="132">
        <v>272</v>
      </c>
      <c r="B1180" s="133" t="s">
        <v>1210</v>
      </c>
      <c r="C1180" s="176"/>
      <c r="E1180" s="176"/>
      <c r="G1180" s="135">
        <f>SUM(G1181:G1189)</f>
        <v>1.5923611111111109</v>
      </c>
      <c r="H1180" s="132">
        <f>QUOTIENT(SUM(I1181:I1189),60)+SUM(H1181:H1189)</f>
        <v>33</v>
      </c>
      <c r="I1180" s="132">
        <f>MOD(SUM(I1181:I1189),60)</f>
        <v>39</v>
      </c>
      <c r="N1180" s="135"/>
      <c r="O1180" s="133"/>
      <c r="P1180" s="139"/>
      <c r="Q1180" s="167">
        <v>24.855</v>
      </c>
      <c r="R1180" s="168">
        <v>8760</v>
      </c>
      <c r="S1180" s="169">
        <f>(R1180-H1180-I1180/60)/R1180</f>
        <v>0.99615867579908679</v>
      </c>
      <c r="T1180" s="167">
        <f>(H1180+I1180/60)*Q1180</f>
        <v>836.37074999999993</v>
      </c>
      <c r="U1180" s="170">
        <f>Q1180*R1180</f>
        <v>217729.80000000002</v>
      </c>
    </row>
    <row r="1181" spans="1:21" ht="57.75" x14ac:dyDescent="0.2">
      <c r="C1181" s="267" t="s">
        <v>1697</v>
      </c>
      <c r="D1181" s="235" t="s">
        <v>1801</v>
      </c>
      <c r="E1181" s="267" t="s">
        <v>1698</v>
      </c>
      <c r="F1181" s="235">
        <v>0.52013888888888882</v>
      </c>
      <c r="G1181" s="235">
        <v>0.70694444444444438</v>
      </c>
      <c r="H1181" s="132">
        <v>16</v>
      </c>
      <c r="I1181" s="132">
        <v>58</v>
      </c>
      <c r="O1181" s="236" t="s">
        <v>2595</v>
      </c>
    </row>
    <row r="1182" spans="1:21" ht="42.75" x14ac:dyDescent="0.2">
      <c r="C1182" s="234" t="s">
        <v>1729</v>
      </c>
      <c r="D1182" s="246">
        <v>0.71666666666666667</v>
      </c>
      <c r="E1182" s="234" t="s">
        <v>1737</v>
      </c>
      <c r="F1182" s="235">
        <v>0.75624999999999998</v>
      </c>
      <c r="G1182" s="235">
        <v>3.9583333333333304E-2</v>
      </c>
      <c r="H1182" s="132">
        <v>0</v>
      </c>
      <c r="I1182" s="132">
        <v>54</v>
      </c>
      <c r="O1182" s="236" t="s">
        <v>1841</v>
      </c>
    </row>
    <row r="1183" spans="1:21" ht="43.5" x14ac:dyDescent="0.2">
      <c r="C1183" s="242" t="s">
        <v>1873</v>
      </c>
      <c r="D1183" s="245" t="s">
        <v>1297</v>
      </c>
      <c r="E1183" s="242" t="s">
        <v>1873</v>
      </c>
      <c r="F1183" s="244">
        <v>0.63194444444444442</v>
      </c>
      <c r="G1183" s="244">
        <v>0.63194444444444442</v>
      </c>
      <c r="H1183" s="132">
        <v>0</v>
      </c>
      <c r="I1183" s="132">
        <v>40</v>
      </c>
      <c r="O1183" s="258" t="s">
        <v>2596</v>
      </c>
    </row>
    <row r="1184" spans="1:21" ht="29.25" x14ac:dyDescent="0.2">
      <c r="C1184" s="254" t="s">
        <v>1876</v>
      </c>
      <c r="D1184" s="243" t="s">
        <v>1285</v>
      </c>
      <c r="E1184" s="254" t="s">
        <v>1876</v>
      </c>
      <c r="F1184" s="244">
        <v>0.4368055555555555</v>
      </c>
      <c r="G1184" s="244">
        <v>3.0555555555555503E-2</v>
      </c>
      <c r="H1184" s="132">
        <v>0</v>
      </c>
      <c r="I1184" s="132">
        <v>44</v>
      </c>
      <c r="O1184" s="258" t="s">
        <v>2591</v>
      </c>
    </row>
    <row r="1185" spans="1:21" s="132" customFormat="1" ht="29.25" x14ac:dyDescent="0.2">
      <c r="B1185" s="133"/>
      <c r="C1185" s="251" t="s">
        <v>1953</v>
      </c>
      <c r="D1185" s="256" t="s">
        <v>1133</v>
      </c>
      <c r="E1185" s="251" t="s">
        <v>1953</v>
      </c>
      <c r="F1185" s="172">
        <v>0.75208333333333333</v>
      </c>
      <c r="G1185" s="172">
        <v>9.6527777777777768E-2</v>
      </c>
      <c r="H1185" s="132">
        <v>1</v>
      </c>
      <c r="I1185" s="132">
        <v>1</v>
      </c>
      <c r="N1185" s="135"/>
      <c r="O1185" s="188" t="s">
        <v>2597</v>
      </c>
      <c r="P1185" s="139"/>
      <c r="Q1185" s="167"/>
      <c r="R1185" s="168"/>
      <c r="S1185" s="169"/>
      <c r="T1185" s="167"/>
      <c r="U1185" s="170"/>
    </row>
    <row r="1186" spans="1:21" ht="42.75" x14ac:dyDescent="0.2">
      <c r="C1186" s="251" t="s">
        <v>1909</v>
      </c>
      <c r="D1186" s="174" t="s">
        <v>1961</v>
      </c>
      <c r="E1186" s="251" t="s">
        <v>1909</v>
      </c>
      <c r="F1186" s="172">
        <v>0.85972222222222217</v>
      </c>
      <c r="G1186" s="172">
        <v>6.6666666666666652E-2</v>
      </c>
      <c r="H1186" s="132">
        <v>0</v>
      </c>
      <c r="I1186" s="132">
        <v>53</v>
      </c>
      <c r="O1186" s="188" t="s">
        <v>1962</v>
      </c>
    </row>
    <row r="1187" spans="1:21" ht="29.25" x14ac:dyDescent="0.2">
      <c r="C1187" s="238" t="s">
        <v>2280</v>
      </c>
      <c r="D1187" s="278">
        <v>0.19444444444444445</v>
      </c>
      <c r="E1187" s="238" t="s">
        <v>2280</v>
      </c>
      <c r="F1187" s="240">
        <v>0.21458333333333335</v>
      </c>
      <c r="G1187" s="240">
        <v>2.0138888888888901E-2</v>
      </c>
      <c r="H1187" s="132">
        <v>0</v>
      </c>
      <c r="I1187" s="132">
        <v>29</v>
      </c>
      <c r="O1187" s="241" t="s">
        <v>2598</v>
      </c>
    </row>
    <row r="1188" spans="1:21" s="132" customFormat="1" ht="30" x14ac:dyDescent="0.2">
      <c r="B1188" s="133" t="s">
        <v>418</v>
      </c>
      <c r="C1188" s="176"/>
      <c r="D1188" s="182"/>
      <c r="E1188" s="176"/>
      <c r="F1188" s="183"/>
      <c r="G1188" s="177"/>
      <c r="H1188" s="132">
        <v>12</v>
      </c>
      <c r="I1188" s="132">
        <v>0</v>
      </c>
      <c r="J1188" s="174"/>
      <c r="K1188" s="174"/>
      <c r="L1188" s="174"/>
      <c r="M1188" s="174"/>
      <c r="N1188" s="183"/>
      <c r="O1188" s="133"/>
      <c r="P1188" s="139"/>
      <c r="Q1188" s="167"/>
      <c r="R1188" s="168"/>
      <c r="S1188" s="169"/>
      <c r="T1188" s="167"/>
      <c r="U1188" s="170"/>
    </row>
    <row r="1189" spans="1:21" x14ac:dyDescent="0.2">
      <c r="C1189" s="176"/>
      <c r="D1189" s="174"/>
      <c r="E1189" s="176"/>
      <c r="F1189" s="174"/>
    </row>
    <row r="1190" spans="1:21" s="132" customFormat="1" x14ac:dyDescent="0.2">
      <c r="A1190" s="132">
        <v>273</v>
      </c>
      <c r="B1190" s="133" t="s">
        <v>239</v>
      </c>
      <c r="C1190" s="176"/>
      <c r="D1190" s="164"/>
      <c r="E1190" s="176"/>
      <c r="F1190" s="164"/>
      <c r="G1190" s="135">
        <f>SUM(G1191:G1194)</f>
        <v>5.6944444444444464E-2</v>
      </c>
      <c r="H1190" s="132">
        <f>QUOTIENT(SUM(I1191:I1194),60)+SUM(H1191:H1194)</f>
        <v>1</v>
      </c>
      <c r="I1190" s="132">
        <f>MOD(SUM(I1191:I1194),60)</f>
        <v>22</v>
      </c>
      <c r="N1190" s="135"/>
      <c r="O1190" s="133"/>
      <c r="P1190" s="139"/>
      <c r="Q1190" s="167">
        <v>0.59199999999999997</v>
      </c>
      <c r="R1190" s="168">
        <v>8760</v>
      </c>
      <c r="S1190" s="169">
        <f>(R1190-H1190-I1190/60)/R1190</f>
        <v>0.99984398782343986</v>
      </c>
      <c r="T1190" s="167">
        <f>(H1190+I1190/60)*Q1190</f>
        <v>0.8090666666666666</v>
      </c>
      <c r="U1190" s="170">
        <f>Q1190*R1190</f>
        <v>5185.92</v>
      </c>
    </row>
    <row r="1191" spans="1:21" x14ac:dyDescent="0.2">
      <c r="C1191" s="249" t="s">
        <v>1739</v>
      </c>
      <c r="D1191" s="246">
        <v>0.20486111111111113</v>
      </c>
      <c r="E1191" s="249" t="s">
        <v>1739</v>
      </c>
      <c r="F1191" s="235">
        <v>0.22916666666666666</v>
      </c>
      <c r="G1191" s="262">
        <v>2.4305555555555556E-2</v>
      </c>
      <c r="H1191" s="132">
        <v>0</v>
      </c>
      <c r="I1191" s="132">
        <v>35</v>
      </c>
      <c r="O1191" s="265" t="s">
        <v>1785</v>
      </c>
    </row>
    <row r="1192" spans="1:21" x14ac:dyDescent="0.2">
      <c r="C1192" s="234" t="s">
        <v>1717</v>
      </c>
      <c r="D1192" s="235">
        <v>0.15</v>
      </c>
      <c r="E1192" s="234" t="s">
        <v>1717</v>
      </c>
      <c r="F1192" s="235">
        <v>0.18263888888888891</v>
      </c>
      <c r="G1192" s="235">
        <v>3.2638888888888912E-2</v>
      </c>
      <c r="H1192" s="132">
        <v>0</v>
      </c>
      <c r="I1192" s="132">
        <v>47</v>
      </c>
      <c r="O1192" s="236" t="s">
        <v>1799</v>
      </c>
    </row>
    <row r="1193" spans="1:21" x14ac:dyDescent="0.2">
      <c r="C1193" s="191"/>
      <c r="D1193" s="174"/>
      <c r="E1193" s="191"/>
      <c r="F1193" s="174"/>
      <c r="O1193" s="138"/>
    </row>
    <row r="1194" spans="1:21" x14ac:dyDescent="0.2">
      <c r="C1194" s="176"/>
      <c r="E1194" s="176"/>
      <c r="G1194" s="135"/>
    </row>
    <row r="1195" spans="1:21" s="132" customFormat="1" ht="30" x14ac:dyDescent="0.2">
      <c r="A1195" s="132">
        <v>274</v>
      </c>
      <c r="B1195" s="133" t="s">
        <v>602</v>
      </c>
      <c r="C1195" s="176"/>
      <c r="D1195" s="193"/>
      <c r="E1195" s="176"/>
      <c r="F1195" s="193"/>
      <c r="G1195" s="135">
        <f>SUM(G1196:G1203)</f>
        <v>0.81736111111111109</v>
      </c>
      <c r="H1195" s="132">
        <f>QUOTIENT(SUM(I1196:I1203),60)+SUM(H1196:H1203)</f>
        <v>15</v>
      </c>
      <c r="I1195" s="132">
        <f>MOD(SUM(I1196:I1203),60)</f>
        <v>44</v>
      </c>
      <c r="N1195" s="135"/>
      <c r="O1195" s="133"/>
      <c r="P1195" s="139"/>
      <c r="Q1195" s="167">
        <v>11.75</v>
      </c>
      <c r="R1195" s="168">
        <v>8760</v>
      </c>
      <c r="S1195" s="169">
        <f>(R1195-H1195-I1195/60)/R1195</f>
        <v>0.9982039573820396</v>
      </c>
      <c r="T1195" s="167">
        <f>(H1195+I1195/60)*Q1195</f>
        <v>184.86666666666665</v>
      </c>
      <c r="U1195" s="170">
        <f>Q1195*R1195</f>
        <v>102930</v>
      </c>
    </row>
    <row r="1196" spans="1:21" s="132" customFormat="1" x14ac:dyDescent="0.2">
      <c r="B1196" s="133"/>
      <c r="C1196" s="249" t="s">
        <v>1739</v>
      </c>
      <c r="D1196" s="246">
        <v>0.20486111111111113</v>
      </c>
      <c r="E1196" s="249" t="s">
        <v>1739</v>
      </c>
      <c r="F1196" s="235">
        <v>0.21666666666666667</v>
      </c>
      <c r="G1196" s="262">
        <v>1.1805555555555555E-2</v>
      </c>
      <c r="H1196" s="132">
        <v>0</v>
      </c>
      <c r="I1196" s="132">
        <v>17</v>
      </c>
      <c r="N1196" s="135"/>
      <c r="O1196" s="265" t="s">
        <v>1785</v>
      </c>
      <c r="P1196" s="139"/>
      <c r="Q1196" s="167"/>
      <c r="R1196" s="168"/>
      <c r="S1196" s="169"/>
      <c r="T1196" s="167"/>
      <c r="U1196" s="170"/>
    </row>
    <row r="1197" spans="1:21" ht="42.75" x14ac:dyDescent="0.2">
      <c r="C1197" s="234" t="s">
        <v>1729</v>
      </c>
      <c r="D1197" s="246">
        <v>0.71666666666666667</v>
      </c>
      <c r="E1197" s="234" t="s">
        <v>1737</v>
      </c>
      <c r="F1197" s="235">
        <v>0.75624999999999998</v>
      </c>
      <c r="G1197" s="235">
        <v>3.9583333333333304E-2</v>
      </c>
      <c r="H1197" s="132">
        <v>0</v>
      </c>
      <c r="I1197" s="132">
        <v>54</v>
      </c>
      <c r="O1197" s="236" t="s">
        <v>1841</v>
      </c>
    </row>
    <row r="1198" spans="1:21" ht="43.5" x14ac:dyDescent="0.2">
      <c r="C1198" s="242" t="s">
        <v>1873</v>
      </c>
      <c r="D1198" s="245" t="s">
        <v>1297</v>
      </c>
      <c r="E1198" s="242" t="s">
        <v>1873</v>
      </c>
      <c r="F1198" s="244">
        <v>0.63194444444444442</v>
      </c>
      <c r="G1198" s="244">
        <v>0.63194444444444442</v>
      </c>
      <c r="H1198" s="132">
        <v>0</v>
      </c>
      <c r="I1198" s="132">
        <v>40</v>
      </c>
      <c r="O1198" s="258" t="s">
        <v>2596</v>
      </c>
    </row>
    <row r="1199" spans="1:21" ht="29.25" x14ac:dyDescent="0.2">
      <c r="C1199" s="254" t="s">
        <v>1876</v>
      </c>
      <c r="D1199" s="243" t="s">
        <v>1285</v>
      </c>
      <c r="E1199" s="254" t="s">
        <v>1876</v>
      </c>
      <c r="F1199" s="244">
        <v>0.4368055555555555</v>
      </c>
      <c r="G1199" s="244">
        <v>3.0555555555555503E-2</v>
      </c>
      <c r="H1199" s="132">
        <v>0</v>
      </c>
      <c r="I1199" s="132">
        <v>44</v>
      </c>
      <c r="O1199" s="258" t="s">
        <v>2591</v>
      </c>
    </row>
    <row r="1200" spans="1:21" ht="29.25" x14ac:dyDescent="0.2">
      <c r="C1200" s="238" t="s">
        <v>2280</v>
      </c>
      <c r="D1200" s="278">
        <v>0.19444444444444445</v>
      </c>
      <c r="E1200" s="238" t="s">
        <v>2280</v>
      </c>
      <c r="F1200" s="240">
        <v>0.21458333333333335</v>
      </c>
      <c r="G1200" s="240">
        <v>2.0138888888888901E-2</v>
      </c>
      <c r="H1200" s="132">
        <v>0</v>
      </c>
      <c r="I1200" s="132">
        <v>29</v>
      </c>
      <c r="O1200" s="241" t="s">
        <v>2598</v>
      </c>
    </row>
    <row r="1201" spans="1:21" x14ac:dyDescent="0.2">
      <c r="C1201" s="251" t="s">
        <v>2334</v>
      </c>
      <c r="D1201" s="252">
        <v>0.53749999999999998</v>
      </c>
      <c r="E1201" s="251" t="s">
        <v>2334</v>
      </c>
      <c r="F1201" s="172">
        <v>0.62083333333333335</v>
      </c>
      <c r="G1201" s="172">
        <v>8.333333333333337E-2</v>
      </c>
      <c r="H1201" s="132">
        <v>0</v>
      </c>
      <c r="I1201" s="132">
        <v>40</v>
      </c>
      <c r="O1201" s="188" t="s">
        <v>2368</v>
      </c>
    </row>
    <row r="1202" spans="1:21" ht="30" x14ac:dyDescent="0.2">
      <c r="B1202" s="133" t="s">
        <v>418</v>
      </c>
      <c r="C1202" s="176"/>
      <c r="D1202" s="182"/>
      <c r="E1202" s="176"/>
      <c r="F1202" s="183"/>
      <c r="G1202" s="177"/>
      <c r="H1202" s="132">
        <v>12</v>
      </c>
      <c r="I1202" s="132">
        <v>0</v>
      </c>
      <c r="N1202" s="183"/>
    </row>
    <row r="1203" spans="1:21" s="132" customFormat="1" x14ac:dyDescent="0.2">
      <c r="B1203" s="133"/>
      <c r="C1203" s="176"/>
      <c r="D1203" s="183"/>
      <c r="E1203" s="176"/>
      <c r="F1203" s="182"/>
      <c r="G1203" s="177"/>
      <c r="N1203" s="135"/>
      <c r="O1203" s="133"/>
      <c r="P1203" s="139"/>
      <c r="Q1203" s="167"/>
      <c r="R1203" s="168"/>
      <c r="S1203" s="169"/>
      <c r="T1203" s="167"/>
      <c r="U1203" s="170"/>
    </row>
    <row r="1204" spans="1:21" s="132" customFormat="1" ht="42" customHeight="1" x14ac:dyDescent="0.2">
      <c r="A1204" s="132">
        <v>275</v>
      </c>
      <c r="B1204" s="133" t="s">
        <v>679</v>
      </c>
      <c r="C1204" s="176"/>
      <c r="D1204" s="164"/>
      <c r="E1204" s="176"/>
      <c r="F1204" s="164"/>
      <c r="G1204" s="135">
        <f>SUM(G1205:G1212)</f>
        <v>0.8256944444444444</v>
      </c>
      <c r="H1204" s="132">
        <f>QUOTIENT(SUM(I1205:I1212),60)+SUM(H1205:H1212)</f>
        <v>17</v>
      </c>
      <c r="I1204" s="132">
        <f>MOD(SUM(I1205:I1212),60)</f>
        <v>14</v>
      </c>
      <c r="N1204" s="135"/>
      <c r="O1204" s="133"/>
      <c r="P1204" s="139"/>
      <c r="Q1204" s="167">
        <v>11.75</v>
      </c>
      <c r="R1204" s="168">
        <v>8760</v>
      </c>
      <c r="S1204" s="169">
        <f>(R1204-H1204-I1204/60)/R1204</f>
        <v>0.99803272450532721</v>
      </c>
      <c r="T1204" s="167">
        <f>(H1204+I1204/60)*Q1204</f>
        <v>202.49166666666667</v>
      </c>
      <c r="U1204" s="170">
        <f>Q1204*R1204</f>
        <v>102930</v>
      </c>
    </row>
    <row r="1205" spans="1:21" s="132" customFormat="1" x14ac:dyDescent="0.2">
      <c r="B1205" s="133"/>
      <c r="C1205" s="249" t="s">
        <v>1739</v>
      </c>
      <c r="D1205" s="246">
        <v>0.20486111111111113</v>
      </c>
      <c r="E1205" s="249" t="s">
        <v>1739</v>
      </c>
      <c r="F1205" s="235">
        <v>0.21666666666666667</v>
      </c>
      <c r="G1205" s="262">
        <v>1.1805555555555555E-2</v>
      </c>
      <c r="H1205" s="132">
        <v>0</v>
      </c>
      <c r="I1205" s="132">
        <v>17</v>
      </c>
      <c r="N1205" s="135"/>
      <c r="O1205" s="265" t="s">
        <v>1785</v>
      </c>
      <c r="P1205" s="139"/>
      <c r="Q1205" s="167"/>
      <c r="R1205" s="168"/>
      <c r="S1205" s="169"/>
      <c r="T1205" s="167"/>
      <c r="U1205" s="170"/>
    </row>
    <row r="1206" spans="1:21" ht="42.75" x14ac:dyDescent="0.2">
      <c r="C1206" s="234" t="s">
        <v>1729</v>
      </c>
      <c r="D1206" s="246">
        <v>0.71666666666666667</v>
      </c>
      <c r="E1206" s="234" t="s">
        <v>1737</v>
      </c>
      <c r="F1206" s="235">
        <v>0.75624999999999998</v>
      </c>
      <c r="G1206" s="235">
        <v>3.9583333333333304E-2</v>
      </c>
      <c r="H1206" s="132">
        <v>0</v>
      </c>
      <c r="I1206" s="132">
        <v>54</v>
      </c>
      <c r="O1206" s="236" t="s">
        <v>1841</v>
      </c>
    </row>
    <row r="1207" spans="1:21" ht="43.5" x14ac:dyDescent="0.2">
      <c r="C1207" s="242" t="s">
        <v>1873</v>
      </c>
      <c r="D1207" s="245" t="s">
        <v>1297</v>
      </c>
      <c r="E1207" s="242" t="s">
        <v>1873</v>
      </c>
      <c r="F1207" s="244">
        <v>0.63194444444444442</v>
      </c>
      <c r="G1207" s="244">
        <v>0.63194444444444442</v>
      </c>
      <c r="H1207" s="132">
        <v>0</v>
      </c>
      <c r="I1207" s="132">
        <v>40</v>
      </c>
      <c r="O1207" s="258" t="s">
        <v>2596</v>
      </c>
    </row>
    <row r="1208" spans="1:21" ht="29.25" x14ac:dyDescent="0.2">
      <c r="C1208" s="254" t="s">
        <v>1876</v>
      </c>
      <c r="D1208" s="243" t="s">
        <v>1285</v>
      </c>
      <c r="E1208" s="254" t="s">
        <v>1876</v>
      </c>
      <c r="F1208" s="244">
        <v>0.4368055555555555</v>
      </c>
      <c r="G1208" s="244">
        <v>3.0555555555555503E-2</v>
      </c>
      <c r="H1208" s="132">
        <v>0</v>
      </c>
      <c r="I1208" s="132">
        <v>44</v>
      </c>
      <c r="O1208" s="258" t="s">
        <v>2591</v>
      </c>
    </row>
    <row r="1209" spans="1:21" ht="29.25" x14ac:dyDescent="0.2">
      <c r="C1209" s="238" t="s">
        <v>2280</v>
      </c>
      <c r="D1209" s="278">
        <v>0.19444444444444445</v>
      </c>
      <c r="E1209" s="238" t="s">
        <v>2280</v>
      </c>
      <c r="F1209" s="240">
        <v>0.21458333333333335</v>
      </c>
      <c r="G1209" s="240">
        <v>2.0138888888888901E-2</v>
      </c>
      <c r="H1209" s="132">
        <v>0</v>
      </c>
      <c r="I1209" s="132">
        <v>29</v>
      </c>
      <c r="O1209" s="241" t="s">
        <v>2598</v>
      </c>
    </row>
    <row r="1210" spans="1:21" x14ac:dyDescent="0.2">
      <c r="C1210" s="251" t="s">
        <v>2334</v>
      </c>
      <c r="D1210" s="252">
        <v>0.53749999999999998</v>
      </c>
      <c r="E1210" s="251" t="s">
        <v>2334</v>
      </c>
      <c r="F1210" s="183">
        <v>0.62916666666666665</v>
      </c>
      <c r="G1210" s="172">
        <v>9.1666666666666674E-2</v>
      </c>
      <c r="H1210" s="132">
        <v>2</v>
      </c>
      <c r="I1210" s="132">
        <v>10</v>
      </c>
      <c r="O1210" s="188" t="s">
        <v>1146</v>
      </c>
    </row>
    <row r="1211" spans="1:21" ht="30" x14ac:dyDescent="0.2">
      <c r="B1211" s="133" t="s">
        <v>418</v>
      </c>
      <c r="C1211" s="176"/>
      <c r="D1211" s="182"/>
      <c r="E1211" s="176"/>
      <c r="F1211" s="183"/>
      <c r="G1211" s="177"/>
      <c r="H1211" s="132">
        <v>12</v>
      </c>
      <c r="I1211" s="132">
        <v>0</v>
      </c>
      <c r="N1211" s="183"/>
    </row>
    <row r="1212" spans="1:21" x14ac:dyDescent="0.2">
      <c r="C1212" s="176"/>
      <c r="E1212" s="176"/>
      <c r="G1212" s="135"/>
    </row>
    <row r="1213" spans="1:21" s="132" customFormat="1" ht="27" customHeight="1" x14ac:dyDescent="0.2">
      <c r="A1213" s="132">
        <v>276</v>
      </c>
      <c r="B1213" s="133" t="s">
        <v>1204</v>
      </c>
      <c r="C1213" s="176"/>
      <c r="D1213" s="164"/>
      <c r="E1213" s="176"/>
      <c r="F1213" s="164"/>
      <c r="G1213" s="135">
        <f>SUM(G1214:G1221)</f>
        <v>0.82361111111111107</v>
      </c>
      <c r="H1213" s="132">
        <f>QUOTIENT(SUM(I1214:I1221),60)+SUM(H1214:H1221)</f>
        <v>17</v>
      </c>
      <c r="I1213" s="132">
        <f>MOD(SUM(I1214:I1221),60)</f>
        <v>4</v>
      </c>
      <c r="N1213" s="135"/>
      <c r="O1213" s="133"/>
      <c r="P1213" s="139"/>
      <c r="Q1213" s="167">
        <v>11.292999999999999</v>
      </c>
      <c r="R1213" s="168">
        <v>8760</v>
      </c>
      <c r="S1213" s="169">
        <f>(R1213-H1213-I1213/60)/R1213</f>
        <v>0.99805175038051741</v>
      </c>
      <c r="T1213" s="167">
        <f>(H1213+I1213/60)*Q1213</f>
        <v>192.73386666666664</v>
      </c>
      <c r="U1213" s="170">
        <f>Q1213*R1213</f>
        <v>98926.68</v>
      </c>
    </row>
    <row r="1214" spans="1:21" s="132" customFormat="1" x14ac:dyDescent="0.2">
      <c r="B1214" s="133"/>
      <c r="C1214" s="249" t="s">
        <v>1739</v>
      </c>
      <c r="D1214" s="246">
        <v>0.20486111111111113</v>
      </c>
      <c r="E1214" s="249" t="s">
        <v>1739</v>
      </c>
      <c r="F1214" s="235">
        <v>0.21666666666666667</v>
      </c>
      <c r="G1214" s="262">
        <v>1.1805555555555555E-2</v>
      </c>
      <c r="H1214" s="132">
        <v>0</v>
      </c>
      <c r="I1214" s="132">
        <v>17</v>
      </c>
      <c r="N1214" s="135"/>
      <c r="O1214" s="265" t="s">
        <v>1785</v>
      </c>
      <c r="P1214" s="139"/>
      <c r="Q1214" s="167"/>
      <c r="R1214" s="168"/>
      <c r="S1214" s="169"/>
      <c r="T1214" s="167"/>
      <c r="U1214" s="170"/>
    </row>
    <row r="1215" spans="1:21" ht="42.75" x14ac:dyDescent="0.2">
      <c r="C1215" s="234" t="s">
        <v>1729</v>
      </c>
      <c r="D1215" s="246">
        <v>0.71666666666666667</v>
      </c>
      <c r="E1215" s="234" t="s">
        <v>1737</v>
      </c>
      <c r="F1215" s="235">
        <v>0.75624999999999998</v>
      </c>
      <c r="G1215" s="235">
        <v>3.9583333333333304E-2</v>
      </c>
      <c r="H1215" s="132">
        <v>0</v>
      </c>
      <c r="I1215" s="132">
        <v>54</v>
      </c>
      <c r="O1215" s="236" t="s">
        <v>1841</v>
      </c>
    </row>
    <row r="1216" spans="1:21" ht="43.5" x14ac:dyDescent="0.2">
      <c r="C1216" s="242" t="s">
        <v>1873</v>
      </c>
      <c r="D1216" s="245" t="s">
        <v>1297</v>
      </c>
      <c r="E1216" s="242" t="s">
        <v>1873</v>
      </c>
      <c r="F1216" s="244">
        <v>0.63194444444444442</v>
      </c>
      <c r="G1216" s="244">
        <v>0.63194444444444442</v>
      </c>
      <c r="H1216" s="132">
        <v>0</v>
      </c>
      <c r="I1216" s="132">
        <v>40</v>
      </c>
      <c r="O1216" s="258" t="s">
        <v>2596</v>
      </c>
    </row>
    <row r="1217" spans="1:21" ht="29.25" x14ac:dyDescent="0.2">
      <c r="C1217" s="254" t="s">
        <v>1876</v>
      </c>
      <c r="D1217" s="243" t="s">
        <v>1285</v>
      </c>
      <c r="E1217" s="254" t="s">
        <v>1876</v>
      </c>
      <c r="F1217" s="244">
        <v>0.4368055555555555</v>
      </c>
      <c r="G1217" s="244">
        <v>3.0555555555555503E-2</v>
      </c>
      <c r="H1217" s="132">
        <v>0</v>
      </c>
      <c r="I1217" s="132">
        <v>44</v>
      </c>
      <c r="O1217" s="258" t="s">
        <v>2591</v>
      </c>
    </row>
    <row r="1218" spans="1:21" ht="29.25" x14ac:dyDescent="0.2">
      <c r="C1218" s="238" t="s">
        <v>2280</v>
      </c>
      <c r="D1218" s="278">
        <v>0.19444444444444445</v>
      </c>
      <c r="E1218" s="238" t="s">
        <v>2280</v>
      </c>
      <c r="F1218" s="240">
        <v>0.21458333333333335</v>
      </c>
      <c r="G1218" s="240">
        <v>2.0138888888888901E-2</v>
      </c>
      <c r="H1218" s="132">
        <v>0</v>
      </c>
      <c r="I1218" s="132">
        <v>29</v>
      </c>
      <c r="O1218" s="241" t="s">
        <v>2598</v>
      </c>
    </row>
    <row r="1219" spans="1:21" x14ac:dyDescent="0.2">
      <c r="C1219" s="251" t="s">
        <v>2334</v>
      </c>
      <c r="D1219" s="252">
        <v>0.53749999999999998</v>
      </c>
      <c r="E1219" s="251" t="s">
        <v>2334</v>
      </c>
      <c r="F1219" s="183">
        <v>0.62708333333333333</v>
      </c>
      <c r="G1219" s="172">
        <v>8.9583333333333348E-2</v>
      </c>
      <c r="H1219" s="132">
        <v>2</v>
      </c>
      <c r="I1219" s="132">
        <v>0</v>
      </c>
      <c r="O1219" s="188" t="s">
        <v>1146</v>
      </c>
    </row>
    <row r="1220" spans="1:21" ht="30" x14ac:dyDescent="0.2">
      <c r="B1220" s="133" t="s">
        <v>418</v>
      </c>
      <c r="C1220" s="176"/>
      <c r="D1220" s="182"/>
      <c r="E1220" s="176"/>
      <c r="F1220" s="183"/>
      <c r="G1220" s="177"/>
      <c r="H1220" s="132">
        <v>12</v>
      </c>
      <c r="I1220" s="132">
        <v>0</v>
      </c>
      <c r="N1220" s="183"/>
    </row>
    <row r="1221" spans="1:21" x14ac:dyDescent="0.2">
      <c r="C1221" s="176"/>
      <c r="E1221" s="176"/>
      <c r="G1221" s="135"/>
    </row>
    <row r="1222" spans="1:21" s="132" customFormat="1" x14ac:dyDescent="0.2">
      <c r="A1222" s="132">
        <v>277</v>
      </c>
      <c r="B1222" s="133" t="s">
        <v>1205</v>
      </c>
      <c r="C1222" s="176"/>
      <c r="D1222" s="164"/>
      <c r="E1222" s="176"/>
      <c r="F1222" s="164"/>
      <c r="G1222" s="135">
        <f>SUM(G1223:G1230)</f>
        <v>0.82361111111111107</v>
      </c>
      <c r="H1222" s="132">
        <f>QUOTIENT(SUM(I1223:I1230),60)+SUM(H1223:H1230)</f>
        <v>17</v>
      </c>
      <c r="I1222" s="132">
        <f>MOD(SUM(I1223:I1230),60)</f>
        <v>4</v>
      </c>
      <c r="N1222" s="135"/>
      <c r="O1222" s="133"/>
      <c r="P1222" s="139"/>
      <c r="Q1222" s="167">
        <v>11.292999999999999</v>
      </c>
      <c r="R1222" s="168">
        <v>8760</v>
      </c>
      <c r="S1222" s="169">
        <f>(R1222-H1222-I1222/60)/R1222</f>
        <v>0.99805175038051741</v>
      </c>
      <c r="T1222" s="167">
        <f>(H1222+I1222/60)*Q1222</f>
        <v>192.73386666666664</v>
      </c>
      <c r="U1222" s="170">
        <f>Q1222*R1222</f>
        <v>98926.68</v>
      </c>
    </row>
    <row r="1223" spans="1:21" s="132" customFormat="1" x14ac:dyDescent="0.2">
      <c r="B1223" s="133"/>
      <c r="C1223" s="249" t="s">
        <v>1739</v>
      </c>
      <c r="D1223" s="246">
        <v>0.20486111111111113</v>
      </c>
      <c r="E1223" s="249" t="s">
        <v>1739</v>
      </c>
      <c r="F1223" s="235">
        <v>0.21666666666666667</v>
      </c>
      <c r="G1223" s="262">
        <v>1.1805555555555555E-2</v>
      </c>
      <c r="H1223" s="132">
        <v>0</v>
      </c>
      <c r="I1223" s="132">
        <v>17</v>
      </c>
      <c r="N1223" s="135"/>
      <c r="O1223" s="265" t="s">
        <v>1785</v>
      </c>
      <c r="P1223" s="139"/>
      <c r="Q1223" s="167"/>
      <c r="R1223" s="168"/>
      <c r="S1223" s="169"/>
      <c r="T1223" s="167"/>
      <c r="U1223" s="170"/>
    </row>
    <row r="1224" spans="1:21" ht="42.75" x14ac:dyDescent="0.2">
      <c r="C1224" s="234" t="s">
        <v>1729</v>
      </c>
      <c r="D1224" s="246">
        <v>0.71666666666666667</v>
      </c>
      <c r="E1224" s="234" t="s">
        <v>1737</v>
      </c>
      <c r="F1224" s="235">
        <v>0.75624999999999998</v>
      </c>
      <c r="G1224" s="235">
        <v>3.9583333333333304E-2</v>
      </c>
      <c r="H1224" s="132">
        <v>0</v>
      </c>
      <c r="I1224" s="132">
        <v>54</v>
      </c>
      <c r="O1224" s="236" t="s">
        <v>1841</v>
      </c>
    </row>
    <row r="1225" spans="1:21" ht="43.5" x14ac:dyDescent="0.2">
      <c r="C1225" s="242" t="s">
        <v>1873</v>
      </c>
      <c r="D1225" s="245" t="s">
        <v>1297</v>
      </c>
      <c r="E1225" s="242" t="s">
        <v>1873</v>
      </c>
      <c r="F1225" s="244">
        <v>0.63194444444444442</v>
      </c>
      <c r="G1225" s="244">
        <v>0.63194444444444442</v>
      </c>
      <c r="H1225" s="132">
        <v>0</v>
      </c>
      <c r="I1225" s="132">
        <v>40</v>
      </c>
      <c r="O1225" s="258" t="s">
        <v>2596</v>
      </c>
    </row>
    <row r="1226" spans="1:21" ht="29.25" x14ac:dyDescent="0.2">
      <c r="C1226" s="254" t="s">
        <v>1876</v>
      </c>
      <c r="D1226" s="243" t="s">
        <v>1285</v>
      </c>
      <c r="E1226" s="254" t="s">
        <v>1876</v>
      </c>
      <c r="F1226" s="244">
        <v>0.4368055555555555</v>
      </c>
      <c r="G1226" s="244">
        <v>3.0555555555555503E-2</v>
      </c>
      <c r="H1226" s="132">
        <v>0</v>
      </c>
      <c r="I1226" s="132">
        <v>44</v>
      </c>
      <c r="O1226" s="258" t="s">
        <v>2591</v>
      </c>
    </row>
    <row r="1227" spans="1:21" ht="29.25" x14ac:dyDescent="0.2">
      <c r="C1227" s="238" t="s">
        <v>2280</v>
      </c>
      <c r="D1227" s="278">
        <v>0.19444444444444445</v>
      </c>
      <c r="E1227" s="238" t="s">
        <v>2280</v>
      </c>
      <c r="F1227" s="240">
        <v>0.21458333333333335</v>
      </c>
      <c r="G1227" s="240">
        <v>2.0138888888888901E-2</v>
      </c>
      <c r="H1227" s="132">
        <v>0</v>
      </c>
      <c r="I1227" s="132">
        <v>29</v>
      </c>
      <c r="O1227" s="241" t="s">
        <v>2598</v>
      </c>
    </row>
    <row r="1228" spans="1:21" x14ac:dyDescent="0.2">
      <c r="C1228" s="251" t="s">
        <v>2334</v>
      </c>
      <c r="D1228" s="252">
        <v>0.53749999999999998</v>
      </c>
      <c r="E1228" s="251" t="s">
        <v>2334</v>
      </c>
      <c r="F1228" s="183">
        <v>0.62708333333333333</v>
      </c>
      <c r="G1228" s="172">
        <v>8.9583333333333348E-2</v>
      </c>
      <c r="H1228" s="132">
        <v>2</v>
      </c>
      <c r="I1228" s="132">
        <v>0</v>
      </c>
      <c r="O1228" s="188" t="s">
        <v>1146</v>
      </c>
    </row>
    <row r="1229" spans="1:21" ht="30" x14ac:dyDescent="0.2">
      <c r="B1229" s="133" t="s">
        <v>418</v>
      </c>
      <c r="C1229" s="176"/>
      <c r="D1229" s="182"/>
      <c r="E1229" s="176"/>
      <c r="F1229" s="183"/>
      <c r="G1229" s="177"/>
      <c r="H1229" s="132">
        <v>12</v>
      </c>
      <c r="I1229" s="132">
        <v>0</v>
      </c>
      <c r="N1229" s="183"/>
    </row>
    <row r="1230" spans="1:21" x14ac:dyDescent="0.2">
      <c r="C1230" s="176"/>
      <c r="E1230" s="176"/>
      <c r="G1230" s="135"/>
    </row>
    <row r="1231" spans="1:21" s="132" customFormat="1" x14ac:dyDescent="0.2">
      <c r="A1231" s="132">
        <v>278</v>
      </c>
      <c r="B1231" s="133" t="s">
        <v>716</v>
      </c>
      <c r="C1231" s="176"/>
      <c r="D1231" s="193"/>
      <c r="E1231" s="176"/>
      <c r="F1231" s="214"/>
      <c r="G1231" s="135">
        <f>SUM(G1232:G1249)</f>
        <v>2.1166666666666667</v>
      </c>
      <c r="H1231" s="132">
        <f>SUM(H1232:H1249)+QUOTIENT(SUM(I1232:I1249),60)</f>
        <v>16</v>
      </c>
      <c r="I1231" s="132">
        <f>MOD(SUM(I1232:I1249),60)</f>
        <v>59</v>
      </c>
      <c r="N1231" s="135"/>
      <c r="O1231" s="133"/>
      <c r="P1231" s="139"/>
      <c r="Q1231" s="167">
        <v>99</v>
      </c>
      <c r="R1231" s="168">
        <v>8760</v>
      </c>
      <c r="S1231" s="169">
        <f>(R1231-H1231-I1231/60)/R1231</f>
        <v>0.99806126331811262</v>
      </c>
      <c r="T1231" s="167">
        <f>(H1231+I1231/60)*Q1231</f>
        <v>1681.3500000000001</v>
      </c>
      <c r="U1231" s="170">
        <f>Q1231*R1231</f>
        <v>867240</v>
      </c>
    </row>
    <row r="1232" spans="1:21" s="132" customFormat="1" ht="86.25" x14ac:dyDescent="0.2">
      <c r="B1232" s="133"/>
      <c r="C1232" s="254" t="s">
        <v>1595</v>
      </c>
      <c r="D1232" s="243" t="s">
        <v>905</v>
      </c>
      <c r="E1232" s="254" t="s">
        <v>1595</v>
      </c>
      <c r="F1232" s="243" t="s">
        <v>1037</v>
      </c>
      <c r="G1232" s="244">
        <f>F1232-D1232</f>
        <v>5.5555555555555913E-3</v>
      </c>
      <c r="H1232" s="132">
        <v>0</v>
      </c>
      <c r="I1232" s="132">
        <v>8</v>
      </c>
      <c r="N1232" s="135"/>
      <c r="O1232" s="241" t="s">
        <v>2599</v>
      </c>
      <c r="P1232" s="139"/>
      <c r="Q1232" s="167"/>
      <c r="R1232" s="168"/>
      <c r="S1232" s="169"/>
      <c r="T1232" s="167"/>
      <c r="U1232" s="170"/>
    </row>
    <row r="1233" spans="2:21" ht="125.25" customHeight="1" x14ac:dyDescent="0.2">
      <c r="C1233" s="254" t="s">
        <v>1566</v>
      </c>
      <c r="D1233" s="243" t="s">
        <v>1144</v>
      </c>
      <c r="E1233" s="254" t="s">
        <v>1566</v>
      </c>
      <c r="F1233" s="244">
        <v>0.50624999999999998</v>
      </c>
      <c r="G1233" s="244">
        <f>F1233-D1233</f>
        <v>2.1527777777777757E-2</v>
      </c>
      <c r="H1233" s="132">
        <v>0</v>
      </c>
      <c r="I1233" s="132">
        <v>31</v>
      </c>
      <c r="O1233" s="241" t="s">
        <v>1596</v>
      </c>
    </row>
    <row r="1234" spans="2:21" ht="128.25" x14ac:dyDescent="0.2">
      <c r="C1234" s="267" t="s">
        <v>1697</v>
      </c>
      <c r="D1234" s="235">
        <v>0.80138888888888893</v>
      </c>
      <c r="E1234" s="267" t="s">
        <v>1697</v>
      </c>
      <c r="F1234" s="235">
        <v>0.9145833333333333</v>
      </c>
      <c r="G1234" s="235">
        <v>0.11319444444444438</v>
      </c>
      <c r="H1234" s="132">
        <v>0</v>
      </c>
      <c r="I1234" s="132">
        <v>37</v>
      </c>
      <c r="O1234" s="236" t="s">
        <v>1764</v>
      </c>
    </row>
    <row r="1235" spans="2:21" ht="128.25" x14ac:dyDescent="0.2">
      <c r="C1235" s="267" t="s">
        <v>1729</v>
      </c>
      <c r="D1235" s="235">
        <v>0.6777777777777777</v>
      </c>
      <c r="E1235" s="267" t="s">
        <v>1729</v>
      </c>
      <c r="F1235" s="235">
        <v>0.77500000000000002</v>
      </c>
      <c r="G1235" s="235">
        <v>9.7222222222222321E-2</v>
      </c>
      <c r="H1235" s="132">
        <v>0</v>
      </c>
      <c r="I1235" s="132">
        <v>7</v>
      </c>
      <c r="O1235" s="236" t="s">
        <v>1765</v>
      </c>
    </row>
    <row r="1236" spans="2:21" ht="87" x14ac:dyDescent="0.2">
      <c r="C1236" s="267" t="s">
        <v>1720</v>
      </c>
      <c r="D1236" s="235">
        <v>0.93472222222222223</v>
      </c>
      <c r="E1236" s="267" t="s">
        <v>1717</v>
      </c>
      <c r="F1236" s="235">
        <v>5.347222222222222E-2</v>
      </c>
      <c r="G1236" s="235">
        <v>0.11875000000000001</v>
      </c>
      <c r="H1236" s="132">
        <v>0</v>
      </c>
      <c r="I1236" s="132">
        <v>3</v>
      </c>
      <c r="O1236" s="236" t="s">
        <v>2600</v>
      </c>
    </row>
    <row r="1237" spans="2:21" ht="57.75" x14ac:dyDescent="0.2">
      <c r="C1237" s="267" t="s">
        <v>1766</v>
      </c>
      <c r="D1237" s="235" t="s">
        <v>778</v>
      </c>
      <c r="E1237" s="267" t="s">
        <v>1766</v>
      </c>
      <c r="F1237" s="235">
        <v>0.6</v>
      </c>
      <c r="G1237" s="235">
        <v>8.8194444444444464E-2</v>
      </c>
      <c r="H1237" s="132">
        <v>0</v>
      </c>
      <c r="I1237" s="132">
        <v>6</v>
      </c>
      <c r="O1237" s="236" t="s">
        <v>2601</v>
      </c>
    </row>
    <row r="1238" spans="2:21" ht="57.75" x14ac:dyDescent="0.2">
      <c r="C1238" s="267" t="s">
        <v>1767</v>
      </c>
      <c r="D1238" s="235" t="s">
        <v>788</v>
      </c>
      <c r="E1238" s="267" t="s">
        <v>1767</v>
      </c>
      <c r="F1238" s="235">
        <v>0.76666666666666661</v>
      </c>
      <c r="G1238" s="235">
        <v>5.8333333333333237E-2</v>
      </c>
      <c r="H1238" s="132">
        <v>0</v>
      </c>
      <c r="I1238" s="132">
        <v>6</v>
      </c>
      <c r="O1238" s="236" t="s">
        <v>2602</v>
      </c>
    </row>
    <row r="1239" spans="2:21" ht="128.25" x14ac:dyDescent="0.2">
      <c r="C1239" s="250" t="s">
        <v>1707</v>
      </c>
      <c r="D1239" s="235">
        <v>0.7416666666666667</v>
      </c>
      <c r="E1239" s="250" t="s">
        <v>1707</v>
      </c>
      <c r="F1239" s="235">
        <v>0.85486111111111107</v>
      </c>
      <c r="G1239" s="235">
        <v>0.11319444444444438</v>
      </c>
      <c r="H1239" s="132">
        <v>0</v>
      </c>
      <c r="I1239" s="132">
        <v>9</v>
      </c>
      <c r="O1239" s="236" t="s">
        <v>1768</v>
      </c>
    </row>
    <row r="1240" spans="2:21" ht="142.5" x14ac:dyDescent="0.2">
      <c r="C1240" s="234" t="s">
        <v>1698</v>
      </c>
      <c r="D1240" s="235">
        <v>0.81041666666666667</v>
      </c>
      <c r="E1240" s="234" t="s">
        <v>1698</v>
      </c>
      <c r="F1240" s="235">
        <v>0.94166666666666676</v>
      </c>
      <c r="G1240" s="235">
        <v>0.13125000000000009</v>
      </c>
      <c r="H1240" s="132">
        <v>0</v>
      </c>
      <c r="I1240" s="132">
        <v>21</v>
      </c>
      <c r="O1240" s="236" t="s">
        <v>1784</v>
      </c>
    </row>
    <row r="1241" spans="2:21" x14ac:dyDescent="0.2">
      <c r="C1241" s="249" t="s">
        <v>1739</v>
      </c>
      <c r="D1241" s="246">
        <v>0.20486111111111113</v>
      </c>
      <c r="E1241" s="249" t="s">
        <v>1739</v>
      </c>
      <c r="F1241" s="235">
        <v>0.46597222222222223</v>
      </c>
      <c r="G1241" s="262">
        <v>0.26111111111111113</v>
      </c>
      <c r="H1241" s="132">
        <v>0</v>
      </c>
      <c r="I1241" s="132">
        <v>47</v>
      </c>
      <c r="O1241" s="265" t="s">
        <v>1785</v>
      </c>
    </row>
    <row r="1242" spans="2:21" x14ac:dyDescent="0.2">
      <c r="C1242" s="254" t="s">
        <v>1848</v>
      </c>
      <c r="D1242" s="244">
        <v>0.53680555555555554</v>
      </c>
      <c r="E1242" s="254" t="s">
        <v>1848</v>
      </c>
      <c r="F1242" s="244">
        <v>0.56527777777777777</v>
      </c>
      <c r="G1242" s="244">
        <v>2.8472222222222232E-2</v>
      </c>
      <c r="H1242" s="132">
        <v>0</v>
      </c>
      <c r="I1242" s="132">
        <v>3</v>
      </c>
      <c r="O1242" s="258" t="s">
        <v>1879</v>
      </c>
    </row>
    <row r="1243" spans="2:21" ht="28.5" x14ac:dyDescent="0.2">
      <c r="C1243" s="254" t="s">
        <v>1854</v>
      </c>
      <c r="D1243" s="244">
        <v>0.15763888888888888</v>
      </c>
      <c r="E1243" s="254" t="s">
        <v>1854</v>
      </c>
      <c r="F1243" s="244">
        <v>0.1673611111111111</v>
      </c>
      <c r="G1243" s="244">
        <v>9.7222222222222154E-3</v>
      </c>
      <c r="H1243" s="132">
        <v>0</v>
      </c>
      <c r="I1243" s="132">
        <v>14</v>
      </c>
      <c r="O1243" s="258" t="s">
        <v>1880</v>
      </c>
    </row>
    <row r="1244" spans="2:21" ht="142.5" x14ac:dyDescent="0.2">
      <c r="C1244" s="251" t="s">
        <v>1942</v>
      </c>
      <c r="D1244" s="174" t="s">
        <v>995</v>
      </c>
      <c r="E1244" s="251" t="s">
        <v>1942</v>
      </c>
      <c r="F1244" s="172">
        <v>0.81527777777777777</v>
      </c>
      <c r="G1244" s="172">
        <v>6.944444444444442E-2</v>
      </c>
      <c r="H1244" s="132">
        <v>1</v>
      </c>
      <c r="I1244" s="132">
        <v>0</v>
      </c>
      <c r="O1244" s="188" t="s">
        <v>1985</v>
      </c>
    </row>
    <row r="1245" spans="2:21" s="132" customFormat="1" ht="85.5" x14ac:dyDescent="0.2">
      <c r="B1245" s="133"/>
      <c r="C1245" s="198" t="s">
        <v>1942</v>
      </c>
      <c r="D1245" s="174" t="s">
        <v>1983</v>
      </c>
      <c r="E1245" s="198" t="s">
        <v>1919</v>
      </c>
      <c r="F1245" s="172">
        <v>2.1527777777777781E-2</v>
      </c>
      <c r="G1245" s="172">
        <v>8.6805555555555566E-2</v>
      </c>
      <c r="H1245" s="132">
        <v>0</v>
      </c>
      <c r="I1245" s="132">
        <v>41</v>
      </c>
      <c r="N1245" s="135"/>
      <c r="O1245" s="188" t="s">
        <v>1984</v>
      </c>
      <c r="P1245" s="139"/>
      <c r="Q1245" s="167"/>
      <c r="R1245" s="168"/>
      <c r="S1245" s="169"/>
      <c r="T1245" s="167"/>
      <c r="U1245" s="170"/>
    </row>
    <row r="1246" spans="2:21" s="132" customFormat="1" ht="129.75" x14ac:dyDescent="0.2">
      <c r="B1246" s="133"/>
      <c r="C1246" s="242" t="s">
        <v>2057</v>
      </c>
      <c r="D1246" s="243" t="s">
        <v>2075</v>
      </c>
      <c r="E1246" s="242" t="s">
        <v>2057</v>
      </c>
      <c r="F1246" s="244">
        <v>0.71805555555555556</v>
      </c>
      <c r="G1246" s="244">
        <v>1.6666666666666718E-2</v>
      </c>
      <c r="H1246" s="132">
        <v>0</v>
      </c>
      <c r="I1246" s="132">
        <v>3</v>
      </c>
      <c r="N1246" s="135"/>
      <c r="O1246" s="241" t="s">
        <v>2603</v>
      </c>
      <c r="P1246" s="139"/>
      <c r="Q1246" s="167"/>
      <c r="R1246" s="168"/>
      <c r="S1246" s="169"/>
      <c r="T1246" s="167"/>
      <c r="U1246" s="170"/>
    </row>
    <row r="1247" spans="2:21" s="132" customFormat="1" ht="43.5" x14ac:dyDescent="0.2">
      <c r="B1247" s="133"/>
      <c r="C1247" s="242" t="s">
        <v>2057</v>
      </c>
      <c r="D1247" s="243" t="s">
        <v>2076</v>
      </c>
      <c r="E1247" s="242" t="s">
        <v>2072</v>
      </c>
      <c r="F1247" s="244">
        <v>0.61527777777777781</v>
      </c>
      <c r="G1247" s="244">
        <v>0.89722222222222225</v>
      </c>
      <c r="H1247" s="132">
        <v>0</v>
      </c>
      <c r="I1247" s="132">
        <v>3</v>
      </c>
      <c r="N1247" s="135"/>
      <c r="O1247" s="241" t="s">
        <v>2604</v>
      </c>
      <c r="P1247" s="139"/>
      <c r="Q1247" s="167"/>
      <c r="R1247" s="168"/>
      <c r="S1247" s="169"/>
      <c r="T1247" s="167"/>
      <c r="U1247" s="170"/>
    </row>
    <row r="1248" spans="2:21" ht="30" x14ac:dyDescent="0.2">
      <c r="B1248" s="133" t="s">
        <v>418</v>
      </c>
      <c r="C1248" s="176"/>
      <c r="D1248" s="182"/>
      <c r="E1248" s="176"/>
      <c r="F1248" s="183"/>
      <c r="G1248" s="177"/>
      <c r="H1248" s="132">
        <v>12</v>
      </c>
      <c r="I1248" s="132">
        <v>0</v>
      </c>
      <c r="N1248" s="183"/>
    </row>
    <row r="1249" spans="1:21" s="132" customFormat="1" x14ac:dyDescent="0.2">
      <c r="B1249" s="133"/>
      <c r="C1249" s="198"/>
      <c r="D1249" s="174"/>
      <c r="E1249" s="198"/>
      <c r="F1249" s="172"/>
      <c r="G1249" s="172"/>
      <c r="N1249" s="135"/>
      <c r="O1249" s="188"/>
      <c r="P1249" s="139"/>
      <c r="Q1249" s="167"/>
      <c r="R1249" s="168"/>
      <c r="S1249" s="169"/>
      <c r="T1249" s="167"/>
      <c r="U1249" s="170"/>
    </row>
    <row r="1250" spans="1:21" s="132" customFormat="1" x14ac:dyDescent="0.2">
      <c r="A1250" s="132">
        <v>279</v>
      </c>
      <c r="B1250" s="133" t="s">
        <v>1381</v>
      </c>
      <c r="C1250" s="176"/>
      <c r="D1250" s="193"/>
      <c r="E1250" s="176"/>
      <c r="F1250" s="214"/>
      <c r="G1250" s="135">
        <f>SUM(G1251:G1252)</f>
        <v>0</v>
      </c>
      <c r="H1250" s="132">
        <f>SUM(H1251:H1252)+QUOTIENT(SUM(I1251:I1252),60)</f>
        <v>0</v>
      </c>
      <c r="I1250" s="132">
        <f>MOD(SUM(I1251:I1252),60)</f>
        <v>0</v>
      </c>
      <c r="N1250" s="135"/>
      <c r="O1250" s="133"/>
      <c r="P1250" s="139"/>
      <c r="Q1250" s="167">
        <v>2.25</v>
      </c>
      <c r="R1250" s="168">
        <v>1668</v>
      </c>
      <c r="S1250" s="169">
        <f>(R1250-H1250-I1250/60)/R1250</f>
        <v>1</v>
      </c>
      <c r="T1250" s="167">
        <f>(H1250+I1250/60)*Q1250</f>
        <v>0</v>
      </c>
      <c r="U1250" s="170">
        <f>Q1250*R1250</f>
        <v>3753</v>
      </c>
    </row>
    <row r="1251" spans="1:21" s="132" customFormat="1" x14ac:dyDescent="0.2">
      <c r="B1251" s="133"/>
      <c r="C1251" s="176"/>
      <c r="D1251" s="174"/>
      <c r="E1251" s="176"/>
      <c r="F1251" s="172"/>
      <c r="G1251" s="173"/>
      <c r="N1251" s="135"/>
      <c r="O1251" s="138"/>
      <c r="P1251" s="139"/>
      <c r="Q1251" s="167"/>
      <c r="R1251" s="168"/>
      <c r="S1251" s="169"/>
      <c r="T1251" s="167"/>
      <c r="U1251" s="170"/>
    </row>
    <row r="1252" spans="1:21" s="132" customFormat="1" x14ac:dyDescent="0.2">
      <c r="B1252" s="133"/>
      <c r="C1252" s="176"/>
      <c r="D1252" s="214"/>
      <c r="E1252" s="176"/>
      <c r="F1252" s="193"/>
      <c r="G1252" s="135"/>
      <c r="N1252" s="135"/>
      <c r="O1252" s="133"/>
      <c r="P1252" s="139"/>
      <c r="Q1252" s="167"/>
      <c r="R1252" s="168"/>
      <c r="S1252" s="169"/>
      <c r="T1252" s="167"/>
      <c r="U1252" s="170"/>
    </row>
    <row r="1253" spans="1:21" ht="45" x14ac:dyDescent="0.2">
      <c r="A1253" s="132">
        <v>280</v>
      </c>
      <c r="B1253" s="133" t="s">
        <v>1178</v>
      </c>
      <c r="C1253" s="176"/>
      <c r="E1253" s="176"/>
      <c r="G1253" s="135">
        <f>SUM(G1254:G1254)</f>
        <v>0</v>
      </c>
      <c r="H1253" s="132">
        <f>QUOTIENT(SUM(I1254:I1254),60)+SUM(H1254:H1254)</f>
        <v>0</v>
      </c>
      <c r="I1253" s="132">
        <f>MOD(SUM(I1254:I1254),60)</f>
        <v>0</v>
      </c>
      <c r="O1253" s="133" t="s">
        <v>463</v>
      </c>
      <c r="Q1253" s="167">
        <v>19.5</v>
      </c>
      <c r="R1253" s="168">
        <v>8760</v>
      </c>
      <c r="S1253" s="169">
        <f>(R1253-H1253-I1253/60)/R1253</f>
        <v>1</v>
      </c>
      <c r="T1253" s="167">
        <f>(H1253+I1253/60)*Q1253</f>
        <v>0</v>
      </c>
      <c r="U1253" s="170">
        <f>Q1253*R1253</f>
        <v>170820</v>
      </c>
    </row>
    <row r="1254" spans="1:21" x14ac:dyDescent="0.2">
      <c r="C1254" s="176"/>
      <c r="E1254" s="176"/>
      <c r="G1254" s="177"/>
    </row>
    <row r="1255" spans="1:21" ht="45" x14ac:dyDescent="0.2">
      <c r="A1255" s="132">
        <v>281</v>
      </c>
      <c r="B1255" s="133" t="s">
        <v>1179</v>
      </c>
      <c r="C1255" s="176"/>
      <c r="D1255" s="182"/>
      <c r="E1255" s="176"/>
      <c r="F1255" s="183"/>
      <c r="G1255" s="135">
        <f>SUM(G1256:G1256)</f>
        <v>0</v>
      </c>
      <c r="H1255" s="132">
        <f>QUOTIENT(SUM(I1256:I1256),60)+SUM(H1256:H1256)</f>
        <v>0</v>
      </c>
      <c r="I1255" s="132">
        <f>MOD(SUM(I1256:I1256),60)</f>
        <v>0</v>
      </c>
      <c r="O1255" s="133" t="s">
        <v>463</v>
      </c>
      <c r="Q1255" s="167">
        <v>9</v>
      </c>
      <c r="R1255" s="168">
        <v>8760</v>
      </c>
      <c r="S1255" s="169">
        <f>(R1255-H1255-I1255/60)/R1255</f>
        <v>1</v>
      </c>
      <c r="T1255" s="167">
        <f>(H1255+I1255/60)*Q1255</f>
        <v>0</v>
      </c>
      <c r="U1255" s="170">
        <f>Q1255*R1255</f>
        <v>78840</v>
      </c>
    </row>
    <row r="1256" spans="1:21" x14ac:dyDescent="0.2">
      <c r="C1256" s="176"/>
      <c r="D1256" s="182"/>
      <c r="E1256" s="176"/>
      <c r="F1256" s="183"/>
      <c r="G1256" s="135"/>
    </row>
    <row r="1257" spans="1:21" ht="45" x14ac:dyDescent="0.2">
      <c r="A1257" s="132">
        <v>282</v>
      </c>
      <c r="B1257" s="133" t="s">
        <v>1177</v>
      </c>
      <c r="C1257" s="176"/>
      <c r="D1257" s="182"/>
      <c r="E1257" s="176"/>
      <c r="F1257" s="183"/>
      <c r="G1257" s="135">
        <f>SUM(G1258:G1258)</f>
        <v>0</v>
      </c>
      <c r="H1257" s="132">
        <f>QUOTIENT(SUM(I1258:I1258),60)+SUM(H1258:H1258)</f>
        <v>0</v>
      </c>
      <c r="I1257" s="132">
        <f>MOD(SUM(I1258:I1258),60)</f>
        <v>0</v>
      </c>
      <c r="O1257" s="133" t="s">
        <v>463</v>
      </c>
      <c r="Q1257" s="167">
        <v>9</v>
      </c>
      <c r="R1257" s="168">
        <v>8760</v>
      </c>
      <c r="S1257" s="169">
        <f>(R1257-H1257-I1257/60)/R1257</f>
        <v>1</v>
      </c>
      <c r="T1257" s="167">
        <f>(H1257+I1257/60)*Q1257</f>
        <v>0</v>
      </c>
      <c r="U1257" s="170">
        <f>Q1257*R1257</f>
        <v>78840</v>
      </c>
    </row>
    <row r="1258" spans="1:21" x14ac:dyDescent="0.2">
      <c r="C1258" s="176"/>
      <c r="D1258" s="182"/>
      <c r="E1258" s="176"/>
      <c r="F1258" s="182"/>
      <c r="G1258" s="177"/>
    </row>
    <row r="1259" spans="1:21" ht="45" x14ac:dyDescent="0.2">
      <c r="A1259" s="132">
        <v>283</v>
      </c>
      <c r="B1259" s="133" t="s">
        <v>1175</v>
      </c>
      <c r="C1259" s="176"/>
      <c r="D1259" s="182"/>
      <c r="E1259" s="176"/>
      <c r="F1259" s="183"/>
      <c r="G1259" s="135">
        <f>SUM(G1260:G1261)</f>
        <v>0.64861111111111114</v>
      </c>
      <c r="H1259" s="132">
        <f>QUOTIENT(SUM(I1260:I1261),60)+SUM(H1260:H1261)</f>
        <v>0</v>
      </c>
      <c r="I1259" s="132">
        <f>MOD(SUM(I1260:I1261),60)</f>
        <v>42</v>
      </c>
      <c r="O1259" s="133" t="s">
        <v>463</v>
      </c>
      <c r="Q1259" s="167">
        <v>7</v>
      </c>
      <c r="R1259" s="168">
        <v>8760</v>
      </c>
      <c r="S1259" s="169">
        <f>(R1259-H1259-I1259/60)/R1259</f>
        <v>0.99992009132420079</v>
      </c>
      <c r="T1259" s="167">
        <f>(H1259+I1259/60)*Q1259</f>
        <v>4.8999999999999995</v>
      </c>
      <c r="U1259" s="170">
        <f>Q1259*R1259</f>
        <v>61320</v>
      </c>
    </row>
    <row r="1260" spans="1:21" ht="43.5" x14ac:dyDescent="0.2">
      <c r="C1260" s="234" t="s">
        <v>1659</v>
      </c>
      <c r="D1260" s="246">
        <v>0.80138888888888893</v>
      </c>
      <c r="E1260" s="234" t="s">
        <v>1607</v>
      </c>
      <c r="F1260" s="235">
        <v>0.45</v>
      </c>
      <c r="G1260" s="235">
        <v>0.64861111111111114</v>
      </c>
      <c r="H1260" s="132">
        <v>0</v>
      </c>
      <c r="I1260" s="132">
        <v>42</v>
      </c>
      <c r="O1260" s="263" t="s">
        <v>2605</v>
      </c>
    </row>
    <row r="1261" spans="1:21" x14ac:dyDescent="0.2">
      <c r="C1261" s="176"/>
      <c r="D1261" s="182"/>
      <c r="E1261" s="176"/>
      <c r="F1261" s="183"/>
      <c r="G1261" s="135"/>
    </row>
    <row r="1262" spans="1:21" ht="45" x14ac:dyDescent="0.2">
      <c r="A1262" s="132">
        <v>284</v>
      </c>
      <c r="B1262" s="133" t="s">
        <v>1176</v>
      </c>
      <c r="C1262" s="176"/>
      <c r="E1262" s="176"/>
      <c r="G1262" s="135">
        <f>SUM(G1263:G1263)</f>
        <v>0</v>
      </c>
      <c r="H1262" s="132">
        <f>QUOTIENT(SUM(I1263:I1263),60)+SUM(H1263:H1263)</f>
        <v>0</v>
      </c>
      <c r="I1262" s="132">
        <f>MOD(SUM(I1263:I1263),60)</f>
        <v>0</v>
      </c>
      <c r="O1262" s="133" t="s">
        <v>463</v>
      </c>
      <c r="Q1262" s="167">
        <v>22.26</v>
      </c>
      <c r="R1262" s="168">
        <v>8760</v>
      </c>
      <c r="S1262" s="169">
        <f>(R1262-H1262-I1262/60)/R1262</f>
        <v>1</v>
      </c>
      <c r="T1262" s="167">
        <f>(H1262+I1262/60)*Q1262</f>
        <v>0</v>
      </c>
      <c r="U1262" s="170">
        <f>Q1262*R1262</f>
        <v>194997.6</v>
      </c>
    </row>
    <row r="1263" spans="1:21" x14ac:dyDescent="0.2">
      <c r="C1263" s="187"/>
      <c r="D1263" s="183"/>
      <c r="E1263" s="187"/>
      <c r="F1263" s="183"/>
      <c r="G1263" s="177"/>
      <c r="O1263" s="138"/>
    </row>
    <row r="1264" spans="1:21" ht="45" x14ac:dyDescent="0.2">
      <c r="A1264" s="132">
        <v>285</v>
      </c>
      <c r="B1264" s="133" t="s">
        <v>845</v>
      </c>
      <c r="C1264" s="176"/>
      <c r="D1264" s="182"/>
      <c r="E1264" s="176"/>
      <c r="F1264" s="182"/>
      <c r="G1264" s="135">
        <f>SUM(G1265:G1266)</f>
        <v>6.1111111111111061E-2</v>
      </c>
      <c r="H1264" s="132">
        <f>QUOTIENT(SUM(I1265:I1266),60)+SUM(H1265:H1266)</f>
        <v>1</v>
      </c>
      <c r="I1264" s="132">
        <f>MOD(SUM(I1265:I1266),60)</f>
        <v>52</v>
      </c>
      <c r="O1264" s="133" t="s">
        <v>463</v>
      </c>
      <c r="Q1264" s="167">
        <v>6.2</v>
      </c>
      <c r="R1264" s="168">
        <v>8760</v>
      </c>
      <c r="S1264" s="169">
        <f>(R1264-H1264-I1264/60)/R1264</f>
        <v>0.99978691019786914</v>
      </c>
      <c r="T1264" s="167">
        <f>(H1264+I1264/60)*Q1264</f>
        <v>11.573333333333334</v>
      </c>
      <c r="U1264" s="170">
        <f>Q1264*R1264</f>
        <v>54312</v>
      </c>
    </row>
    <row r="1265" spans="1:21" ht="43.5" x14ac:dyDescent="0.2">
      <c r="C1265" s="268" t="s">
        <v>1398</v>
      </c>
      <c r="D1265" s="235">
        <v>0.37013888888888885</v>
      </c>
      <c r="E1265" s="268" t="s">
        <v>1398</v>
      </c>
      <c r="F1265" s="235">
        <v>0.43124999999999997</v>
      </c>
      <c r="G1265" s="289">
        <v>6.1111111111111061E-2</v>
      </c>
      <c r="H1265" s="132">
        <v>1</v>
      </c>
      <c r="I1265" s="132">
        <v>52</v>
      </c>
      <c r="O1265" s="275" t="s">
        <v>2606</v>
      </c>
    </row>
    <row r="1266" spans="1:21" x14ac:dyDescent="0.2">
      <c r="C1266" s="176"/>
      <c r="D1266" s="174"/>
      <c r="E1266" s="176"/>
      <c r="F1266" s="174"/>
      <c r="O1266" s="138"/>
    </row>
    <row r="1267" spans="1:21" x14ac:dyDescent="0.2">
      <c r="A1267" s="132">
        <v>286</v>
      </c>
      <c r="B1267" s="133" t="s">
        <v>846</v>
      </c>
      <c r="C1267" s="176"/>
      <c r="D1267" s="182"/>
      <c r="E1267" s="176"/>
      <c r="F1267" s="182"/>
      <c r="G1267" s="135">
        <f>SUM(G1268:G1274)</f>
        <v>2.3916666666666666</v>
      </c>
      <c r="H1267" s="132">
        <f>QUOTIENT(SUM(I1268:I1274),60)+SUM(H1268:H1274)</f>
        <v>20</v>
      </c>
      <c r="I1267" s="132">
        <f>MOD(SUM(I1268:I1274),60)</f>
        <v>59</v>
      </c>
      <c r="Q1267" s="167">
        <v>38.200000000000003</v>
      </c>
      <c r="R1267" s="168">
        <v>8760</v>
      </c>
      <c r="S1267" s="169">
        <f>(R1267-H1267-I1267/60)/R1267</f>
        <v>0.9976046423135464</v>
      </c>
      <c r="T1267" s="167">
        <f>(H1267+I1267/60)*Q1267</f>
        <v>801.56333333333339</v>
      </c>
      <c r="U1267" s="170">
        <f>Q1267*R1267</f>
        <v>334632</v>
      </c>
    </row>
    <row r="1268" spans="1:21" ht="72.75" x14ac:dyDescent="0.2">
      <c r="C1268" s="268" t="s">
        <v>1398</v>
      </c>
      <c r="D1268" s="235">
        <v>0.37013888888888885</v>
      </c>
      <c r="E1268" s="268" t="s">
        <v>1400</v>
      </c>
      <c r="F1268" s="235">
        <v>0.72638888888888886</v>
      </c>
      <c r="G1268" s="289">
        <v>1.35625</v>
      </c>
      <c r="H1268" s="132">
        <v>0</v>
      </c>
      <c r="I1268" s="132">
        <v>56</v>
      </c>
      <c r="O1268" s="275" t="s">
        <v>2607</v>
      </c>
    </row>
    <row r="1269" spans="1:21" ht="115.5" x14ac:dyDescent="0.2">
      <c r="C1269" s="242" t="s">
        <v>1604</v>
      </c>
      <c r="D1269" s="257">
        <v>0.37361111111111112</v>
      </c>
      <c r="E1269" s="242" t="s">
        <v>1604</v>
      </c>
      <c r="F1269" s="244">
        <v>0.45833333333333331</v>
      </c>
      <c r="G1269" s="244">
        <f>F1269-D1269</f>
        <v>8.4722222222222199E-2</v>
      </c>
      <c r="H1269" s="132">
        <v>0</v>
      </c>
      <c r="I1269" s="132">
        <v>58</v>
      </c>
      <c r="O1269" s="241" t="s">
        <v>2608</v>
      </c>
    </row>
    <row r="1270" spans="1:21" ht="72" x14ac:dyDescent="0.2">
      <c r="C1270" s="234" t="s">
        <v>1767</v>
      </c>
      <c r="D1270" s="235" t="s">
        <v>1261</v>
      </c>
      <c r="E1270" s="234" t="s">
        <v>1767</v>
      </c>
      <c r="F1270" s="235">
        <v>0.86805555555555547</v>
      </c>
      <c r="G1270" s="235">
        <v>5.6249999999999911E-2</v>
      </c>
      <c r="H1270" s="132">
        <v>1</v>
      </c>
      <c r="I1270" s="132">
        <v>21</v>
      </c>
      <c r="O1270" s="236" t="s">
        <v>2609</v>
      </c>
    </row>
    <row r="1271" spans="1:21" ht="57.75" x14ac:dyDescent="0.2">
      <c r="C1271" s="234" t="s">
        <v>1697</v>
      </c>
      <c r="D1271" s="235" t="s">
        <v>1794</v>
      </c>
      <c r="E1271" s="234" t="s">
        <v>1697</v>
      </c>
      <c r="F1271" s="235">
        <v>0.94236111111111109</v>
      </c>
      <c r="G1271" s="235">
        <v>7.2222222222222188E-2</v>
      </c>
      <c r="H1271" s="132">
        <v>1</v>
      </c>
      <c r="I1271" s="132">
        <v>44</v>
      </c>
      <c r="O1271" s="236" t="s">
        <v>2610</v>
      </c>
    </row>
    <row r="1272" spans="1:21" ht="29.25" x14ac:dyDescent="0.2">
      <c r="C1272" s="254" t="s">
        <v>2021</v>
      </c>
      <c r="D1272" s="243" t="s">
        <v>1151</v>
      </c>
      <c r="E1272" s="254" t="s">
        <v>2044</v>
      </c>
      <c r="F1272" s="244">
        <v>0.42569444444444443</v>
      </c>
      <c r="G1272" s="244">
        <v>0.8222222222222223</v>
      </c>
      <c r="H1272" s="132">
        <v>4</v>
      </c>
      <c r="I1272" s="132">
        <v>0</v>
      </c>
      <c r="O1272" s="241" t="s">
        <v>2611</v>
      </c>
    </row>
    <row r="1273" spans="1:21" ht="30" x14ac:dyDescent="0.2">
      <c r="B1273" s="133" t="s">
        <v>418</v>
      </c>
      <c r="C1273" s="176"/>
      <c r="D1273" s="182"/>
      <c r="E1273" s="176"/>
      <c r="F1273" s="183"/>
      <c r="G1273" s="177"/>
      <c r="H1273" s="132">
        <v>12</v>
      </c>
      <c r="I1273" s="132">
        <v>0</v>
      </c>
      <c r="N1273" s="183"/>
    </row>
    <row r="1274" spans="1:21" x14ac:dyDescent="0.2">
      <c r="C1274" s="205"/>
      <c r="E1274" s="205"/>
      <c r="F1274" s="215"/>
      <c r="G1274" s="204"/>
      <c r="O1274" s="138"/>
    </row>
    <row r="1275" spans="1:21" ht="45" x14ac:dyDescent="0.2">
      <c r="A1275" s="132">
        <v>287</v>
      </c>
      <c r="B1275" s="133" t="s">
        <v>1055</v>
      </c>
      <c r="C1275" s="176"/>
      <c r="D1275" s="182"/>
      <c r="E1275" s="176"/>
      <c r="F1275" s="182"/>
      <c r="G1275" s="135">
        <f>SUM(G1276:G1277)</f>
        <v>0</v>
      </c>
      <c r="H1275" s="132">
        <f>QUOTIENT(SUM(I1276:I1277),60)+SUM(H1276:H1277)</f>
        <v>0</v>
      </c>
      <c r="I1275" s="132">
        <f>MOD(SUM(I1276:I1277),60)</f>
        <v>0</v>
      </c>
      <c r="O1275" s="133" t="s">
        <v>463</v>
      </c>
      <c r="Q1275" s="167">
        <v>43.6</v>
      </c>
      <c r="R1275" s="168">
        <v>8760</v>
      </c>
      <c r="S1275" s="169">
        <f>(R1275-H1275-I1275/60)/R1275</f>
        <v>1</v>
      </c>
      <c r="T1275" s="167">
        <f>(H1275+I1275/60)*Q1275</f>
        <v>0</v>
      </c>
      <c r="U1275" s="170">
        <f>Q1275*R1275</f>
        <v>381936</v>
      </c>
    </row>
    <row r="1276" spans="1:21" x14ac:dyDescent="0.2">
      <c r="C1276" s="176"/>
      <c r="D1276" s="174"/>
      <c r="E1276" s="176"/>
      <c r="O1276" s="190"/>
    </row>
    <row r="1277" spans="1:21" s="132" customFormat="1" x14ac:dyDescent="0.2">
      <c r="B1277" s="133"/>
      <c r="C1277" s="176"/>
      <c r="D1277" s="174"/>
      <c r="E1277" s="176"/>
      <c r="F1277" s="174"/>
      <c r="G1277" s="173"/>
      <c r="J1277" s="174"/>
      <c r="K1277" s="174"/>
      <c r="L1277" s="174"/>
      <c r="M1277" s="174"/>
      <c r="N1277" s="173"/>
      <c r="O1277" s="133"/>
      <c r="P1277" s="139"/>
      <c r="Q1277" s="167"/>
      <c r="R1277" s="168"/>
      <c r="S1277" s="169"/>
      <c r="T1277" s="167"/>
      <c r="U1277" s="170"/>
    </row>
    <row r="1278" spans="1:21" x14ac:dyDescent="0.2">
      <c r="A1278" s="132">
        <v>288</v>
      </c>
      <c r="B1278" s="133" t="s">
        <v>920</v>
      </c>
      <c r="C1278" s="176"/>
      <c r="D1278" s="182"/>
      <c r="E1278" s="176"/>
      <c r="F1278" s="182"/>
      <c r="G1278" s="135">
        <f>SUM(G1279:G1283)</f>
        <v>1.2520833333333334</v>
      </c>
      <c r="H1278" s="132">
        <f>QUOTIENT(SUM(I1279:I1283),60)+SUM(H1279:H1283)</f>
        <v>15</v>
      </c>
      <c r="I1278" s="132">
        <f>MOD(SUM(I1279:I1283),60)</f>
        <v>18</v>
      </c>
      <c r="Q1278" s="167">
        <v>16</v>
      </c>
      <c r="R1278" s="168">
        <v>8760</v>
      </c>
      <c r="S1278" s="169">
        <f>(R1278-H1278-I1278/60)/R1278</f>
        <v>0.99825342465753431</v>
      </c>
      <c r="T1278" s="167">
        <f>(H1278+I1278/60)*Q1278</f>
        <v>244.8</v>
      </c>
      <c r="U1278" s="170">
        <f>Q1278*R1278</f>
        <v>140160</v>
      </c>
    </row>
    <row r="1279" spans="1:21" ht="43.5" x14ac:dyDescent="0.2">
      <c r="C1279" s="234" t="s">
        <v>1697</v>
      </c>
      <c r="D1279" s="235" t="s">
        <v>973</v>
      </c>
      <c r="E1279" s="234" t="s">
        <v>1698</v>
      </c>
      <c r="F1279" s="235">
        <v>0.55972222222222223</v>
      </c>
      <c r="G1279" s="235">
        <v>0.68819444444444444</v>
      </c>
      <c r="H1279" s="132">
        <v>1</v>
      </c>
      <c r="I1279" s="132">
        <v>44</v>
      </c>
      <c r="O1279" s="236" t="s">
        <v>2612</v>
      </c>
    </row>
    <row r="1280" spans="1:21" x14ac:dyDescent="0.2">
      <c r="C1280" s="249" t="s">
        <v>1739</v>
      </c>
      <c r="D1280" s="235" t="s">
        <v>1362</v>
      </c>
      <c r="E1280" s="249" t="s">
        <v>1739</v>
      </c>
      <c r="F1280" s="235">
        <v>0.6875</v>
      </c>
      <c r="G1280" s="235">
        <v>0.53055555555555556</v>
      </c>
      <c r="H1280" s="132">
        <v>0</v>
      </c>
      <c r="I1280" s="132">
        <v>46</v>
      </c>
      <c r="O1280" s="236" t="s">
        <v>2613</v>
      </c>
    </row>
    <row r="1281" spans="1:21" s="132" customFormat="1" ht="114.75" x14ac:dyDescent="0.2">
      <c r="B1281" s="133"/>
      <c r="C1281" s="234" t="s">
        <v>1767</v>
      </c>
      <c r="D1281" s="235" t="s">
        <v>1478</v>
      </c>
      <c r="E1281" s="234" t="s">
        <v>1746</v>
      </c>
      <c r="F1281" s="235">
        <v>45457.847222222219</v>
      </c>
      <c r="G1281" s="235">
        <v>3.3333333333333333E-2</v>
      </c>
      <c r="H1281" s="132">
        <v>0</v>
      </c>
      <c r="I1281" s="132">
        <v>48</v>
      </c>
      <c r="N1281" s="135"/>
      <c r="O1281" s="236" t="s">
        <v>2614</v>
      </c>
      <c r="P1281" s="139"/>
      <c r="Q1281" s="167"/>
      <c r="R1281" s="168"/>
      <c r="S1281" s="169"/>
      <c r="T1281" s="167"/>
      <c r="U1281" s="170"/>
    </row>
    <row r="1282" spans="1:21" ht="30" x14ac:dyDescent="0.2">
      <c r="B1282" s="133" t="s">
        <v>418</v>
      </c>
      <c r="C1282" s="176"/>
      <c r="D1282" s="182"/>
      <c r="E1282" s="176"/>
      <c r="F1282" s="183"/>
      <c r="G1282" s="177"/>
      <c r="H1282" s="132">
        <v>12</v>
      </c>
      <c r="I1282" s="132">
        <v>0</v>
      </c>
      <c r="N1282" s="183"/>
    </row>
    <row r="1283" spans="1:21" x14ac:dyDescent="0.2">
      <c r="C1283" s="176"/>
      <c r="D1283" s="182"/>
      <c r="E1283" s="176"/>
      <c r="F1283" s="182"/>
      <c r="G1283" s="135"/>
    </row>
    <row r="1284" spans="1:21" ht="45" x14ac:dyDescent="0.2">
      <c r="A1284" s="132">
        <v>289</v>
      </c>
      <c r="B1284" s="133" t="s">
        <v>1262</v>
      </c>
      <c r="C1284" s="176"/>
      <c r="D1284" s="182"/>
      <c r="E1284" s="176"/>
      <c r="F1284" s="195"/>
      <c r="G1284" s="135">
        <f>SUM(G1285:G1291)</f>
        <v>0.8208333333333333</v>
      </c>
      <c r="H1284" s="132">
        <f>QUOTIENT(SUM(I1285:I1291),60)+SUM(H1285:H1291)</f>
        <v>15</v>
      </c>
      <c r="I1284" s="132">
        <f>MOD(SUM(I1285:I1291),60)</f>
        <v>5</v>
      </c>
      <c r="O1284" s="133" t="s">
        <v>463</v>
      </c>
      <c r="Q1284" s="167">
        <v>19.5</v>
      </c>
      <c r="R1284" s="168">
        <v>8760</v>
      </c>
      <c r="S1284" s="169">
        <f>(R1284-H1284-I1284/60)/R1284</f>
        <v>0.99827815829528155</v>
      </c>
      <c r="T1284" s="167">
        <f>(H1284+I1284/60)*Q1284</f>
        <v>294.125</v>
      </c>
      <c r="U1284" s="170">
        <f>Q1284*R1284</f>
        <v>170820</v>
      </c>
    </row>
    <row r="1285" spans="1:21" ht="28.5" x14ac:dyDescent="0.2">
      <c r="C1285" s="242" t="s">
        <v>1604</v>
      </c>
      <c r="D1285" s="257">
        <v>0.37361111111111112</v>
      </c>
      <c r="E1285" s="242" t="s">
        <v>1604</v>
      </c>
      <c r="F1285" s="244">
        <v>0.40416666666666662</v>
      </c>
      <c r="G1285" s="244">
        <f>F1285-D1285</f>
        <v>3.0555555555555503E-2</v>
      </c>
      <c r="H1285" s="132">
        <v>1</v>
      </c>
      <c r="I1285" s="132">
        <v>28</v>
      </c>
      <c r="O1285" s="241" t="s">
        <v>1672</v>
      </c>
    </row>
    <row r="1286" spans="1:21" ht="87" x14ac:dyDescent="0.2">
      <c r="C1286" s="242" t="s">
        <v>1574</v>
      </c>
      <c r="D1286" s="257">
        <v>0.88958333333333339</v>
      </c>
      <c r="E1286" s="242" t="s">
        <v>1574</v>
      </c>
      <c r="F1286" s="244">
        <v>0.92638888888888893</v>
      </c>
      <c r="G1286" s="244">
        <f>F1286-D1286</f>
        <v>3.6805555555555536E-2</v>
      </c>
      <c r="H1286" s="132">
        <v>0</v>
      </c>
      <c r="I1286" s="132">
        <v>48</v>
      </c>
      <c r="O1286" s="241" t="s">
        <v>2615</v>
      </c>
    </row>
    <row r="1287" spans="1:21" ht="87" x14ac:dyDescent="0.2">
      <c r="C1287" s="234" t="s">
        <v>1717</v>
      </c>
      <c r="D1287" s="235">
        <v>3.1944444444444449E-2</v>
      </c>
      <c r="E1287" s="234" t="s">
        <v>1748</v>
      </c>
      <c r="F1287" s="235">
        <v>45462.770833333336</v>
      </c>
      <c r="G1287" s="235">
        <v>0.73888888888888893</v>
      </c>
      <c r="H1287" s="132">
        <v>0</v>
      </c>
      <c r="I1287" s="132">
        <v>15</v>
      </c>
      <c r="O1287" s="236" t="s">
        <v>2482</v>
      </c>
    </row>
    <row r="1288" spans="1:21" ht="54" customHeight="1" x14ac:dyDescent="0.2">
      <c r="C1288" s="270" t="s">
        <v>1965</v>
      </c>
      <c r="D1288" s="271">
        <v>0.44166666666666665</v>
      </c>
      <c r="E1288" s="270" t="s">
        <v>1965</v>
      </c>
      <c r="F1288" s="183">
        <v>0.44722222222222219</v>
      </c>
      <c r="G1288" s="172">
        <v>5.5555555555555358E-3</v>
      </c>
      <c r="H1288" s="132">
        <v>0</v>
      </c>
      <c r="I1288" s="132">
        <v>8</v>
      </c>
      <c r="O1288" s="188" t="s">
        <v>2616</v>
      </c>
    </row>
    <row r="1289" spans="1:21" ht="57" x14ac:dyDescent="0.2">
      <c r="C1289" s="255">
        <v>45573</v>
      </c>
      <c r="D1289" s="172">
        <v>0.59722222222222221</v>
      </c>
      <c r="E1289" s="255">
        <v>45573</v>
      </c>
      <c r="F1289" s="172">
        <v>0.60625000000000007</v>
      </c>
      <c r="G1289" s="172">
        <v>9.0277777777778567E-3</v>
      </c>
      <c r="H1289" s="132">
        <v>0</v>
      </c>
      <c r="I1289" s="132">
        <v>26</v>
      </c>
      <c r="O1289" s="188" t="s">
        <v>2136</v>
      </c>
    </row>
    <row r="1290" spans="1:21" ht="30" x14ac:dyDescent="0.2">
      <c r="B1290" s="133" t="s">
        <v>418</v>
      </c>
      <c r="C1290" s="176"/>
      <c r="D1290" s="182"/>
      <c r="E1290" s="176"/>
      <c r="F1290" s="183"/>
      <c r="G1290" s="177"/>
      <c r="H1290" s="132">
        <v>12</v>
      </c>
      <c r="I1290" s="132">
        <v>0</v>
      </c>
      <c r="N1290" s="183"/>
    </row>
    <row r="1291" spans="1:21" x14ac:dyDescent="0.2">
      <c r="C1291" s="176"/>
      <c r="D1291" s="174"/>
      <c r="E1291" s="176"/>
      <c r="F1291" s="174"/>
    </row>
    <row r="1292" spans="1:21" x14ac:dyDescent="0.2">
      <c r="A1292" s="132">
        <v>290</v>
      </c>
      <c r="B1292" s="133" t="s">
        <v>240</v>
      </c>
      <c r="C1292" s="176"/>
      <c r="D1292" s="182"/>
      <c r="E1292" s="176"/>
      <c r="F1292" s="195"/>
      <c r="G1292" s="135">
        <f>SUM(G1293:G1295)</f>
        <v>0.10625000000000007</v>
      </c>
      <c r="H1292" s="132">
        <f>QUOTIENT(SUM(I1293:I1295),60)+SUM(H1293:H1295)</f>
        <v>1</v>
      </c>
      <c r="I1292" s="132">
        <f>MOD(SUM(I1293:I1295),60)</f>
        <v>13</v>
      </c>
      <c r="Q1292" s="167">
        <v>14.93</v>
      </c>
      <c r="R1292" s="168">
        <v>8760</v>
      </c>
      <c r="S1292" s="169">
        <f>(R1292-H1292-I1292/60)/R1292</f>
        <v>0.99986111111111109</v>
      </c>
      <c r="T1292" s="167">
        <f>(H1292+I1292/60)*Q1292</f>
        <v>18.164833333333334</v>
      </c>
      <c r="U1292" s="170">
        <f>Q1292*R1292</f>
        <v>130786.8</v>
      </c>
    </row>
    <row r="1293" spans="1:21" s="132" customFormat="1" ht="29.25" x14ac:dyDescent="0.2">
      <c r="B1293" s="133"/>
      <c r="C1293" s="242" t="s">
        <v>1597</v>
      </c>
      <c r="D1293" s="245" t="s">
        <v>1620</v>
      </c>
      <c r="E1293" s="242" t="s">
        <v>1597</v>
      </c>
      <c r="F1293" s="243" t="s">
        <v>742</v>
      </c>
      <c r="G1293" s="244">
        <f>F1293-D1293</f>
        <v>8.6111111111111138E-2</v>
      </c>
      <c r="H1293" s="132">
        <v>0</v>
      </c>
      <c r="I1293" s="132">
        <v>44</v>
      </c>
      <c r="J1293" s="174"/>
      <c r="K1293" s="174"/>
      <c r="L1293" s="174"/>
      <c r="M1293" s="174"/>
      <c r="N1293" s="173"/>
      <c r="O1293" s="241" t="s">
        <v>2465</v>
      </c>
      <c r="P1293" s="139"/>
      <c r="Q1293" s="167"/>
      <c r="R1293" s="168"/>
      <c r="S1293" s="169"/>
      <c r="T1293" s="167"/>
      <c r="U1293" s="170"/>
    </row>
    <row r="1294" spans="1:21" s="132" customFormat="1" ht="43.5" x14ac:dyDescent="0.2">
      <c r="B1294" s="133"/>
      <c r="C1294" s="242" t="s">
        <v>1729</v>
      </c>
      <c r="D1294" s="257">
        <v>0.81805555555555554</v>
      </c>
      <c r="E1294" s="242" t="s">
        <v>1729</v>
      </c>
      <c r="F1294" s="244">
        <v>0.83819444444444446</v>
      </c>
      <c r="G1294" s="244">
        <v>2.0138888888888928E-2</v>
      </c>
      <c r="H1294" s="132">
        <v>0</v>
      </c>
      <c r="I1294" s="132">
        <v>29</v>
      </c>
      <c r="J1294" s="174"/>
      <c r="K1294" s="174"/>
      <c r="L1294" s="174"/>
      <c r="M1294" s="174"/>
      <c r="N1294" s="173"/>
      <c r="O1294" s="258" t="s">
        <v>2617</v>
      </c>
      <c r="P1294" s="139"/>
      <c r="Q1294" s="167"/>
      <c r="R1294" s="168"/>
      <c r="S1294" s="169"/>
      <c r="T1294" s="167"/>
      <c r="U1294" s="170"/>
    </row>
    <row r="1295" spans="1:21" s="132" customFormat="1" x14ac:dyDescent="0.2">
      <c r="B1295" s="133"/>
      <c r="C1295" s="242"/>
      <c r="D1295" s="245"/>
      <c r="E1295" s="242"/>
      <c r="F1295" s="243"/>
      <c r="G1295" s="244"/>
      <c r="J1295" s="174"/>
      <c r="K1295" s="174"/>
      <c r="L1295" s="174"/>
      <c r="M1295" s="174"/>
      <c r="N1295" s="173"/>
      <c r="O1295" s="241"/>
      <c r="P1295" s="139"/>
      <c r="Q1295" s="167"/>
      <c r="R1295" s="168"/>
      <c r="S1295" s="169"/>
      <c r="T1295" s="167"/>
      <c r="U1295" s="170"/>
    </row>
    <row r="1296" spans="1:21" x14ac:dyDescent="0.2">
      <c r="A1296" s="132">
        <v>291</v>
      </c>
      <c r="B1296" s="133" t="s">
        <v>1155</v>
      </c>
      <c r="C1296" s="176"/>
      <c r="E1296" s="176"/>
      <c r="G1296" s="135">
        <f>SUM(G1297:G1303)</f>
        <v>0.31597222222222227</v>
      </c>
      <c r="H1296" s="132">
        <f>QUOTIENT(SUM(I1297:I1303),60)+SUM(H1297:H1303)</f>
        <v>19</v>
      </c>
      <c r="I1296" s="132">
        <f>MOD(SUM(I1297:I1303),60)</f>
        <v>34</v>
      </c>
      <c r="Q1296" s="167">
        <v>11.6</v>
      </c>
      <c r="R1296" s="168">
        <v>8760</v>
      </c>
      <c r="S1296" s="169">
        <f>(R1296-H1296-I1296/60)/R1296</f>
        <v>0.99776636225266357</v>
      </c>
      <c r="T1296" s="167">
        <f>(H1296+I1296/60)*Q1296</f>
        <v>226.97333333333333</v>
      </c>
      <c r="U1296" s="170">
        <f>Q1296*R1296</f>
        <v>101616</v>
      </c>
    </row>
    <row r="1297" spans="1:21" s="132" customFormat="1" ht="28.5" x14ac:dyDescent="0.2">
      <c r="B1297" s="133"/>
      <c r="C1297" s="242" t="s">
        <v>1597</v>
      </c>
      <c r="D1297" s="245" t="s">
        <v>1620</v>
      </c>
      <c r="E1297" s="242" t="s">
        <v>1597</v>
      </c>
      <c r="F1297" s="243" t="s">
        <v>738</v>
      </c>
      <c r="G1297" s="244">
        <f>F1297-D1297</f>
        <v>3.6805555555555536E-2</v>
      </c>
      <c r="H1297" s="132">
        <v>0</v>
      </c>
      <c r="I1297" s="132">
        <v>53</v>
      </c>
      <c r="J1297" s="174"/>
      <c r="K1297" s="174"/>
      <c r="L1297" s="174"/>
      <c r="M1297" s="174"/>
      <c r="N1297" s="173"/>
      <c r="O1297" s="241" t="s">
        <v>1621</v>
      </c>
      <c r="P1297" s="139"/>
      <c r="Q1297" s="167"/>
      <c r="R1297" s="168"/>
      <c r="S1297" s="169"/>
      <c r="T1297" s="167"/>
      <c r="U1297" s="170"/>
    </row>
    <row r="1298" spans="1:21" ht="114" x14ac:dyDescent="0.2">
      <c r="C1298" s="254" t="s">
        <v>1606</v>
      </c>
      <c r="D1298" s="243" t="s">
        <v>1308</v>
      </c>
      <c r="E1298" s="254" t="s">
        <v>1606</v>
      </c>
      <c r="F1298" s="244">
        <v>0.39027777777777778</v>
      </c>
      <c r="G1298" s="244">
        <f>F1298-D1298</f>
        <v>4.0277777777777746E-2</v>
      </c>
      <c r="H1298" s="132">
        <v>0</v>
      </c>
      <c r="I1298" s="132">
        <v>58</v>
      </c>
      <c r="O1298" s="241" t="s">
        <v>1622</v>
      </c>
    </row>
    <row r="1299" spans="1:21" ht="43.5" x14ac:dyDescent="0.2">
      <c r="C1299" s="254" t="s">
        <v>1739</v>
      </c>
      <c r="D1299" s="244">
        <v>0.27777777777777779</v>
      </c>
      <c r="E1299" s="254" t="s">
        <v>1739</v>
      </c>
      <c r="F1299" s="244">
        <v>0.29375000000000001</v>
      </c>
      <c r="G1299" s="244">
        <v>1.5972222222222221E-2</v>
      </c>
      <c r="H1299" s="132">
        <v>0</v>
      </c>
      <c r="I1299" s="132">
        <v>23</v>
      </c>
      <c r="O1299" s="258" t="s">
        <v>2618</v>
      </c>
    </row>
    <row r="1300" spans="1:21" x14ac:dyDescent="0.2">
      <c r="C1300" s="198" t="s">
        <v>2080</v>
      </c>
      <c r="D1300" s="174" t="s">
        <v>1354</v>
      </c>
      <c r="E1300" s="198" t="s">
        <v>2080</v>
      </c>
      <c r="F1300" s="172">
        <v>0.47638888888888892</v>
      </c>
      <c r="G1300" s="172">
        <v>2.6388888888888906E-2</v>
      </c>
      <c r="H1300" s="132">
        <v>0</v>
      </c>
      <c r="I1300" s="132">
        <v>37</v>
      </c>
      <c r="O1300" s="266" t="s">
        <v>2081</v>
      </c>
    </row>
    <row r="1301" spans="1:21" x14ac:dyDescent="0.2">
      <c r="C1301" s="198" t="s">
        <v>2350</v>
      </c>
      <c r="D1301" s="172">
        <v>0.74861111111111101</v>
      </c>
      <c r="E1301" s="198" t="s">
        <v>2350</v>
      </c>
      <c r="F1301" s="172">
        <v>0.94513888888888886</v>
      </c>
      <c r="G1301" s="172">
        <v>0.19652777777777786</v>
      </c>
      <c r="H1301" s="132">
        <v>4</v>
      </c>
      <c r="I1301" s="132">
        <v>43</v>
      </c>
      <c r="O1301" s="188" t="s">
        <v>2372</v>
      </c>
    </row>
    <row r="1302" spans="1:21" ht="30" x14ac:dyDescent="0.2">
      <c r="B1302" s="133" t="s">
        <v>418</v>
      </c>
      <c r="C1302" s="176"/>
      <c r="D1302" s="182"/>
      <c r="E1302" s="176"/>
      <c r="F1302" s="183"/>
      <c r="G1302" s="177"/>
      <c r="H1302" s="132">
        <v>12</v>
      </c>
      <c r="I1302" s="132">
        <v>0</v>
      </c>
      <c r="N1302" s="183"/>
    </row>
    <row r="1303" spans="1:21" s="132" customFormat="1" x14ac:dyDescent="0.2">
      <c r="B1303" s="133"/>
      <c r="C1303" s="176"/>
      <c r="D1303" s="183"/>
      <c r="E1303" s="176"/>
      <c r="F1303" s="195"/>
      <c r="G1303" s="204"/>
      <c r="J1303" s="174"/>
      <c r="K1303" s="174"/>
      <c r="L1303" s="174"/>
      <c r="M1303" s="174"/>
      <c r="N1303" s="173"/>
      <c r="O1303" s="133"/>
      <c r="P1303" s="139"/>
      <c r="Q1303" s="167"/>
      <c r="R1303" s="168"/>
      <c r="S1303" s="169"/>
      <c r="T1303" s="167"/>
      <c r="U1303" s="170"/>
    </row>
    <row r="1304" spans="1:21" x14ac:dyDescent="0.2">
      <c r="A1304" s="132">
        <v>292</v>
      </c>
      <c r="B1304" s="133" t="s">
        <v>1156</v>
      </c>
      <c r="C1304" s="176"/>
      <c r="E1304" s="176"/>
      <c r="G1304" s="135">
        <f>SUM(G1305:G1307)</f>
        <v>0.11250000000000004</v>
      </c>
      <c r="H1304" s="132">
        <f>QUOTIENT(SUM(I1305:I1307),60)+SUM(H1305:H1307)</f>
        <v>1</v>
      </c>
      <c r="I1304" s="132">
        <f>MOD(SUM(I1305:I1307),60)</f>
        <v>11</v>
      </c>
      <c r="Q1304" s="167">
        <v>7</v>
      </c>
      <c r="R1304" s="168">
        <v>8760</v>
      </c>
      <c r="S1304" s="169">
        <f>(R1304-H1304-I1304/60)/R1304</f>
        <v>0.99986491628614926</v>
      </c>
      <c r="T1304" s="167">
        <f>(H1304+I1304/60)*Q1304</f>
        <v>8.2833333333333332</v>
      </c>
      <c r="U1304" s="170">
        <f>Q1304*R1304</f>
        <v>61320</v>
      </c>
    </row>
    <row r="1305" spans="1:21" s="132" customFormat="1" ht="29.25" x14ac:dyDescent="0.2">
      <c r="B1305" s="133"/>
      <c r="C1305" s="242" t="s">
        <v>1597</v>
      </c>
      <c r="D1305" s="245" t="s">
        <v>1620</v>
      </c>
      <c r="E1305" s="242" t="s">
        <v>1597</v>
      </c>
      <c r="F1305" s="243" t="s">
        <v>742</v>
      </c>
      <c r="G1305" s="244">
        <f>F1305-D1305</f>
        <v>8.6111111111111138E-2</v>
      </c>
      <c r="H1305" s="132">
        <v>0</v>
      </c>
      <c r="I1305" s="132">
        <v>34</v>
      </c>
      <c r="J1305" s="174"/>
      <c r="K1305" s="174"/>
      <c r="L1305" s="174"/>
      <c r="M1305" s="174"/>
      <c r="N1305" s="173"/>
      <c r="O1305" s="241" t="s">
        <v>2465</v>
      </c>
      <c r="P1305" s="139"/>
      <c r="Q1305" s="167"/>
      <c r="R1305" s="168"/>
      <c r="S1305" s="169"/>
      <c r="T1305" s="167"/>
      <c r="U1305" s="170"/>
    </row>
    <row r="1306" spans="1:21" x14ac:dyDescent="0.2">
      <c r="C1306" s="198" t="s">
        <v>2080</v>
      </c>
      <c r="D1306" s="174" t="s">
        <v>1354</v>
      </c>
      <c r="E1306" s="198" t="s">
        <v>2080</v>
      </c>
      <c r="F1306" s="172">
        <v>0.47638888888888892</v>
      </c>
      <c r="G1306" s="172">
        <v>2.6388888888888906E-2</v>
      </c>
      <c r="H1306" s="132">
        <v>0</v>
      </c>
      <c r="I1306" s="132">
        <v>37</v>
      </c>
      <c r="O1306" s="266" t="s">
        <v>2081</v>
      </c>
    </row>
    <row r="1307" spans="1:21" s="132" customFormat="1" x14ac:dyDescent="0.2">
      <c r="B1307" s="133"/>
      <c r="C1307" s="242"/>
      <c r="D1307" s="245"/>
      <c r="E1307" s="242"/>
      <c r="F1307" s="243"/>
      <c r="G1307" s="244"/>
      <c r="J1307" s="174"/>
      <c r="K1307" s="174"/>
      <c r="L1307" s="174"/>
      <c r="M1307" s="174"/>
      <c r="N1307" s="173"/>
      <c r="O1307" s="241"/>
      <c r="P1307" s="139"/>
      <c r="Q1307" s="167"/>
      <c r="R1307" s="168"/>
      <c r="S1307" s="169"/>
      <c r="T1307" s="167"/>
      <c r="U1307" s="170"/>
    </row>
    <row r="1308" spans="1:21" x14ac:dyDescent="0.2">
      <c r="A1308" s="132">
        <v>293</v>
      </c>
      <c r="B1308" s="133" t="s">
        <v>1623</v>
      </c>
      <c r="C1308" s="176"/>
      <c r="E1308" s="176"/>
      <c r="G1308" s="135">
        <f>SUM(G1309:G1311)</f>
        <v>0.11458333333333337</v>
      </c>
      <c r="H1308" s="132">
        <f>QUOTIENT(SUM(I1309:I1311),60)+SUM(H1309:H1311)</f>
        <v>1</v>
      </c>
      <c r="I1308" s="132">
        <f>MOD(SUM(I1309:I1311),60)</f>
        <v>5</v>
      </c>
      <c r="Q1308" s="167">
        <v>0.44800000000000001</v>
      </c>
      <c r="R1308" s="168">
        <v>8760</v>
      </c>
      <c r="S1308" s="169">
        <f>(R1308-H1308-I1308/60)/R1308</f>
        <v>0.99987633181126323</v>
      </c>
      <c r="T1308" s="167">
        <f>(H1308+I1308/60)*Q1308</f>
        <v>0.48533333333333328</v>
      </c>
      <c r="U1308" s="170">
        <f>Q1308*R1308</f>
        <v>3924.48</v>
      </c>
    </row>
    <row r="1309" spans="1:21" ht="44.25" x14ac:dyDescent="0.2">
      <c r="C1309" s="242" t="s">
        <v>1597</v>
      </c>
      <c r="D1309" s="245" t="s">
        <v>759</v>
      </c>
      <c r="E1309" s="242" t="s">
        <v>1597</v>
      </c>
      <c r="F1309" s="243" t="s">
        <v>796</v>
      </c>
      <c r="G1309" s="244">
        <f>F1309-D1309</f>
        <v>9.3055555555555614E-2</v>
      </c>
      <c r="H1309" s="132">
        <v>0</v>
      </c>
      <c r="I1309" s="132">
        <v>34</v>
      </c>
      <c r="O1309" s="241" t="s">
        <v>2619</v>
      </c>
    </row>
    <row r="1310" spans="1:21" x14ac:dyDescent="0.2">
      <c r="C1310" s="198" t="s">
        <v>2080</v>
      </c>
      <c r="D1310" s="174" t="s">
        <v>1354</v>
      </c>
      <c r="E1310" s="198" t="s">
        <v>2080</v>
      </c>
      <c r="F1310" s="172">
        <v>0.47152777777777777</v>
      </c>
      <c r="G1310" s="172">
        <v>2.1527777777777757E-2</v>
      </c>
      <c r="H1310" s="132">
        <v>0</v>
      </c>
      <c r="I1310" s="132">
        <v>31</v>
      </c>
      <c r="O1310" s="266" t="s">
        <v>2081</v>
      </c>
    </row>
    <row r="1311" spans="1:21" x14ac:dyDescent="0.2">
      <c r="C1311" s="176"/>
      <c r="D1311" s="174"/>
      <c r="E1311" s="176"/>
      <c r="F1311" s="174"/>
      <c r="O1311" s="197"/>
    </row>
    <row r="1312" spans="1:21" x14ac:dyDescent="0.2">
      <c r="A1312" s="132">
        <v>294</v>
      </c>
      <c r="B1312" s="133" t="s">
        <v>241</v>
      </c>
      <c r="C1312" s="176"/>
      <c r="D1312" s="174"/>
      <c r="E1312" s="176"/>
      <c r="F1312" s="174"/>
      <c r="G1312" s="135">
        <f>SUM(G1313:G1314)</f>
        <v>0</v>
      </c>
      <c r="H1312" s="132">
        <f>QUOTIENT(SUM(I1313:I1314),60)+SUM(H1313:H1314)</f>
        <v>0</v>
      </c>
      <c r="I1312" s="132">
        <f>MOD(SUM(I1313:I1314),60)</f>
        <v>0</v>
      </c>
      <c r="Q1312" s="167">
        <v>5.5</v>
      </c>
      <c r="R1312" s="168">
        <v>8760</v>
      </c>
      <c r="S1312" s="169">
        <f>(R1312-H1312-I1312/60)/R1312</f>
        <v>1</v>
      </c>
      <c r="T1312" s="167">
        <f>(H1312+I1312/60)*Q1312</f>
        <v>0</v>
      </c>
      <c r="U1312" s="170">
        <f>Q1312*R1312</f>
        <v>48180</v>
      </c>
    </row>
    <row r="1313" spans="1:21" x14ac:dyDescent="0.2">
      <c r="C1313" s="210"/>
      <c r="D1313" s="183"/>
      <c r="E1313" s="210"/>
      <c r="G1313" s="177"/>
      <c r="O1313" s="138"/>
    </row>
    <row r="1314" spans="1:21" x14ac:dyDescent="0.2">
      <c r="C1314" s="176"/>
      <c r="D1314" s="174"/>
      <c r="E1314" s="176"/>
      <c r="F1314" s="174"/>
    </row>
    <row r="1315" spans="1:21" x14ac:dyDescent="0.2">
      <c r="A1315" s="132">
        <v>295</v>
      </c>
      <c r="B1315" s="133" t="s">
        <v>242</v>
      </c>
      <c r="C1315" s="176"/>
      <c r="D1315" s="182"/>
      <c r="E1315" s="176"/>
      <c r="F1315" s="182"/>
      <c r="G1315" s="135">
        <f>SUM(G1316:G1317)</f>
        <v>0</v>
      </c>
      <c r="H1315" s="132">
        <f>QUOTIENT(SUM(I1316:I1317),60)+SUM(H1316:H1317)</f>
        <v>0</v>
      </c>
      <c r="I1315" s="132">
        <f>MOD(SUM(I1316:I1317),60)</f>
        <v>0</v>
      </c>
      <c r="Q1315" s="167">
        <v>5.5</v>
      </c>
      <c r="R1315" s="168">
        <v>8760</v>
      </c>
      <c r="S1315" s="169">
        <f>(R1315-H1315-I1315/60)/R1315</f>
        <v>1</v>
      </c>
      <c r="T1315" s="167">
        <f>(H1315+I1315/60)*Q1315</f>
        <v>0</v>
      </c>
      <c r="U1315" s="170">
        <f>Q1315*R1315</f>
        <v>48180</v>
      </c>
    </row>
    <row r="1316" spans="1:21" x14ac:dyDescent="0.2">
      <c r="C1316" s="176"/>
      <c r="D1316" s="174"/>
      <c r="E1316" s="176"/>
      <c r="F1316" s="174"/>
    </row>
    <row r="1317" spans="1:21" x14ac:dyDescent="0.2">
      <c r="C1317" s="176"/>
      <c r="D1317" s="174"/>
      <c r="E1317" s="176"/>
      <c r="F1317" s="174"/>
    </row>
    <row r="1318" spans="1:21" x14ac:dyDescent="0.2">
      <c r="A1318" s="132">
        <v>296</v>
      </c>
      <c r="B1318" s="133" t="s">
        <v>425</v>
      </c>
      <c r="C1318" s="176"/>
      <c r="D1318" s="182"/>
      <c r="E1318" s="176"/>
      <c r="F1318" s="182"/>
      <c r="G1318" s="135">
        <f>SUM(G1319:G1319)</f>
        <v>0</v>
      </c>
      <c r="H1318" s="132">
        <f>QUOTIENT(SUM(I1319:I1319),60)+SUM(H1319:H1319)</f>
        <v>0</v>
      </c>
      <c r="I1318" s="132">
        <f>MOD(SUM(I1319:I1319),60)</f>
        <v>0</v>
      </c>
      <c r="Q1318" s="167">
        <v>18.100000000000001</v>
      </c>
      <c r="R1318" s="168">
        <v>8760</v>
      </c>
      <c r="S1318" s="169">
        <f>(R1318-H1318-I1318/60)/R1318</f>
        <v>1</v>
      </c>
      <c r="T1318" s="167">
        <f>(H1318+I1318/60)*Q1318</f>
        <v>0</v>
      </c>
      <c r="U1318" s="170">
        <f>Q1318*R1318</f>
        <v>158556</v>
      </c>
    </row>
    <row r="1319" spans="1:21" s="132" customFormat="1" x14ac:dyDescent="0.2">
      <c r="B1319" s="133"/>
      <c r="C1319" s="176"/>
      <c r="D1319" s="183"/>
      <c r="E1319" s="176"/>
      <c r="F1319" s="183"/>
      <c r="G1319" s="177"/>
      <c r="J1319" s="174"/>
      <c r="K1319" s="174"/>
      <c r="L1319" s="174"/>
      <c r="M1319" s="174"/>
      <c r="N1319" s="173"/>
      <c r="O1319" s="133"/>
      <c r="P1319" s="139"/>
      <c r="Q1319" s="167"/>
      <c r="R1319" s="168"/>
      <c r="S1319" s="169"/>
      <c r="T1319" s="167"/>
      <c r="U1319" s="170"/>
    </row>
    <row r="1320" spans="1:21" x14ac:dyDescent="0.2">
      <c r="A1320" s="132">
        <v>297</v>
      </c>
      <c r="B1320" s="133" t="s">
        <v>635</v>
      </c>
      <c r="C1320" s="176"/>
      <c r="D1320" s="182"/>
      <c r="E1320" s="176"/>
      <c r="F1320" s="183"/>
      <c r="G1320" s="135">
        <f>SUM(G1321:G1326)</f>
        <v>0.12013888888888888</v>
      </c>
      <c r="H1320" s="132">
        <f>QUOTIENT(SUM(I1321:I1326),60)+SUM(H1321:H1326)</f>
        <v>13</v>
      </c>
      <c r="I1320" s="132">
        <f>MOD(SUM(I1321:I1326),60)</f>
        <v>25</v>
      </c>
      <c r="Q1320" s="167">
        <v>65</v>
      </c>
      <c r="R1320" s="168">
        <v>8760</v>
      </c>
      <c r="S1320" s="169">
        <f>(R1320-H1320-I1320/60)/R1320</f>
        <v>0.99846841704718425</v>
      </c>
      <c r="T1320" s="167">
        <f>(H1320+I1320/60)*Q1320</f>
        <v>872.08333333333326</v>
      </c>
      <c r="U1320" s="170">
        <f>Q1320*R1320</f>
        <v>569400</v>
      </c>
    </row>
    <row r="1321" spans="1:21" x14ac:dyDescent="0.2">
      <c r="C1321" s="234" t="s">
        <v>1450</v>
      </c>
      <c r="D1321" s="250" t="s">
        <v>1470</v>
      </c>
      <c r="E1321" s="234" t="s">
        <v>1450</v>
      </c>
      <c r="F1321" s="250" t="s">
        <v>1473</v>
      </c>
      <c r="G1321" s="235">
        <v>2.4305555555555556E-2</v>
      </c>
      <c r="H1321" s="132">
        <v>0</v>
      </c>
      <c r="I1321" s="132">
        <v>26</v>
      </c>
      <c r="O1321" s="236" t="s">
        <v>1474</v>
      </c>
    </row>
    <row r="1322" spans="1:21" ht="58.5" x14ac:dyDescent="0.2">
      <c r="C1322" s="248" t="s">
        <v>1454</v>
      </c>
      <c r="D1322" s="249" t="s">
        <v>1477</v>
      </c>
      <c r="E1322" s="248" t="s">
        <v>1454</v>
      </c>
      <c r="F1322" s="250" t="s">
        <v>1478</v>
      </c>
      <c r="G1322" s="235">
        <v>6.25E-2</v>
      </c>
      <c r="H1322" s="132">
        <v>0</v>
      </c>
      <c r="I1322" s="132">
        <v>17</v>
      </c>
      <c r="O1322" s="236" t="s">
        <v>2620</v>
      </c>
    </row>
    <row r="1323" spans="1:21" ht="43.5" x14ac:dyDescent="0.2">
      <c r="C1323" s="234" t="s">
        <v>1721</v>
      </c>
      <c r="D1323" s="246" t="s">
        <v>1128</v>
      </c>
      <c r="E1323" s="234" t="s">
        <v>1721</v>
      </c>
      <c r="F1323" s="235">
        <v>0.70763888888888893</v>
      </c>
      <c r="G1323" s="235">
        <v>2.083333333333337E-2</v>
      </c>
      <c r="H1323" s="132">
        <v>0</v>
      </c>
      <c r="I1323" s="132">
        <v>30</v>
      </c>
      <c r="O1323" s="236" t="s">
        <v>2621</v>
      </c>
    </row>
    <row r="1324" spans="1:21" ht="58.5" x14ac:dyDescent="0.2">
      <c r="C1324" s="242" t="s">
        <v>1859</v>
      </c>
      <c r="D1324" s="245" t="s">
        <v>1077</v>
      </c>
      <c r="E1324" s="242" t="s">
        <v>1859</v>
      </c>
      <c r="F1324" s="244">
        <v>0.72777777777777775</v>
      </c>
      <c r="G1324" s="244">
        <v>1.2499999999999956E-2</v>
      </c>
      <c r="H1324" s="132">
        <v>0</v>
      </c>
      <c r="I1324" s="132">
        <v>12</v>
      </c>
      <c r="O1324" s="258" t="s">
        <v>2622</v>
      </c>
    </row>
    <row r="1325" spans="1:21" ht="30" x14ac:dyDescent="0.2">
      <c r="B1325" s="133" t="s">
        <v>418</v>
      </c>
      <c r="C1325" s="176"/>
      <c r="D1325" s="182"/>
      <c r="E1325" s="176"/>
      <c r="F1325" s="183"/>
      <c r="G1325" s="177"/>
      <c r="H1325" s="132">
        <v>12</v>
      </c>
      <c r="I1325" s="132">
        <v>0</v>
      </c>
      <c r="N1325" s="183"/>
    </row>
    <row r="1326" spans="1:21" x14ac:dyDescent="0.2">
      <c r="C1326" s="176"/>
      <c r="D1326" s="174"/>
      <c r="E1326" s="176"/>
      <c r="F1326" s="192"/>
      <c r="O1326" s="190"/>
    </row>
    <row r="1327" spans="1:21" x14ac:dyDescent="0.2">
      <c r="A1327" s="132">
        <v>298</v>
      </c>
      <c r="B1327" s="133" t="s">
        <v>931</v>
      </c>
      <c r="C1327" s="176"/>
      <c r="D1327" s="182"/>
      <c r="E1327" s="176"/>
      <c r="F1327" s="182"/>
      <c r="G1327" s="135">
        <f>SUM(G1328:G1333)</f>
        <v>0.17847222222222225</v>
      </c>
      <c r="H1327" s="132">
        <f>QUOTIENT(SUM(I1328:I1333),60)+SUM(H1328:H1333)</f>
        <v>13</v>
      </c>
      <c r="I1327" s="132">
        <f>MOD(SUM(I1328:I1333),60)</f>
        <v>1</v>
      </c>
      <c r="Q1327" s="167">
        <v>27.85</v>
      </c>
      <c r="R1327" s="168">
        <v>8760</v>
      </c>
      <c r="S1327" s="169">
        <f>(R1327-H1327-I1327/60)/R1327</f>
        <v>0.99851407914764079</v>
      </c>
      <c r="T1327" s="167">
        <f>(H1327+I1327/60)*Q1327</f>
        <v>362.51416666666671</v>
      </c>
      <c r="U1327" s="170">
        <f>Q1327*R1327</f>
        <v>243966</v>
      </c>
    </row>
    <row r="1328" spans="1:21" ht="29.25" x14ac:dyDescent="0.2">
      <c r="C1328" s="248" t="s">
        <v>1454</v>
      </c>
      <c r="D1328" s="249" t="s">
        <v>1477</v>
      </c>
      <c r="E1328" s="248" t="s">
        <v>1454</v>
      </c>
      <c r="F1328" s="250" t="s">
        <v>734</v>
      </c>
      <c r="G1328" s="235">
        <v>6.5277777777777782E-2</v>
      </c>
      <c r="H1328" s="132">
        <v>0</v>
      </c>
      <c r="I1328" s="132">
        <v>17</v>
      </c>
      <c r="O1328" s="236" t="s">
        <v>2623</v>
      </c>
    </row>
    <row r="1329" spans="1:21" ht="87" x14ac:dyDescent="0.2">
      <c r="C1329" s="234" t="s">
        <v>1721</v>
      </c>
      <c r="D1329" s="246" t="s">
        <v>1128</v>
      </c>
      <c r="E1329" s="234" t="s">
        <v>1721</v>
      </c>
      <c r="F1329" s="235">
        <v>0.71111111111111114</v>
      </c>
      <c r="G1329" s="235">
        <v>2.430555555555558E-2</v>
      </c>
      <c r="H1329" s="132">
        <v>0</v>
      </c>
      <c r="I1329" s="132">
        <v>15</v>
      </c>
      <c r="O1329" s="236" t="s">
        <v>2624</v>
      </c>
    </row>
    <row r="1330" spans="1:21" ht="87" x14ac:dyDescent="0.2">
      <c r="C1330" s="267" t="s">
        <v>1747</v>
      </c>
      <c r="D1330" s="235" t="s">
        <v>1517</v>
      </c>
      <c r="E1330" s="267" t="s">
        <v>1747</v>
      </c>
      <c r="F1330" s="235">
        <v>0.64027777777777783</v>
      </c>
      <c r="G1330" s="235">
        <v>5.6944444444444464E-2</v>
      </c>
      <c r="H1330" s="132">
        <v>0</v>
      </c>
      <c r="I1330" s="132">
        <v>13</v>
      </c>
      <c r="O1330" s="236" t="s">
        <v>2625</v>
      </c>
    </row>
    <row r="1331" spans="1:21" ht="43.5" x14ac:dyDescent="0.2">
      <c r="C1331" s="255" t="s">
        <v>2307</v>
      </c>
      <c r="D1331" s="174" t="s">
        <v>1339</v>
      </c>
      <c r="E1331" s="255" t="s">
        <v>2307</v>
      </c>
      <c r="F1331" s="172">
        <v>0.11527777777777777</v>
      </c>
      <c r="G1331" s="172">
        <v>3.1944444444444442E-2</v>
      </c>
      <c r="H1331" s="132">
        <v>0</v>
      </c>
      <c r="I1331" s="132">
        <v>16</v>
      </c>
      <c r="O1331" s="188" t="s">
        <v>2626</v>
      </c>
    </row>
    <row r="1332" spans="1:21" ht="30" x14ac:dyDescent="0.2">
      <c r="B1332" s="133" t="s">
        <v>418</v>
      </c>
      <c r="C1332" s="176"/>
      <c r="D1332" s="182"/>
      <c r="E1332" s="176"/>
      <c r="F1332" s="183"/>
      <c r="G1332" s="177"/>
      <c r="H1332" s="132">
        <v>12</v>
      </c>
      <c r="I1332" s="132">
        <v>0</v>
      </c>
      <c r="N1332" s="183"/>
    </row>
    <row r="1333" spans="1:21" s="132" customFormat="1" x14ac:dyDescent="0.2">
      <c r="B1333" s="133"/>
      <c r="C1333" s="176"/>
      <c r="D1333" s="182"/>
      <c r="E1333" s="176"/>
      <c r="F1333" s="183"/>
      <c r="G1333" s="177"/>
      <c r="J1333" s="174"/>
      <c r="K1333" s="174"/>
      <c r="L1333" s="174"/>
      <c r="M1333" s="174"/>
      <c r="N1333" s="183"/>
      <c r="O1333" s="133"/>
      <c r="P1333" s="139"/>
      <c r="Q1333" s="167"/>
      <c r="R1333" s="168"/>
      <c r="S1333" s="169"/>
      <c r="T1333" s="167"/>
      <c r="U1333" s="170"/>
    </row>
    <row r="1334" spans="1:21" x14ac:dyDescent="0.2">
      <c r="A1334" s="132">
        <v>299</v>
      </c>
      <c r="B1334" s="133" t="s">
        <v>569</v>
      </c>
      <c r="C1334" s="176"/>
      <c r="D1334" s="182"/>
      <c r="E1334" s="176"/>
      <c r="F1334" s="182"/>
      <c r="G1334" s="135">
        <f>SUM(G1335:G1335)</f>
        <v>0</v>
      </c>
      <c r="H1334" s="132">
        <f>QUOTIENT(SUM(I1335),60)+SUM(H1335)</f>
        <v>0</v>
      </c>
      <c r="I1334" s="132">
        <f>MOD(SUM(I1335),60)</f>
        <v>0</v>
      </c>
      <c r="Q1334" s="167">
        <v>11.2</v>
      </c>
      <c r="R1334" s="168">
        <v>8760</v>
      </c>
      <c r="S1334" s="169">
        <f>(R1334-H1334-I1334/60)/R1334</f>
        <v>1</v>
      </c>
      <c r="T1334" s="167">
        <f>(H1334+I1334/60)*Q1334</f>
        <v>0</v>
      </c>
      <c r="U1334" s="170">
        <f>Q1334*R1334</f>
        <v>98112</v>
      </c>
    </row>
    <row r="1335" spans="1:21" s="132" customFormat="1" x14ac:dyDescent="0.2">
      <c r="B1335" s="133"/>
      <c r="C1335" s="176"/>
      <c r="D1335" s="183"/>
      <c r="E1335" s="176"/>
      <c r="F1335" s="195"/>
      <c r="G1335" s="204"/>
      <c r="J1335" s="174"/>
      <c r="K1335" s="174"/>
      <c r="L1335" s="174"/>
      <c r="M1335" s="174"/>
      <c r="N1335" s="182"/>
      <c r="O1335" s="133"/>
      <c r="P1335" s="139"/>
      <c r="Q1335" s="167"/>
      <c r="R1335" s="168"/>
      <c r="S1335" s="169"/>
      <c r="T1335" s="167"/>
      <c r="U1335" s="170"/>
    </row>
    <row r="1336" spans="1:21" x14ac:dyDescent="0.2">
      <c r="A1336" s="132">
        <v>300</v>
      </c>
      <c r="B1336" s="133" t="s">
        <v>524</v>
      </c>
      <c r="C1336" s="176"/>
      <c r="D1336" s="182"/>
      <c r="E1336" s="176"/>
      <c r="F1336" s="182"/>
      <c r="G1336" s="135">
        <f>SUM(G1337:G1338)</f>
        <v>4.0277777777777857E-2</v>
      </c>
      <c r="H1336" s="132">
        <f>QUOTIENT(SUM(I1337:I1338),60)+SUM(H1337:H1338)</f>
        <v>0</v>
      </c>
      <c r="I1336" s="132">
        <f>MOD(SUM(I1337:I1338),60)</f>
        <v>58</v>
      </c>
      <c r="Q1336" s="167">
        <v>11.4</v>
      </c>
      <c r="R1336" s="168">
        <v>8760</v>
      </c>
      <c r="S1336" s="169">
        <f>(R1336-H1336-I1336/60)/R1336</f>
        <v>0.9998896499238964</v>
      </c>
      <c r="T1336" s="167">
        <f>(H1336+I1336/60)*Q1336</f>
        <v>11.02</v>
      </c>
      <c r="U1336" s="170">
        <f>Q1336*R1336</f>
        <v>99864</v>
      </c>
    </row>
    <row r="1337" spans="1:21" s="132" customFormat="1" ht="28.5" x14ac:dyDescent="0.2">
      <c r="B1337" s="133"/>
      <c r="C1337" s="255" t="s">
        <v>2316</v>
      </c>
      <c r="D1337" s="172">
        <v>0.53888888888888886</v>
      </c>
      <c r="E1337" s="255" t="s">
        <v>2316</v>
      </c>
      <c r="F1337" s="172">
        <v>0.57916666666666672</v>
      </c>
      <c r="G1337" s="172">
        <v>4.0277777777777857E-2</v>
      </c>
      <c r="H1337" s="132">
        <v>0</v>
      </c>
      <c r="I1337" s="132">
        <v>58</v>
      </c>
      <c r="J1337" s="174"/>
      <c r="K1337" s="174"/>
      <c r="L1337" s="174"/>
      <c r="M1337" s="174"/>
      <c r="N1337" s="182"/>
      <c r="O1337" s="188" t="s">
        <v>2323</v>
      </c>
      <c r="P1337" s="139"/>
      <c r="Q1337" s="167"/>
      <c r="R1337" s="168"/>
      <c r="S1337" s="169"/>
      <c r="T1337" s="167"/>
      <c r="U1337" s="170"/>
    </row>
    <row r="1338" spans="1:21" s="132" customFormat="1" x14ac:dyDescent="0.2">
      <c r="B1338" s="133"/>
      <c r="C1338" s="176"/>
      <c r="D1338" s="183"/>
      <c r="E1338" s="176"/>
      <c r="F1338" s="195"/>
      <c r="G1338" s="204"/>
      <c r="J1338" s="174"/>
      <c r="K1338" s="174"/>
      <c r="L1338" s="174"/>
      <c r="M1338" s="174"/>
      <c r="N1338" s="182"/>
      <c r="O1338" s="133"/>
      <c r="P1338" s="139"/>
      <c r="Q1338" s="167"/>
      <c r="R1338" s="168"/>
      <c r="S1338" s="169"/>
      <c r="T1338" s="167"/>
      <c r="U1338" s="170"/>
    </row>
    <row r="1339" spans="1:21" x14ac:dyDescent="0.2">
      <c r="A1339" s="132">
        <v>301</v>
      </c>
      <c r="B1339" s="133" t="s">
        <v>680</v>
      </c>
      <c r="C1339" s="176"/>
      <c r="E1339" s="176"/>
      <c r="G1339" s="135">
        <f>SUM(G1340:G1342)</f>
        <v>2.9166666666666667E-2</v>
      </c>
      <c r="H1339" s="132">
        <f>QUOTIENT(SUM(I1340:I1342),60)+SUM(H1340:H1342)</f>
        <v>0</v>
      </c>
      <c r="I1339" s="132">
        <f>MOD(SUM(I1340:I1342),60)</f>
        <v>42</v>
      </c>
      <c r="Q1339" s="167">
        <v>43.03</v>
      </c>
      <c r="R1339" s="168">
        <v>8760</v>
      </c>
      <c r="S1339" s="169">
        <f>(R1339-H1339-I1339/60)/R1339</f>
        <v>0.99992009132420079</v>
      </c>
      <c r="T1339" s="167">
        <f>(H1339+I1339/60)*Q1339</f>
        <v>30.120999999999999</v>
      </c>
      <c r="U1339" s="170">
        <f>Q1339*R1339</f>
        <v>376942.8</v>
      </c>
    </row>
    <row r="1340" spans="1:21" ht="44.25" x14ac:dyDescent="0.2">
      <c r="C1340" s="268" t="s">
        <v>1463</v>
      </c>
      <c r="D1340" s="250" t="s">
        <v>1112</v>
      </c>
      <c r="E1340" s="268" t="s">
        <v>1463</v>
      </c>
      <c r="F1340" s="235">
        <v>0.4861111111111111</v>
      </c>
      <c r="G1340" s="235">
        <v>1.8055555555555557E-2</v>
      </c>
      <c r="H1340" s="132">
        <v>0</v>
      </c>
      <c r="I1340" s="132">
        <v>26</v>
      </c>
      <c r="O1340" s="236" t="s">
        <v>2627</v>
      </c>
    </row>
    <row r="1341" spans="1:21" ht="43.5" x14ac:dyDescent="0.2">
      <c r="C1341" s="248" t="s">
        <v>1484</v>
      </c>
      <c r="D1341" s="250" t="s">
        <v>1346</v>
      </c>
      <c r="E1341" s="248" t="s">
        <v>1484</v>
      </c>
      <c r="F1341" s="235">
        <v>0.48333333333333334</v>
      </c>
      <c r="G1341" s="235">
        <v>1.1111111111111112E-2</v>
      </c>
      <c r="H1341" s="132">
        <v>0</v>
      </c>
      <c r="I1341" s="132">
        <v>16</v>
      </c>
      <c r="O1341" s="236" t="s">
        <v>2628</v>
      </c>
    </row>
    <row r="1342" spans="1:21" s="132" customFormat="1" x14ac:dyDescent="0.2">
      <c r="B1342" s="133"/>
      <c r="C1342" s="176"/>
      <c r="D1342" s="174"/>
      <c r="E1342" s="176"/>
      <c r="F1342" s="174"/>
      <c r="G1342" s="173"/>
      <c r="J1342" s="174"/>
      <c r="K1342" s="174"/>
      <c r="L1342" s="174"/>
      <c r="M1342" s="174"/>
      <c r="N1342" s="183"/>
      <c r="O1342" s="133"/>
      <c r="P1342" s="139"/>
      <c r="Q1342" s="167"/>
      <c r="R1342" s="168"/>
      <c r="S1342" s="169"/>
      <c r="T1342" s="167"/>
      <c r="U1342" s="170"/>
    </row>
    <row r="1343" spans="1:21" x14ac:dyDescent="0.2">
      <c r="A1343" s="132">
        <v>302</v>
      </c>
      <c r="B1343" s="133" t="s">
        <v>681</v>
      </c>
      <c r="C1343" s="176"/>
      <c r="E1343" s="176"/>
      <c r="G1343" s="135">
        <f>SUM(G1344:G1344)</f>
        <v>0</v>
      </c>
      <c r="H1343" s="132">
        <f>QUOTIENT(SUM(I1344:I1344),60)+SUM(H1344:H1344)</f>
        <v>0</v>
      </c>
      <c r="I1343" s="132">
        <f>MOD(SUM(I1344:I1344),60)</f>
        <v>0</v>
      </c>
      <c r="Q1343" s="167">
        <v>10.29</v>
      </c>
      <c r="R1343" s="168">
        <v>8760</v>
      </c>
      <c r="S1343" s="169">
        <f>(R1343-H1343-I1343/60)/R1343</f>
        <v>1</v>
      </c>
      <c r="T1343" s="167">
        <f>(H1343+I1343/60)*Q1343</f>
        <v>0</v>
      </c>
      <c r="U1343" s="170">
        <f>Q1343*R1343</f>
        <v>90140.4</v>
      </c>
    </row>
    <row r="1344" spans="1:21" s="132" customFormat="1" x14ac:dyDescent="0.2">
      <c r="B1344" s="133"/>
      <c r="C1344" s="176"/>
      <c r="D1344" s="172"/>
      <c r="E1344" s="176"/>
      <c r="F1344" s="172"/>
      <c r="G1344" s="173"/>
      <c r="J1344" s="174"/>
      <c r="K1344" s="174"/>
      <c r="L1344" s="174"/>
      <c r="M1344" s="174"/>
      <c r="N1344" s="183"/>
      <c r="O1344" s="133"/>
      <c r="P1344" s="139"/>
      <c r="Q1344" s="167"/>
      <c r="R1344" s="168"/>
      <c r="S1344" s="169"/>
      <c r="T1344" s="167"/>
      <c r="U1344" s="170"/>
    </row>
    <row r="1345" spans="1:21" x14ac:dyDescent="0.2">
      <c r="A1345" s="132">
        <v>303</v>
      </c>
      <c r="B1345" s="133" t="s">
        <v>682</v>
      </c>
      <c r="C1345" s="176"/>
      <c r="E1345" s="176"/>
      <c r="G1345" s="135">
        <f>SUM(G1346:G1347)</f>
        <v>0</v>
      </c>
      <c r="H1345" s="132">
        <f>QUOTIENT(SUM(I1346:I1347),60)+SUM(H1346:H1347)</f>
        <v>0</v>
      </c>
      <c r="I1345" s="132">
        <f>MOD(SUM(I1346:I1347),60)</f>
        <v>0</v>
      </c>
      <c r="Q1345" s="167">
        <v>10.24</v>
      </c>
      <c r="R1345" s="168">
        <v>8760</v>
      </c>
      <c r="S1345" s="169">
        <f>(R1345-H1345-I1345/60)/R1345</f>
        <v>1</v>
      </c>
      <c r="T1345" s="167">
        <f>(H1345+I1345/60)*Q1345</f>
        <v>0</v>
      </c>
      <c r="U1345" s="170">
        <f>Q1345*R1345</f>
        <v>89702.400000000009</v>
      </c>
    </row>
    <row r="1346" spans="1:21" s="132" customFormat="1" x14ac:dyDescent="0.2">
      <c r="B1346" s="133"/>
      <c r="C1346" s="176"/>
      <c r="D1346" s="174"/>
      <c r="E1346" s="176"/>
      <c r="F1346" s="174"/>
      <c r="G1346" s="173"/>
      <c r="J1346" s="174"/>
      <c r="K1346" s="174"/>
      <c r="L1346" s="174"/>
      <c r="M1346" s="174"/>
      <c r="N1346" s="183"/>
      <c r="O1346" s="188"/>
      <c r="P1346" s="139"/>
      <c r="Q1346" s="167"/>
      <c r="R1346" s="168"/>
      <c r="S1346" s="169"/>
      <c r="T1346" s="167"/>
      <c r="U1346" s="170"/>
    </row>
    <row r="1347" spans="1:21" s="132" customFormat="1" x14ac:dyDescent="0.2">
      <c r="B1347" s="133"/>
      <c r="C1347" s="176"/>
      <c r="D1347" s="174"/>
      <c r="E1347" s="176"/>
      <c r="F1347" s="174"/>
      <c r="G1347" s="216"/>
      <c r="J1347" s="174"/>
      <c r="K1347" s="174"/>
      <c r="L1347" s="174"/>
      <c r="M1347" s="174"/>
      <c r="N1347" s="183"/>
      <c r="O1347" s="133"/>
      <c r="P1347" s="139"/>
      <c r="Q1347" s="167"/>
      <c r="R1347" s="168"/>
      <c r="S1347" s="169"/>
      <c r="T1347" s="167"/>
      <c r="U1347" s="170"/>
    </row>
    <row r="1348" spans="1:21" x14ac:dyDescent="0.2">
      <c r="A1348" s="132">
        <v>304</v>
      </c>
      <c r="B1348" s="133" t="s">
        <v>683</v>
      </c>
      <c r="C1348" s="176"/>
      <c r="E1348" s="176"/>
      <c r="G1348" s="135">
        <f>SUM(G1349:G1352)</f>
        <v>0.39166666666666666</v>
      </c>
      <c r="H1348" s="132">
        <f>SUM(H1349:H1352)+QUOTIENT(SUM(I1349:I1352),60)</f>
        <v>12</v>
      </c>
      <c r="I1348" s="132">
        <f>MOD(SUM(I1349:I1352),60)</f>
        <v>45</v>
      </c>
      <c r="Q1348" s="167">
        <v>68.94</v>
      </c>
      <c r="R1348" s="168">
        <v>8760</v>
      </c>
      <c r="S1348" s="169">
        <f>(R1348-H1348-I1348/60)/R1348</f>
        <v>0.99854452054794518</v>
      </c>
      <c r="T1348" s="167">
        <f>(H1348+I1348/60)*Q1348</f>
        <v>878.98500000000001</v>
      </c>
      <c r="U1348" s="170">
        <f>Q1348*R1348</f>
        <v>603914.4</v>
      </c>
    </row>
    <row r="1349" spans="1:21" ht="100.5" x14ac:dyDescent="0.2">
      <c r="C1349" s="267" t="s">
        <v>1767</v>
      </c>
      <c r="D1349" s="235" t="s">
        <v>1153</v>
      </c>
      <c r="E1349" s="267" t="s">
        <v>1767</v>
      </c>
      <c r="F1349" s="235">
        <v>45457.336805555555</v>
      </c>
      <c r="G1349" s="235">
        <v>0.33819444444444446</v>
      </c>
      <c r="H1349" s="132">
        <v>0</v>
      </c>
      <c r="I1349" s="132">
        <v>20</v>
      </c>
      <c r="O1349" s="236" t="s">
        <v>2629</v>
      </c>
    </row>
    <row r="1350" spans="1:21" ht="100.5" x14ac:dyDescent="0.2">
      <c r="C1350" s="267" t="s">
        <v>1717</v>
      </c>
      <c r="D1350" s="235" t="s">
        <v>1531</v>
      </c>
      <c r="E1350" s="267" t="s">
        <v>1717</v>
      </c>
      <c r="F1350" s="235">
        <v>0.50486111111111109</v>
      </c>
      <c r="G1350" s="235">
        <v>9.7222222222222432E-3</v>
      </c>
      <c r="H1350" s="132">
        <v>0</v>
      </c>
      <c r="I1350" s="132">
        <v>14</v>
      </c>
      <c r="O1350" s="236" t="s">
        <v>2630</v>
      </c>
    </row>
    <row r="1351" spans="1:21" ht="44.25" x14ac:dyDescent="0.2">
      <c r="C1351" s="255" t="s">
        <v>2235</v>
      </c>
      <c r="D1351" s="174" t="s">
        <v>1139</v>
      </c>
      <c r="E1351" s="255" t="s">
        <v>2235</v>
      </c>
      <c r="F1351" s="172">
        <v>0.74305555555555547</v>
      </c>
      <c r="G1351" s="172">
        <v>4.3749999999999956E-2</v>
      </c>
      <c r="H1351" s="132">
        <v>0</v>
      </c>
      <c r="I1351" s="132">
        <v>11</v>
      </c>
      <c r="O1351" s="188" t="s">
        <v>2631</v>
      </c>
    </row>
    <row r="1352" spans="1:21" ht="30" x14ac:dyDescent="0.2">
      <c r="B1352" s="133" t="s">
        <v>418</v>
      </c>
      <c r="C1352" s="176"/>
      <c r="D1352" s="182"/>
      <c r="E1352" s="176"/>
      <c r="F1352" s="183"/>
      <c r="G1352" s="177"/>
      <c r="H1352" s="132">
        <v>12</v>
      </c>
      <c r="I1352" s="132">
        <v>0</v>
      </c>
      <c r="N1352" s="183"/>
    </row>
    <row r="1353" spans="1:21" s="132" customFormat="1" x14ac:dyDescent="0.2">
      <c r="B1353" s="133"/>
      <c r="C1353" s="176"/>
      <c r="D1353" s="172"/>
      <c r="E1353" s="176"/>
      <c r="F1353" s="172"/>
      <c r="G1353" s="173"/>
      <c r="J1353" s="174"/>
      <c r="K1353" s="174"/>
      <c r="L1353" s="174"/>
      <c r="M1353" s="174"/>
      <c r="N1353" s="182"/>
      <c r="O1353" s="133"/>
      <c r="P1353" s="139"/>
      <c r="Q1353" s="167"/>
      <c r="R1353" s="168"/>
      <c r="S1353" s="169"/>
      <c r="T1353" s="167"/>
      <c r="U1353" s="170"/>
    </row>
    <row r="1354" spans="1:21" x14ac:dyDescent="0.2">
      <c r="A1354" s="132">
        <v>305</v>
      </c>
      <c r="B1354" s="133" t="s">
        <v>444</v>
      </c>
      <c r="C1354" s="176"/>
      <c r="E1354" s="176"/>
      <c r="G1354" s="135">
        <f>SUM(G1355:G1355)</f>
        <v>0</v>
      </c>
      <c r="H1354" s="132">
        <f>QUOTIENT(SUM(I1355:I1355),60)+SUM(H1355:H1355)</f>
        <v>0</v>
      </c>
      <c r="I1354" s="132">
        <f>MOD(SUM(I1355:I1355),60)</f>
        <v>0</v>
      </c>
      <c r="Q1354" s="167">
        <v>19.399999999999999</v>
      </c>
      <c r="R1354" s="168">
        <v>8760</v>
      </c>
      <c r="S1354" s="169">
        <f>(R1354-H1354-I1354/60)/R1354</f>
        <v>1</v>
      </c>
      <c r="T1354" s="167">
        <f>(H1354+I1354/60)*Q1354</f>
        <v>0</v>
      </c>
      <c r="U1354" s="170">
        <f>Q1354*R1354</f>
        <v>169944</v>
      </c>
    </row>
    <row r="1355" spans="1:21" x14ac:dyDescent="0.2">
      <c r="C1355" s="176"/>
      <c r="D1355" s="174"/>
      <c r="E1355" s="176"/>
      <c r="F1355" s="174"/>
    </row>
    <row r="1356" spans="1:21" x14ac:dyDescent="0.2">
      <c r="A1356" s="132">
        <v>306</v>
      </c>
      <c r="B1356" s="133" t="s">
        <v>445</v>
      </c>
      <c r="C1356" s="176"/>
      <c r="E1356" s="176"/>
      <c r="G1356" s="135">
        <f>SUM(G1357:G1357)</f>
        <v>0</v>
      </c>
      <c r="H1356" s="132">
        <f>QUOTIENT(SUM(I1357:I1357),60)+SUM(H1357:H1357)</f>
        <v>0</v>
      </c>
      <c r="I1356" s="132">
        <f>MOD(SUM(I1357:I1357),60)</f>
        <v>0</v>
      </c>
      <c r="Q1356" s="167">
        <v>19.399999999999999</v>
      </c>
      <c r="R1356" s="168">
        <v>8760</v>
      </c>
      <c r="S1356" s="169">
        <f>(R1356-H1356-I1356/60)/R1356</f>
        <v>1</v>
      </c>
      <c r="T1356" s="167">
        <f>(H1356+I1356/60)*Q1356</f>
        <v>0</v>
      </c>
      <c r="U1356" s="170">
        <f>Q1356*R1356</f>
        <v>169944</v>
      </c>
    </row>
    <row r="1357" spans="1:21" x14ac:dyDescent="0.2">
      <c r="C1357" s="176"/>
      <c r="D1357" s="174"/>
      <c r="E1357" s="176"/>
      <c r="F1357" s="174"/>
    </row>
    <row r="1358" spans="1:21" x14ac:dyDescent="0.2">
      <c r="A1358" s="132">
        <v>307</v>
      </c>
      <c r="B1358" s="133" t="s">
        <v>431</v>
      </c>
      <c r="C1358" s="176"/>
      <c r="E1358" s="176"/>
      <c r="G1358" s="135">
        <f>SUM(G1359:G1359)</f>
        <v>0</v>
      </c>
      <c r="H1358" s="132">
        <f>QUOTIENT(SUM(I1359:I1359),60)+SUM(H1359:H1359)</f>
        <v>0</v>
      </c>
      <c r="I1358" s="132">
        <f>MOD(SUM(I1359:I1359),60)</f>
        <v>0</v>
      </c>
      <c r="Q1358" s="167">
        <v>20.5</v>
      </c>
      <c r="R1358" s="168">
        <v>8760</v>
      </c>
      <c r="S1358" s="169">
        <f>(R1358-H1358-I1358/60)/R1358</f>
        <v>1</v>
      </c>
      <c r="T1358" s="167">
        <f>(H1358+I1358/60)*Q1358</f>
        <v>0</v>
      </c>
      <c r="U1358" s="170">
        <f>Q1358*R1358</f>
        <v>179580</v>
      </c>
    </row>
    <row r="1359" spans="1:21" x14ac:dyDescent="0.2">
      <c r="C1359" s="176"/>
      <c r="E1359" s="176"/>
      <c r="G1359" s="135"/>
    </row>
    <row r="1360" spans="1:21" x14ac:dyDescent="0.2">
      <c r="A1360" s="132">
        <v>308</v>
      </c>
      <c r="B1360" s="133" t="s">
        <v>962</v>
      </c>
      <c r="C1360" s="176"/>
      <c r="D1360" s="182"/>
      <c r="E1360" s="176"/>
      <c r="F1360" s="182"/>
      <c r="G1360" s="135">
        <f>SUM(G1361:G1362)</f>
        <v>0</v>
      </c>
      <c r="H1360" s="132">
        <f>SUM(H1361:H1362)+QUOTIENT(SUM(I1361:I1362),60)</f>
        <v>0</v>
      </c>
      <c r="I1360" s="132">
        <f>MOD(SUM(I1361:I1362),60)</f>
        <v>0</v>
      </c>
      <c r="Q1360" s="167">
        <v>11.26</v>
      </c>
      <c r="R1360" s="168">
        <v>8760</v>
      </c>
      <c r="S1360" s="169">
        <f>(R1360-H1360-I1360/60)/R1360</f>
        <v>1</v>
      </c>
      <c r="T1360" s="167">
        <f>(H1360+I1360/60)*Q1360</f>
        <v>0</v>
      </c>
      <c r="U1360" s="170">
        <f>Q1360*R1360</f>
        <v>98637.599999999991</v>
      </c>
    </row>
    <row r="1361" spans="1:21" s="132" customFormat="1" x14ac:dyDescent="0.2">
      <c r="B1361" s="133"/>
      <c r="C1361" s="176"/>
      <c r="D1361" s="182"/>
      <c r="E1361" s="176"/>
      <c r="F1361" s="183"/>
      <c r="G1361" s="177"/>
      <c r="J1361" s="174"/>
      <c r="K1361" s="174"/>
      <c r="L1361" s="174"/>
      <c r="M1361" s="174"/>
      <c r="N1361" s="183"/>
      <c r="O1361" s="133"/>
      <c r="P1361" s="139"/>
      <c r="Q1361" s="167"/>
      <c r="R1361" s="168"/>
      <c r="S1361" s="169"/>
      <c r="T1361" s="167"/>
      <c r="U1361" s="170"/>
    </row>
    <row r="1362" spans="1:21" x14ac:dyDescent="0.2">
      <c r="C1362" s="176"/>
      <c r="D1362" s="174"/>
      <c r="E1362" s="176"/>
      <c r="F1362" s="174"/>
      <c r="O1362" s="188"/>
    </row>
    <row r="1363" spans="1:21" x14ac:dyDescent="0.2">
      <c r="A1363" s="132">
        <v>309</v>
      </c>
      <c r="B1363" s="133" t="s">
        <v>243</v>
      </c>
      <c r="C1363" s="176"/>
      <c r="E1363" s="176"/>
      <c r="G1363" s="135">
        <f>SUM(G1364:G1364)</f>
        <v>0</v>
      </c>
      <c r="H1363" s="132">
        <f>QUOTIENT(SUM(I1364:I1364),60)+SUM(H1364:H1364)</f>
        <v>0</v>
      </c>
      <c r="I1363" s="132">
        <f>MOD(SUM(I1364:I1364),60)</f>
        <v>0</v>
      </c>
      <c r="Q1363" s="167">
        <v>31.2</v>
      </c>
      <c r="R1363" s="168">
        <v>8760</v>
      </c>
      <c r="S1363" s="169">
        <f>(R1363-H1363-I1363/60)/R1363</f>
        <v>1</v>
      </c>
      <c r="T1363" s="167">
        <f>(H1363+I1363/60)*Q1363</f>
        <v>0</v>
      </c>
      <c r="U1363" s="170">
        <f>Q1363*R1363</f>
        <v>273312</v>
      </c>
    </row>
    <row r="1364" spans="1:21" x14ac:dyDescent="0.2">
      <c r="C1364" s="176"/>
      <c r="D1364" s="182"/>
      <c r="E1364" s="176"/>
      <c r="F1364" s="183"/>
      <c r="G1364" s="177"/>
      <c r="N1364" s="183"/>
    </row>
    <row r="1365" spans="1:21" x14ac:dyDescent="0.2">
      <c r="A1365" s="132">
        <v>310</v>
      </c>
      <c r="B1365" s="133" t="s">
        <v>245</v>
      </c>
      <c r="C1365" s="176"/>
      <c r="D1365" s="182"/>
      <c r="E1365" s="176"/>
      <c r="F1365" s="182"/>
      <c r="G1365" s="135">
        <f>SUM(G1366:G1370)</f>
        <v>0.84444444444444433</v>
      </c>
      <c r="H1365" s="132">
        <f>QUOTIENT(SUM(I1366:I1370),60)+SUM(H1366:H1370)</f>
        <v>13</v>
      </c>
      <c r="I1365" s="132">
        <f>MOD(SUM(I1366:I1370),60)</f>
        <v>4</v>
      </c>
      <c r="Q1365" s="167">
        <v>53.79</v>
      </c>
      <c r="R1365" s="168">
        <v>8760</v>
      </c>
      <c r="S1365" s="169">
        <f>(R1365-H1365-I1365/60)/R1365</f>
        <v>0.99850837138508364</v>
      </c>
      <c r="T1365" s="167">
        <f>(H1365+I1365/60)*Q1365</f>
        <v>702.85599999999999</v>
      </c>
      <c r="U1365" s="170">
        <f>Q1365*R1365</f>
        <v>471200.39999999997</v>
      </c>
    </row>
    <row r="1366" spans="1:21" ht="58.5" x14ac:dyDescent="0.2">
      <c r="C1366" s="268" t="s">
        <v>1454</v>
      </c>
      <c r="D1366" s="250" t="s">
        <v>1218</v>
      </c>
      <c r="E1366" s="268" t="s">
        <v>1454</v>
      </c>
      <c r="F1366" s="250" t="s">
        <v>791</v>
      </c>
      <c r="G1366" s="235">
        <v>6.8749999999999992E-2</v>
      </c>
      <c r="H1366" s="132">
        <v>0</v>
      </c>
      <c r="I1366" s="132">
        <v>13</v>
      </c>
      <c r="O1366" s="236" t="s">
        <v>2632</v>
      </c>
    </row>
    <row r="1367" spans="1:21" x14ac:dyDescent="0.2">
      <c r="C1367" s="267" t="s">
        <v>1412</v>
      </c>
      <c r="D1367" s="250" t="s">
        <v>1529</v>
      </c>
      <c r="E1367" s="267" t="s">
        <v>1412</v>
      </c>
      <c r="F1367" s="250" t="s">
        <v>1140</v>
      </c>
      <c r="G1367" s="235">
        <v>4.1666666666666666E-3</v>
      </c>
      <c r="H1367" s="132">
        <v>0</v>
      </c>
      <c r="I1367" s="132">
        <v>6</v>
      </c>
      <c r="O1367" s="236" t="s">
        <v>1530</v>
      </c>
    </row>
    <row r="1368" spans="1:21" ht="58.5" x14ac:dyDescent="0.2">
      <c r="C1368" s="237" t="s">
        <v>2300</v>
      </c>
      <c r="D1368" s="256" t="s">
        <v>795</v>
      </c>
      <c r="E1368" s="237" t="s">
        <v>2316</v>
      </c>
      <c r="F1368" s="172">
        <v>0.47430555555555554</v>
      </c>
      <c r="G1368" s="172">
        <v>0.7715277777777777</v>
      </c>
      <c r="H1368" s="132">
        <v>0</v>
      </c>
      <c r="I1368" s="132">
        <v>45</v>
      </c>
      <c r="O1368" s="188" t="s">
        <v>2519</v>
      </c>
    </row>
    <row r="1369" spans="1:21" ht="30" x14ac:dyDescent="0.2">
      <c r="B1369" s="133" t="s">
        <v>418</v>
      </c>
      <c r="C1369" s="176"/>
      <c r="D1369" s="182"/>
      <c r="E1369" s="176"/>
      <c r="F1369" s="183"/>
      <c r="G1369" s="177"/>
      <c r="H1369" s="132">
        <v>12</v>
      </c>
      <c r="I1369" s="132">
        <v>0</v>
      </c>
      <c r="N1369" s="183"/>
    </row>
    <row r="1370" spans="1:21" x14ac:dyDescent="0.2">
      <c r="C1370" s="176"/>
      <c r="D1370" s="182"/>
      <c r="E1370" s="176"/>
      <c r="F1370" s="182"/>
      <c r="G1370" s="135"/>
    </row>
    <row r="1371" spans="1:21" x14ac:dyDescent="0.2">
      <c r="A1371" s="132">
        <v>311</v>
      </c>
      <c r="B1371" s="133" t="s">
        <v>244</v>
      </c>
      <c r="C1371" s="176"/>
      <c r="D1371" s="182"/>
      <c r="E1371" s="176"/>
      <c r="F1371" s="182"/>
      <c r="G1371" s="135">
        <f>SUM(G1372:G1375)</f>
        <v>1.1375</v>
      </c>
      <c r="H1371" s="132">
        <f>QUOTIENT(SUM(I1372:I1375),60)+SUM(H1372:H1375)</f>
        <v>39</v>
      </c>
      <c r="I1371" s="132">
        <f>MOD(SUM(I1372:I1375),60)</f>
        <v>18</v>
      </c>
      <c r="Q1371" s="167">
        <v>12.6</v>
      </c>
      <c r="R1371" s="168">
        <v>8760</v>
      </c>
      <c r="S1371" s="169">
        <f>(R1371-H1371-I1371/60)/R1371</f>
        <v>0.99551369863013706</v>
      </c>
      <c r="T1371" s="167">
        <f>(H1371+I1371/60)*Q1371</f>
        <v>495.17999999999995</v>
      </c>
      <c r="U1371" s="170">
        <f>Q1371*R1371</f>
        <v>110376</v>
      </c>
    </row>
    <row r="1372" spans="1:21" ht="71.25" x14ac:dyDescent="0.2">
      <c r="C1372" s="255" t="s">
        <v>2179</v>
      </c>
      <c r="D1372" s="174" t="s">
        <v>2180</v>
      </c>
      <c r="E1372" s="255" t="s">
        <v>2179</v>
      </c>
      <c r="F1372" s="172">
        <v>0.45416666666666666</v>
      </c>
      <c r="G1372" s="172">
        <v>0.43125000000000002</v>
      </c>
      <c r="H1372" s="132">
        <v>10</v>
      </c>
      <c r="I1372" s="132">
        <v>21</v>
      </c>
      <c r="O1372" s="188" t="s">
        <v>2181</v>
      </c>
    </row>
    <row r="1373" spans="1:21" x14ac:dyDescent="0.2">
      <c r="C1373" s="237" t="s">
        <v>2247</v>
      </c>
      <c r="D1373" s="256" t="s">
        <v>1183</v>
      </c>
      <c r="E1373" s="237" t="s">
        <v>2247</v>
      </c>
      <c r="F1373" s="172">
        <v>0.36458333333333331</v>
      </c>
      <c r="G1373" s="172">
        <v>2.0833333333333315E-2</v>
      </c>
      <c r="H1373" s="132">
        <v>0</v>
      </c>
      <c r="I1373" s="132">
        <v>30</v>
      </c>
      <c r="O1373" s="188" t="s">
        <v>2248</v>
      </c>
    </row>
    <row r="1374" spans="1:21" ht="29.25" x14ac:dyDescent="0.2">
      <c r="C1374" s="198" t="s">
        <v>2345</v>
      </c>
      <c r="D1374" s="172">
        <v>0.4777777777777778</v>
      </c>
      <c r="E1374" s="198" t="s">
        <v>2346</v>
      </c>
      <c r="F1374" s="172">
        <v>0.16319444444444445</v>
      </c>
      <c r="G1374" s="172">
        <v>0.68541666666666667</v>
      </c>
      <c r="H1374" s="132">
        <v>16</v>
      </c>
      <c r="I1374" s="132">
        <v>27</v>
      </c>
      <c r="O1374" s="188" t="s">
        <v>2633</v>
      </c>
    </row>
    <row r="1375" spans="1:21" s="132" customFormat="1" ht="30" x14ac:dyDescent="0.2">
      <c r="B1375" s="133" t="s">
        <v>418</v>
      </c>
      <c r="C1375" s="176"/>
      <c r="D1375" s="182"/>
      <c r="E1375" s="176"/>
      <c r="F1375" s="183"/>
      <c r="G1375" s="177"/>
      <c r="H1375" s="132">
        <v>12</v>
      </c>
      <c r="I1375" s="132">
        <v>0</v>
      </c>
      <c r="J1375" s="174"/>
      <c r="K1375" s="174"/>
      <c r="L1375" s="174"/>
      <c r="M1375" s="174"/>
      <c r="N1375" s="183"/>
      <c r="O1375" s="133"/>
      <c r="P1375" s="139"/>
      <c r="Q1375" s="167"/>
      <c r="R1375" s="168"/>
      <c r="S1375" s="169"/>
      <c r="T1375" s="167"/>
      <c r="U1375" s="170"/>
    </row>
    <row r="1376" spans="1:21" s="132" customFormat="1" x14ac:dyDescent="0.2">
      <c r="B1376" s="133"/>
      <c r="C1376" s="176"/>
      <c r="D1376" s="182"/>
      <c r="E1376" s="176"/>
      <c r="F1376" s="183"/>
      <c r="G1376" s="177"/>
      <c r="J1376" s="174"/>
      <c r="K1376" s="174"/>
      <c r="L1376" s="174"/>
      <c r="M1376" s="174"/>
      <c r="N1376" s="183"/>
      <c r="O1376" s="133"/>
      <c r="P1376" s="139"/>
      <c r="Q1376" s="167"/>
      <c r="R1376" s="168"/>
      <c r="S1376" s="169"/>
      <c r="T1376" s="167"/>
      <c r="U1376" s="170"/>
    </row>
    <row r="1377" spans="1:21" x14ac:dyDescent="0.2">
      <c r="A1377" s="132">
        <v>312</v>
      </c>
      <c r="B1377" s="133" t="s">
        <v>246</v>
      </c>
      <c r="C1377" s="176"/>
      <c r="E1377" s="176"/>
      <c r="G1377" s="135">
        <f>SUM(G1378:G1379)</f>
        <v>0</v>
      </c>
      <c r="H1377" s="132">
        <f>QUOTIENT(SUM(I1378:I1379),60)+SUM(H1378:H1379)</f>
        <v>0</v>
      </c>
      <c r="I1377" s="132">
        <f>MOD(SUM(I1378:I1379),60)</f>
        <v>0</v>
      </c>
      <c r="Q1377" s="167">
        <v>5.8</v>
      </c>
      <c r="R1377" s="168">
        <v>8760</v>
      </c>
      <c r="S1377" s="169">
        <f>(R1377-H1377-I1377/60)/R1377</f>
        <v>1</v>
      </c>
      <c r="T1377" s="167">
        <f>(H1377+I1377/60)*Q1377</f>
        <v>0</v>
      </c>
      <c r="U1377" s="170">
        <f>Q1377*R1377</f>
        <v>50808</v>
      </c>
    </row>
    <row r="1378" spans="1:21" x14ac:dyDescent="0.2">
      <c r="C1378" s="176"/>
      <c r="D1378" s="174"/>
      <c r="E1378" s="176"/>
      <c r="F1378" s="174"/>
      <c r="O1378" s="190"/>
    </row>
    <row r="1379" spans="1:21" x14ac:dyDescent="0.2">
      <c r="C1379" s="176"/>
      <c r="E1379" s="176"/>
      <c r="G1379" s="135"/>
    </row>
    <row r="1380" spans="1:21" x14ac:dyDescent="0.2">
      <c r="A1380" s="132">
        <v>313</v>
      </c>
      <c r="B1380" s="133" t="s">
        <v>247</v>
      </c>
      <c r="C1380" s="176"/>
      <c r="E1380" s="176"/>
      <c r="G1380" s="135">
        <f>SUM(G1381:G1382)</f>
        <v>0</v>
      </c>
      <c r="H1380" s="132">
        <f>QUOTIENT(SUM(I1381:I1382),60)+SUM(H1381:H1382)</f>
        <v>0</v>
      </c>
      <c r="I1380" s="132">
        <f>MOD(SUM(I1381:I1382),60)</f>
        <v>0</v>
      </c>
      <c r="Q1380" s="167">
        <v>5.8</v>
      </c>
      <c r="R1380" s="168">
        <v>8760</v>
      </c>
      <c r="S1380" s="169">
        <f>(R1380-H1380-I1380/60)/R1380</f>
        <v>1</v>
      </c>
      <c r="T1380" s="167">
        <f>(H1380+I1380/60)*Q1380</f>
        <v>0</v>
      </c>
      <c r="U1380" s="170">
        <f>Q1380*R1380</f>
        <v>50808</v>
      </c>
    </row>
    <row r="1381" spans="1:21" x14ac:dyDescent="0.2">
      <c r="C1381" s="176"/>
      <c r="D1381" s="174"/>
      <c r="E1381" s="176"/>
      <c r="F1381" s="174"/>
      <c r="O1381" s="190"/>
    </row>
    <row r="1382" spans="1:21" x14ac:dyDescent="0.2">
      <c r="C1382" s="176"/>
      <c r="E1382" s="176"/>
      <c r="G1382" s="135"/>
    </row>
    <row r="1383" spans="1:21" x14ac:dyDescent="0.2">
      <c r="A1383" s="132">
        <v>314</v>
      </c>
      <c r="B1383" s="133" t="s">
        <v>940</v>
      </c>
      <c r="C1383" s="176"/>
      <c r="E1383" s="176"/>
      <c r="G1383" s="135">
        <f>SUM(G1384:G1395)</f>
        <v>0.47986111111111107</v>
      </c>
      <c r="H1383" s="132">
        <f>QUOTIENT(SUM(I1384:I1395),60)+SUM(H1384:H1395)</f>
        <v>23</v>
      </c>
      <c r="I1383" s="132">
        <f>MOD(SUM(I1384:I1395),60)</f>
        <v>31</v>
      </c>
      <c r="Q1383" s="167">
        <v>28.5</v>
      </c>
      <c r="R1383" s="168">
        <v>8760</v>
      </c>
      <c r="S1383" s="169">
        <f>(R1383-H1383-I1383/60)/R1383</f>
        <v>0.9973154490106545</v>
      </c>
      <c r="T1383" s="167">
        <f>(H1383+I1383/60)*Q1383</f>
        <v>670.22500000000002</v>
      </c>
      <c r="U1383" s="170">
        <f>Q1383*R1383</f>
        <v>249660</v>
      </c>
    </row>
    <row r="1384" spans="1:21" x14ac:dyDescent="0.2">
      <c r="C1384" s="234" t="s">
        <v>1438</v>
      </c>
      <c r="D1384" s="250" t="s">
        <v>1531</v>
      </c>
      <c r="E1384" s="234" t="s">
        <v>1438</v>
      </c>
      <c r="F1384" s="250" t="s">
        <v>1532</v>
      </c>
      <c r="G1384" s="235">
        <v>2.0833333333333333E-3</v>
      </c>
      <c r="H1384" s="132">
        <v>0</v>
      </c>
      <c r="I1384" s="132">
        <v>3</v>
      </c>
      <c r="O1384" s="236" t="s">
        <v>1533</v>
      </c>
    </row>
    <row r="1385" spans="1:21" x14ac:dyDescent="0.2">
      <c r="C1385" s="234" t="s">
        <v>1438</v>
      </c>
      <c r="D1385" s="250" t="s">
        <v>1094</v>
      </c>
      <c r="E1385" s="234" t="s">
        <v>1438</v>
      </c>
      <c r="F1385" s="250" t="s">
        <v>778</v>
      </c>
      <c r="G1385" s="235">
        <v>2.7777777777777779E-3</v>
      </c>
      <c r="H1385" s="132">
        <v>0</v>
      </c>
      <c r="I1385" s="132">
        <v>4</v>
      </c>
      <c r="O1385" s="236" t="s">
        <v>1534</v>
      </c>
    </row>
    <row r="1386" spans="1:21" ht="42.75" x14ac:dyDescent="0.2">
      <c r="C1386" s="267" t="s">
        <v>1641</v>
      </c>
      <c r="D1386" s="250" t="s">
        <v>1125</v>
      </c>
      <c r="E1386" s="267" t="s">
        <v>1641</v>
      </c>
      <c r="F1386" s="250" t="s">
        <v>747</v>
      </c>
      <c r="G1386" s="235">
        <v>1.041666666666663E-2</v>
      </c>
      <c r="H1386" s="132">
        <v>0</v>
      </c>
      <c r="I1386" s="132">
        <v>15</v>
      </c>
      <c r="O1386" s="263" t="s">
        <v>1688</v>
      </c>
    </row>
    <row r="1387" spans="1:21" ht="42.75" x14ac:dyDescent="0.2">
      <c r="C1387" s="267" t="s">
        <v>1564</v>
      </c>
      <c r="D1387" s="250" t="s">
        <v>1097</v>
      </c>
      <c r="E1387" s="267" t="s">
        <v>1564</v>
      </c>
      <c r="F1387" s="250" t="s">
        <v>1687</v>
      </c>
      <c r="G1387" s="235">
        <v>4.8611111111111216E-3</v>
      </c>
      <c r="H1387" s="132">
        <v>0</v>
      </c>
      <c r="I1387" s="132">
        <v>7</v>
      </c>
      <c r="O1387" s="263" t="s">
        <v>1689</v>
      </c>
    </row>
    <row r="1388" spans="1:21" ht="42.75" x14ac:dyDescent="0.2">
      <c r="C1388" s="251" t="s">
        <v>1942</v>
      </c>
      <c r="D1388" s="174" t="s">
        <v>2009</v>
      </c>
      <c r="E1388" s="251" t="s">
        <v>1942</v>
      </c>
      <c r="F1388" s="172">
        <v>0.47638888888888892</v>
      </c>
      <c r="G1388" s="172">
        <v>2.0833333333333814E-3</v>
      </c>
      <c r="H1388" s="132">
        <v>0</v>
      </c>
      <c r="I1388" s="132">
        <v>3</v>
      </c>
      <c r="O1388" s="188" t="s">
        <v>2010</v>
      </c>
    </row>
    <row r="1389" spans="1:21" ht="42.75" x14ac:dyDescent="0.2">
      <c r="C1389" s="251" t="s">
        <v>1942</v>
      </c>
      <c r="D1389" s="174" t="s">
        <v>1123</v>
      </c>
      <c r="E1389" s="251" t="s">
        <v>1942</v>
      </c>
      <c r="F1389" s="172">
        <v>0.625</v>
      </c>
      <c r="G1389" s="172">
        <v>2.7777777777777679E-3</v>
      </c>
      <c r="H1389" s="132">
        <v>0</v>
      </c>
      <c r="I1389" s="132">
        <v>4</v>
      </c>
      <c r="O1389" s="188" t="s">
        <v>2011</v>
      </c>
    </row>
    <row r="1390" spans="1:21" ht="28.5" x14ac:dyDescent="0.2">
      <c r="C1390" s="255" t="s">
        <v>2219</v>
      </c>
      <c r="D1390" s="174" t="s">
        <v>727</v>
      </c>
      <c r="E1390" s="255" t="s">
        <v>2220</v>
      </c>
      <c r="F1390" s="172">
        <v>0.42777777777777781</v>
      </c>
      <c r="G1390" s="172">
        <v>0.44444444444444442</v>
      </c>
      <c r="H1390" s="132">
        <v>10</v>
      </c>
      <c r="I1390" s="132">
        <v>40</v>
      </c>
      <c r="O1390" s="188" t="s">
        <v>2223</v>
      </c>
    </row>
    <row r="1391" spans="1:21" x14ac:dyDescent="0.2">
      <c r="C1391" s="255" t="s">
        <v>2221</v>
      </c>
      <c r="D1391" s="174" t="s">
        <v>2222</v>
      </c>
      <c r="E1391" s="255" t="s">
        <v>2221</v>
      </c>
      <c r="F1391" s="172">
        <v>0.31319444444444444</v>
      </c>
      <c r="G1391" s="172">
        <v>5.5555555555555358E-3</v>
      </c>
      <c r="H1391" s="132">
        <v>0</v>
      </c>
      <c r="I1391" s="132">
        <v>8</v>
      </c>
      <c r="O1391" s="188" t="s">
        <v>2224</v>
      </c>
    </row>
    <row r="1392" spans="1:21" x14ac:dyDescent="0.2">
      <c r="C1392" s="274" t="s">
        <v>2281</v>
      </c>
      <c r="D1392" s="239" t="s">
        <v>2282</v>
      </c>
      <c r="E1392" s="274" t="s">
        <v>2281</v>
      </c>
      <c r="F1392" s="240">
        <v>0.27152777777777776</v>
      </c>
      <c r="G1392" s="240">
        <v>2.0833333333333259E-3</v>
      </c>
      <c r="H1392" s="132">
        <v>0</v>
      </c>
      <c r="I1392" s="132">
        <v>3</v>
      </c>
      <c r="O1392" s="241" t="s">
        <v>2283</v>
      </c>
    </row>
    <row r="1393" spans="1:21" ht="42.75" x14ac:dyDescent="0.2">
      <c r="C1393" s="255" t="s">
        <v>2291</v>
      </c>
      <c r="D1393" s="172" t="s">
        <v>971</v>
      </c>
      <c r="E1393" s="255" t="s">
        <v>2291</v>
      </c>
      <c r="F1393" s="172">
        <v>0.68680555555555556</v>
      </c>
      <c r="G1393" s="172">
        <v>2.7777777777777679E-3</v>
      </c>
      <c r="H1393" s="132">
        <v>0</v>
      </c>
      <c r="I1393" s="132">
        <v>4</v>
      </c>
      <c r="O1393" s="188" t="s">
        <v>2315</v>
      </c>
    </row>
    <row r="1394" spans="1:21" s="132" customFormat="1" ht="30" x14ac:dyDescent="0.2">
      <c r="B1394" s="133" t="s">
        <v>418</v>
      </c>
      <c r="C1394" s="176"/>
      <c r="D1394" s="182"/>
      <c r="E1394" s="176"/>
      <c r="F1394" s="183"/>
      <c r="G1394" s="177"/>
      <c r="H1394" s="132">
        <v>12</v>
      </c>
      <c r="I1394" s="132">
        <v>0</v>
      </c>
      <c r="J1394" s="174"/>
      <c r="K1394" s="174"/>
      <c r="L1394" s="174"/>
      <c r="M1394" s="174"/>
      <c r="N1394" s="183"/>
      <c r="O1394" s="133"/>
      <c r="P1394" s="139"/>
      <c r="Q1394" s="167"/>
      <c r="R1394" s="168"/>
      <c r="S1394" s="169"/>
      <c r="T1394" s="167"/>
      <c r="U1394" s="170"/>
    </row>
    <row r="1395" spans="1:21" x14ac:dyDescent="0.2">
      <c r="C1395" s="176"/>
      <c r="E1395" s="176"/>
      <c r="G1395" s="135"/>
    </row>
    <row r="1396" spans="1:21" ht="34.5" customHeight="1" x14ac:dyDescent="0.2">
      <c r="A1396" s="132">
        <v>315</v>
      </c>
      <c r="B1396" s="133" t="s">
        <v>1392</v>
      </c>
      <c r="C1396" s="176"/>
      <c r="E1396" s="176"/>
      <c r="G1396" s="135">
        <f>SUM(G1397:G1402)</f>
        <v>0.77500000000000002</v>
      </c>
      <c r="H1396" s="132">
        <f>QUOTIENT(SUM(I1397:I1402),60)+SUM(H1397:H1402)</f>
        <v>30</v>
      </c>
      <c r="I1396" s="132">
        <f>MOD(SUM(I1397:I1402),60)</f>
        <v>36</v>
      </c>
      <c r="Q1396" s="167">
        <v>12.26</v>
      </c>
      <c r="R1396" s="168">
        <v>2748</v>
      </c>
      <c r="S1396" s="169">
        <f>(R1396-H1396-I1396/60)/R1396</f>
        <v>0.98886462882096071</v>
      </c>
      <c r="T1396" s="167">
        <f>(H1396+I1396/60)*Q1396</f>
        <v>375.15600000000001</v>
      </c>
      <c r="U1396" s="170">
        <f>Q1396*R1396</f>
        <v>33690.479999999996</v>
      </c>
    </row>
    <row r="1397" spans="1:21" s="132" customFormat="1" ht="28.5" x14ac:dyDescent="0.2">
      <c r="B1397" s="133"/>
      <c r="C1397" s="254" t="s">
        <v>1547</v>
      </c>
      <c r="D1397" s="244">
        <v>0.43541666666666662</v>
      </c>
      <c r="E1397" s="254" t="s">
        <v>1547</v>
      </c>
      <c r="F1397" s="243" t="s">
        <v>773</v>
      </c>
      <c r="G1397" s="244">
        <f>F1397-D1397</f>
        <v>9.166666666666673E-2</v>
      </c>
      <c r="H1397" s="132">
        <v>2</v>
      </c>
      <c r="I1397" s="132">
        <v>12</v>
      </c>
      <c r="J1397" s="174"/>
      <c r="K1397" s="174"/>
      <c r="L1397" s="174"/>
      <c r="M1397" s="174"/>
      <c r="N1397" s="173"/>
      <c r="O1397" s="241" t="s">
        <v>1618</v>
      </c>
      <c r="P1397" s="139"/>
      <c r="Q1397" s="167"/>
      <c r="R1397" s="168"/>
      <c r="S1397" s="169"/>
      <c r="T1397" s="167"/>
      <c r="U1397" s="170"/>
    </row>
    <row r="1398" spans="1:21" s="132" customFormat="1" x14ac:dyDescent="0.2">
      <c r="B1398" s="133"/>
      <c r="C1398" s="254" t="s">
        <v>1546</v>
      </c>
      <c r="D1398" s="244">
        <v>0.53749999999999998</v>
      </c>
      <c r="E1398" s="254" t="s">
        <v>1546</v>
      </c>
      <c r="F1398" s="244">
        <v>0.56666666666666665</v>
      </c>
      <c r="G1398" s="244">
        <f>F1398-D1398</f>
        <v>2.9166666666666674E-2</v>
      </c>
      <c r="H1398" s="132">
        <v>0</v>
      </c>
      <c r="I1398" s="132">
        <v>42</v>
      </c>
      <c r="J1398" s="174"/>
      <c r="K1398" s="174"/>
      <c r="L1398" s="174"/>
      <c r="M1398" s="174"/>
      <c r="N1398" s="173"/>
      <c r="O1398" s="241" t="s">
        <v>2634</v>
      </c>
      <c r="P1398" s="139"/>
      <c r="Q1398" s="167"/>
      <c r="R1398" s="168"/>
      <c r="S1398" s="169"/>
      <c r="T1398" s="167"/>
      <c r="U1398" s="170"/>
    </row>
    <row r="1399" spans="1:21" s="132" customFormat="1" ht="86.25" x14ac:dyDescent="0.2">
      <c r="B1399" s="133"/>
      <c r="C1399" s="267" t="s">
        <v>1720</v>
      </c>
      <c r="D1399" s="235">
        <v>0.9</v>
      </c>
      <c r="E1399" s="267" t="s">
        <v>1717</v>
      </c>
      <c r="F1399" s="235">
        <v>0.53541666666666665</v>
      </c>
      <c r="G1399" s="235">
        <v>0.63541666666666663</v>
      </c>
      <c r="H1399" s="132">
        <v>15</v>
      </c>
      <c r="I1399" s="132">
        <v>15</v>
      </c>
      <c r="J1399" s="174"/>
      <c r="K1399" s="174"/>
      <c r="L1399" s="174"/>
      <c r="M1399" s="174"/>
      <c r="N1399" s="173"/>
      <c r="O1399" s="236" t="s">
        <v>2635</v>
      </c>
      <c r="P1399" s="139"/>
      <c r="Q1399" s="167"/>
      <c r="R1399" s="168"/>
      <c r="S1399" s="169"/>
      <c r="T1399" s="167"/>
      <c r="U1399" s="170"/>
    </row>
    <row r="1400" spans="1:21" s="132" customFormat="1" ht="57.75" x14ac:dyDescent="0.2">
      <c r="B1400" s="133"/>
      <c r="C1400" s="267" t="s">
        <v>1737</v>
      </c>
      <c r="D1400" s="235" t="s">
        <v>959</v>
      </c>
      <c r="E1400" s="267" t="s">
        <v>1737</v>
      </c>
      <c r="F1400" s="235">
        <v>0.74722222222222223</v>
      </c>
      <c r="G1400" s="235">
        <v>1.8749999999999933E-2</v>
      </c>
      <c r="H1400" s="132">
        <v>0</v>
      </c>
      <c r="I1400" s="132">
        <v>27</v>
      </c>
      <c r="J1400" s="174"/>
      <c r="K1400" s="174"/>
      <c r="L1400" s="174"/>
      <c r="M1400" s="174"/>
      <c r="N1400" s="173"/>
      <c r="O1400" s="236" t="s">
        <v>2636</v>
      </c>
      <c r="P1400" s="139"/>
      <c r="Q1400" s="167"/>
      <c r="R1400" s="168"/>
      <c r="S1400" s="169"/>
      <c r="T1400" s="167"/>
      <c r="U1400" s="170"/>
    </row>
    <row r="1401" spans="1:21" s="132" customFormat="1" ht="30" x14ac:dyDescent="0.2">
      <c r="B1401" s="133" t="s">
        <v>418</v>
      </c>
      <c r="C1401" s="176"/>
      <c r="D1401" s="182"/>
      <c r="E1401" s="176"/>
      <c r="F1401" s="183"/>
      <c r="G1401" s="177"/>
      <c r="H1401" s="132">
        <v>12</v>
      </c>
      <c r="I1401" s="132">
        <v>0</v>
      </c>
      <c r="J1401" s="174"/>
      <c r="K1401" s="174"/>
      <c r="L1401" s="174"/>
      <c r="M1401" s="174"/>
      <c r="N1401" s="183"/>
      <c r="O1401" s="133"/>
      <c r="P1401" s="139"/>
      <c r="Q1401" s="167"/>
      <c r="R1401" s="168"/>
      <c r="S1401" s="169"/>
      <c r="T1401" s="167"/>
      <c r="U1401" s="170"/>
    </row>
    <row r="1402" spans="1:21" x14ac:dyDescent="0.2">
      <c r="C1402" s="176"/>
      <c r="D1402" s="174"/>
      <c r="E1402" s="176"/>
      <c r="F1402" s="174"/>
    </row>
    <row r="1403" spans="1:21" ht="34.5" customHeight="1" x14ac:dyDescent="0.2">
      <c r="A1403" s="132">
        <v>316</v>
      </c>
      <c r="B1403" s="133" t="s">
        <v>1394</v>
      </c>
      <c r="C1403" s="176"/>
      <c r="E1403" s="176"/>
      <c r="G1403" s="135">
        <f>SUM(G1404:G1404)</f>
        <v>0</v>
      </c>
      <c r="H1403" s="132">
        <f>QUOTIENT(SUM(I1404:I1404),60)+SUM(H1404:H1404)</f>
        <v>0</v>
      </c>
      <c r="I1403" s="132">
        <f>MOD(SUM(I1404:I1404),60)</f>
        <v>0</v>
      </c>
      <c r="Q1403" s="167">
        <v>9.7780000000000005</v>
      </c>
      <c r="R1403" s="168">
        <v>6012</v>
      </c>
      <c r="S1403" s="169">
        <f>(R1403-H1403-I1403/60)/R1403</f>
        <v>1</v>
      </c>
      <c r="T1403" s="167">
        <f>(H1403+I1403/60)*Q1403</f>
        <v>0</v>
      </c>
      <c r="U1403" s="170">
        <f>Q1403*R1403</f>
        <v>58785.336000000003</v>
      </c>
    </row>
    <row r="1404" spans="1:21" x14ac:dyDescent="0.2">
      <c r="C1404" s="176"/>
      <c r="D1404" s="174"/>
      <c r="E1404" s="176"/>
      <c r="F1404" s="174"/>
    </row>
    <row r="1405" spans="1:21" ht="34.5" customHeight="1" x14ac:dyDescent="0.2">
      <c r="A1405" s="132">
        <v>317</v>
      </c>
      <c r="B1405" s="133" t="s">
        <v>1395</v>
      </c>
      <c r="C1405" s="176"/>
      <c r="E1405" s="176"/>
      <c r="G1405" s="135">
        <f>SUM(G1406:G1407)</f>
        <v>0.22847222222222219</v>
      </c>
      <c r="H1405" s="132">
        <f>QUOTIENT(SUM(I1406:I1407),60)+SUM(H1406:H1407)</f>
        <v>5</v>
      </c>
      <c r="I1405" s="132">
        <f>MOD(SUM(I1406:I1407),60)</f>
        <v>29</v>
      </c>
      <c r="Q1405" s="167">
        <v>3.4820000000000002</v>
      </c>
      <c r="R1405" s="168">
        <v>6012</v>
      </c>
      <c r="S1405" s="169">
        <f>(R1405-H1405-I1405/60)/R1405</f>
        <v>0.99908793524062978</v>
      </c>
      <c r="T1405" s="167">
        <f>(H1405+I1405/60)*Q1405</f>
        <v>19.092966666666669</v>
      </c>
      <c r="U1405" s="170">
        <f>Q1405*R1405</f>
        <v>20933.784</v>
      </c>
    </row>
    <row r="1406" spans="1:21" s="132" customFormat="1" ht="43.5" x14ac:dyDescent="0.2">
      <c r="B1406" s="133"/>
      <c r="C1406" s="255" t="s">
        <v>2320</v>
      </c>
      <c r="D1406" s="172" t="s">
        <v>2095</v>
      </c>
      <c r="E1406" s="255" t="s">
        <v>2320</v>
      </c>
      <c r="F1406" s="172">
        <v>0.89444444444444438</v>
      </c>
      <c r="G1406" s="172">
        <v>0.22847222222222219</v>
      </c>
      <c r="H1406" s="132">
        <v>5</v>
      </c>
      <c r="I1406" s="132">
        <v>29</v>
      </c>
      <c r="J1406" s="174"/>
      <c r="K1406" s="174"/>
      <c r="L1406" s="174"/>
      <c r="M1406" s="174"/>
      <c r="N1406" s="173"/>
      <c r="O1406" s="188" t="s">
        <v>2637</v>
      </c>
      <c r="P1406" s="139"/>
      <c r="Q1406" s="167"/>
      <c r="R1406" s="168"/>
      <c r="S1406" s="169"/>
      <c r="T1406" s="167"/>
      <c r="U1406" s="170"/>
    </row>
    <row r="1407" spans="1:21" x14ac:dyDescent="0.2">
      <c r="C1407" s="176"/>
      <c r="D1407" s="174"/>
      <c r="E1407" s="176"/>
      <c r="F1407" s="174"/>
    </row>
    <row r="1408" spans="1:21" ht="30" x14ac:dyDescent="0.2">
      <c r="A1408" s="132">
        <v>318</v>
      </c>
      <c r="B1408" s="133" t="s">
        <v>1393</v>
      </c>
      <c r="C1408" s="176"/>
      <c r="E1408" s="176"/>
      <c r="G1408" s="135">
        <f>SUM(G1409:G1411)</f>
        <v>0.1208333333333334</v>
      </c>
      <c r="H1408" s="132">
        <f>QUOTIENT(SUM(I1409:I1411),60)+SUM(H1409:H1411)</f>
        <v>2</v>
      </c>
      <c r="I1408" s="132">
        <f>MOD(SUM(I1409:I1411),60)</f>
        <v>54</v>
      </c>
      <c r="Q1408" s="167">
        <v>11.78</v>
      </c>
      <c r="R1408" s="168">
        <v>8760</v>
      </c>
      <c r="S1408" s="169">
        <f>(R1408-H1408-I1408/60)/R1408</f>
        <v>0.99966894977168952</v>
      </c>
      <c r="T1408" s="167">
        <f>(H1408+I1408/60)*Q1408</f>
        <v>34.161999999999999</v>
      </c>
      <c r="U1408" s="170">
        <f>Q1408*R1408</f>
        <v>103192.79999999999</v>
      </c>
    </row>
    <row r="1409" spans="1:21" s="132" customFormat="1" ht="28.5" x14ac:dyDescent="0.2">
      <c r="B1409" s="133"/>
      <c r="C1409" s="254" t="s">
        <v>1547</v>
      </c>
      <c r="D1409" s="244">
        <v>0.43541666666666662</v>
      </c>
      <c r="E1409" s="254" t="s">
        <v>1547</v>
      </c>
      <c r="F1409" s="243" t="s">
        <v>773</v>
      </c>
      <c r="G1409" s="244">
        <f>F1409-D1409</f>
        <v>9.166666666666673E-2</v>
      </c>
      <c r="H1409" s="132">
        <v>2</v>
      </c>
      <c r="I1409" s="132">
        <v>12</v>
      </c>
      <c r="J1409" s="174"/>
      <c r="K1409" s="174"/>
      <c r="L1409" s="174"/>
      <c r="M1409" s="174"/>
      <c r="N1409" s="173"/>
      <c r="O1409" s="241" t="s">
        <v>1618</v>
      </c>
      <c r="P1409" s="139"/>
      <c r="Q1409" s="167"/>
      <c r="R1409" s="168"/>
      <c r="S1409" s="169"/>
      <c r="T1409" s="167"/>
      <c r="U1409" s="170"/>
    </row>
    <row r="1410" spans="1:21" s="132" customFormat="1" x14ac:dyDescent="0.2">
      <c r="B1410" s="133"/>
      <c r="C1410" s="254" t="s">
        <v>1546</v>
      </c>
      <c r="D1410" s="244">
        <v>0.53749999999999998</v>
      </c>
      <c r="E1410" s="254" t="s">
        <v>1546</v>
      </c>
      <c r="F1410" s="244">
        <v>0.56666666666666665</v>
      </c>
      <c r="G1410" s="244">
        <f>F1410-D1410</f>
        <v>2.9166666666666674E-2</v>
      </c>
      <c r="H1410" s="132">
        <v>0</v>
      </c>
      <c r="I1410" s="132">
        <v>42</v>
      </c>
      <c r="J1410" s="174"/>
      <c r="K1410" s="174"/>
      <c r="L1410" s="174"/>
      <c r="M1410" s="174"/>
      <c r="N1410" s="173"/>
      <c r="O1410" s="241" t="s">
        <v>2634</v>
      </c>
      <c r="P1410" s="139"/>
      <c r="Q1410" s="167"/>
      <c r="R1410" s="168"/>
      <c r="S1410" s="169"/>
      <c r="T1410" s="167"/>
      <c r="U1410" s="170"/>
    </row>
    <row r="1411" spans="1:21" x14ac:dyDescent="0.2">
      <c r="C1411" s="176"/>
      <c r="D1411" s="174"/>
      <c r="E1411" s="176"/>
      <c r="F1411" s="174"/>
    </row>
    <row r="1412" spans="1:21" x14ac:dyDescent="0.2">
      <c r="A1412" s="132">
        <v>319</v>
      </c>
      <c r="B1412" s="133" t="s">
        <v>923</v>
      </c>
      <c r="C1412" s="176"/>
      <c r="E1412" s="176"/>
      <c r="G1412" s="135">
        <f>SUM(G1413:G1418)</f>
        <v>0.14583333333333326</v>
      </c>
      <c r="H1412" s="132">
        <f>QUOTIENT(SUM(I1413:I1418),60)+SUM(H1413:H1418)</f>
        <v>15</v>
      </c>
      <c r="I1412" s="132">
        <f>MOD(SUM(I1413:I1418),60)</f>
        <v>30</v>
      </c>
      <c r="Q1412" s="167">
        <v>34.6</v>
      </c>
      <c r="R1412" s="168">
        <v>8760</v>
      </c>
      <c r="S1412" s="169">
        <f>(R1412-H1412-I1412/60)/R1412</f>
        <v>0.99823059360730593</v>
      </c>
      <c r="T1412" s="167">
        <f>(H1412+I1412/60)*Q1412</f>
        <v>536.30000000000007</v>
      </c>
      <c r="U1412" s="170">
        <f>Q1412*R1412</f>
        <v>303096</v>
      </c>
    </row>
    <row r="1413" spans="1:21" s="132" customFormat="1" x14ac:dyDescent="0.2">
      <c r="B1413" s="133"/>
      <c r="C1413" s="254" t="s">
        <v>1546</v>
      </c>
      <c r="D1413" s="244">
        <v>0.53749999999999998</v>
      </c>
      <c r="E1413" s="254" t="s">
        <v>1546</v>
      </c>
      <c r="F1413" s="244">
        <v>0.56666666666666665</v>
      </c>
      <c r="G1413" s="244">
        <f>F1413-D1413</f>
        <v>2.9166666666666674E-2</v>
      </c>
      <c r="H1413" s="132">
        <v>0</v>
      </c>
      <c r="I1413" s="132">
        <v>42</v>
      </c>
      <c r="J1413" s="174"/>
      <c r="K1413" s="174"/>
      <c r="L1413" s="174"/>
      <c r="M1413" s="174"/>
      <c r="N1413" s="173"/>
      <c r="O1413" s="241" t="s">
        <v>2634</v>
      </c>
      <c r="P1413" s="139"/>
      <c r="Q1413" s="167"/>
      <c r="R1413" s="168"/>
      <c r="S1413" s="169"/>
      <c r="T1413" s="167"/>
      <c r="U1413" s="170"/>
    </row>
    <row r="1414" spans="1:21" s="132" customFormat="1" ht="43.5" x14ac:dyDescent="0.2">
      <c r="B1414" s="133"/>
      <c r="C1414" s="234" t="s">
        <v>1729</v>
      </c>
      <c r="D1414" s="235" t="s">
        <v>732</v>
      </c>
      <c r="E1414" s="234" t="s">
        <v>1729</v>
      </c>
      <c r="F1414" s="235">
        <v>45463.726388888892</v>
      </c>
      <c r="G1414" s="235">
        <v>1.3888888888888889E-3</v>
      </c>
      <c r="H1414" s="132">
        <v>0</v>
      </c>
      <c r="I1414" s="132">
        <v>2</v>
      </c>
      <c r="J1414" s="174"/>
      <c r="K1414" s="174"/>
      <c r="L1414" s="174"/>
      <c r="M1414" s="174"/>
      <c r="N1414" s="173"/>
      <c r="O1414" s="236" t="s">
        <v>2638</v>
      </c>
      <c r="P1414" s="139"/>
      <c r="Q1414" s="167"/>
      <c r="R1414" s="168"/>
      <c r="S1414" s="169"/>
      <c r="T1414" s="167"/>
      <c r="U1414" s="170"/>
    </row>
    <row r="1415" spans="1:21" s="132" customFormat="1" ht="43.5" x14ac:dyDescent="0.2">
      <c r="B1415" s="133"/>
      <c r="C1415" s="234" t="s">
        <v>1729</v>
      </c>
      <c r="D1415" s="235" t="s">
        <v>1047</v>
      </c>
      <c r="E1415" s="234" t="s">
        <v>1729</v>
      </c>
      <c r="F1415" s="235">
        <v>45463.756944444445</v>
      </c>
      <c r="G1415" s="235">
        <v>2.9861111111111113E-2</v>
      </c>
      <c r="H1415" s="132">
        <v>0</v>
      </c>
      <c r="I1415" s="132">
        <v>43</v>
      </c>
      <c r="J1415" s="174"/>
      <c r="K1415" s="174"/>
      <c r="L1415" s="174"/>
      <c r="M1415" s="174"/>
      <c r="N1415" s="173"/>
      <c r="O1415" s="236" t="s">
        <v>2639</v>
      </c>
      <c r="P1415" s="139"/>
      <c r="Q1415" s="167"/>
      <c r="R1415" s="168"/>
      <c r="S1415" s="169"/>
      <c r="T1415" s="167"/>
      <c r="U1415" s="170"/>
    </row>
    <row r="1416" spans="1:21" s="132" customFormat="1" ht="29.25" x14ac:dyDescent="0.2">
      <c r="B1416" s="133"/>
      <c r="C1416" s="254" t="s">
        <v>1854</v>
      </c>
      <c r="D1416" s="243" t="s">
        <v>1113</v>
      </c>
      <c r="E1416" s="254" t="s">
        <v>1854</v>
      </c>
      <c r="F1416" s="244">
        <v>0.79236111111111107</v>
      </c>
      <c r="G1416" s="244">
        <v>8.5416666666666585E-2</v>
      </c>
      <c r="H1416" s="132">
        <v>2</v>
      </c>
      <c r="I1416" s="132">
        <v>3</v>
      </c>
      <c r="J1416" s="174"/>
      <c r="K1416" s="174"/>
      <c r="L1416" s="174"/>
      <c r="M1416" s="174"/>
      <c r="N1416" s="173"/>
      <c r="O1416" s="258" t="s">
        <v>2640</v>
      </c>
      <c r="P1416" s="139"/>
      <c r="Q1416" s="167"/>
      <c r="R1416" s="168"/>
      <c r="S1416" s="169"/>
      <c r="T1416" s="167"/>
      <c r="U1416" s="170"/>
    </row>
    <row r="1417" spans="1:21" s="132" customFormat="1" ht="30" x14ac:dyDescent="0.2">
      <c r="B1417" s="133" t="s">
        <v>418</v>
      </c>
      <c r="C1417" s="176"/>
      <c r="D1417" s="182"/>
      <c r="E1417" s="176"/>
      <c r="F1417" s="183"/>
      <c r="G1417" s="177"/>
      <c r="H1417" s="132">
        <v>12</v>
      </c>
      <c r="I1417" s="132">
        <v>0</v>
      </c>
      <c r="J1417" s="174"/>
      <c r="K1417" s="174"/>
      <c r="L1417" s="174"/>
      <c r="M1417" s="174"/>
      <c r="N1417" s="183"/>
      <c r="O1417" s="133"/>
      <c r="P1417" s="139"/>
      <c r="Q1417" s="167"/>
      <c r="R1417" s="168"/>
      <c r="S1417" s="169"/>
      <c r="T1417" s="167"/>
      <c r="U1417" s="170"/>
    </row>
    <row r="1418" spans="1:21" x14ac:dyDescent="0.2">
      <c r="C1418" s="176"/>
      <c r="D1418" s="174"/>
      <c r="E1418" s="176"/>
      <c r="F1418" s="174"/>
    </row>
    <row r="1419" spans="1:21" ht="45" x14ac:dyDescent="0.2">
      <c r="A1419" s="132">
        <v>320</v>
      </c>
      <c r="B1419" s="133" t="s">
        <v>489</v>
      </c>
      <c r="C1419" s="176"/>
      <c r="D1419" s="183"/>
      <c r="E1419" s="176"/>
      <c r="F1419" s="195"/>
      <c r="G1419" s="135">
        <f>SUM(G1420)</f>
        <v>0</v>
      </c>
      <c r="H1419" s="132">
        <f>QUOTIENT(SUM(I1420:I1420),60)+SUM(H1420:H1420)*2</f>
        <v>0</v>
      </c>
      <c r="I1419" s="132">
        <f>MOD(SUM(I1420:I1420)*2,60)</f>
        <v>0</v>
      </c>
      <c r="O1419" s="133" t="s">
        <v>416</v>
      </c>
      <c r="Q1419" s="167">
        <v>12.66</v>
      </c>
      <c r="R1419" s="168">
        <v>8760</v>
      </c>
      <c r="S1419" s="169">
        <f>(R1419-H1419-I1419/60)/R1419</f>
        <v>1</v>
      </c>
      <c r="T1419" s="167">
        <f>(H1419+I1419/60)*Q1419</f>
        <v>0</v>
      </c>
      <c r="U1419" s="170">
        <f>Q1419*R1419</f>
        <v>110901.6</v>
      </c>
    </row>
    <row r="1420" spans="1:21" x14ac:dyDescent="0.2">
      <c r="C1420" s="176"/>
      <c r="D1420" s="183"/>
      <c r="E1420" s="176"/>
      <c r="F1420" s="195"/>
      <c r="G1420" s="179"/>
    </row>
    <row r="1421" spans="1:21" ht="45" x14ac:dyDescent="0.2">
      <c r="A1421" s="132">
        <v>321</v>
      </c>
      <c r="B1421" s="133" t="s">
        <v>490</v>
      </c>
      <c r="C1421" s="176"/>
      <c r="D1421" s="183"/>
      <c r="E1421" s="176"/>
      <c r="F1421" s="195"/>
      <c r="G1421" s="135">
        <f>SUM(G1422)</f>
        <v>0</v>
      </c>
      <c r="H1421" s="132">
        <f>QUOTIENT(SUM(I1422:I1422),60)+SUM(H1422:H1422)*2</f>
        <v>0</v>
      </c>
      <c r="I1421" s="132">
        <f>MOD(SUM(I1422:I1422)*2,60)</f>
        <v>0</v>
      </c>
      <c r="O1421" s="133" t="s">
        <v>416</v>
      </c>
      <c r="Q1421" s="167">
        <v>12.66</v>
      </c>
      <c r="R1421" s="168">
        <v>8760</v>
      </c>
      <c r="S1421" s="169">
        <f>(R1421-H1421-I1421/60)/R1421</f>
        <v>1</v>
      </c>
      <c r="T1421" s="167">
        <f>(H1421+I1421/60)*Q1421</f>
        <v>0</v>
      </c>
      <c r="U1421" s="170">
        <f>Q1421*R1421</f>
        <v>110901.6</v>
      </c>
    </row>
    <row r="1422" spans="1:21" x14ac:dyDescent="0.2">
      <c r="C1422" s="176"/>
      <c r="D1422" s="183"/>
      <c r="E1422" s="176"/>
      <c r="F1422" s="195"/>
      <c r="G1422" s="179"/>
    </row>
    <row r="1423" spans="1:21" x14ac:dyDescent="0.2">
      <c r="A1423" s="132">
        <v>322</v>
      </c>
      <c r="B1423" s="133" t="s">
        <v>248</v>
      </c>
      <c r="C1423" s="176"/>
      <c r="E1423" s="176"/>
      <c r="G1423" s="135">
        <f>SUM(G1424:G1432)</f>
        <v>0.19930555555555557</v>
      </c>
      <c r="H1423" s="132">
        <f>QUOTIENT(SUM(I1424:I1432),60)+SUM(H1424:H1432)</f>
        <v>13</v>
      </c>
      <c r="I1423" s="132">
        <f>MOD(SUM(I1424:I1432),60)</f>
        <v>44</v>
      </c>
      <c r="Q1423" s="167">
        <v>15.41</v>
      </c>
      <c r="R1423" s="168">
        <v>8760</v>
      </c>
      <c r="S1423" s="169">
        <f>(R1423-H1423-I1423/60)/R1423</f>
        <v>0.9984322678843226</v>
      </c>
      <c r="T1423" s="167">
        <f>(H1423+I1423/60)*Q1423</f>
        <v>211.63066666666666</v>
      </c>
      <c r="U1423" s="170">
        <f>Q1423*R1423</f>
        <v>134991.6</v>
      </c>
    </row>
    <row r="1424" spans="1:21" ht="58.5" x14ac:dyDescent="0.2">
      <c r="C1424" s="268" t="s">
        <v>1420</v>
      </c>
      <c r="D1424" s="235">
        <v>0.5444444444444444</v>
      </c>
      <c r="E1424" s="268" t="s">
        <v>1420</v>
      </c>
      <c r="F1424" s="235">
        <v>0.55069444444444449</v>
      </c>
      <c r="G1424" s="235">
        <v>6.2499999999999995E-3</v>
      </c>
      <c r="H1424" s="132">
        <v>0</v>
      </c>
      <c r="I1424" s="132">
        <v>9</v>
      </c>
      <c r="O1424" s="275" t="s">
        <v>2641</v>
      </c>
    </row>
    <row r="1425" spans="1:21" ht="72.75" x14ac:dyDescent="0.2">
      <c r="C1425" s="248" t="s">
        <v>1453</v>
      </c>
      <c r="D1425" s="249" t="s">
        <v>1298</v>
      </c>
      <c r="E1425" s="248" t="s">
        <v>1453</v>
      </c>
      <c r="F1425" s="250" t="s">
        <v>955</v>
      </c>
      <c r="G1425" s="235">
        <v>1.8749999999999999E-2</v>
      </c>
      <c r="H1425" s="132">
        <v>0</v>
      </c>
      <c r="I1425" s="132">
        <v>27</v>
      </c>
      <c r="O1425" s="236" t="s">
        <v>2642</v>
      </c>
    </row>
    <row r="1426" spans="1:21" x14ac:dyDescent="0.2">
      <c r="C1426" s="248" t="s">
        <v>1453</v>
      </c>
      <c r="D1426" s="249" t="s">
        <v>1237</v>
      </c>
      <c r="E1426" s="248" t="s">
        <v>1453</v>
      </c>
      <c r="F1426" s="250" t="s">
        <v>1522</v>
      </c>
      <c r="G1426" s="235">
        <v>0.11527777777777777</v>
      </c>
      <c r="H1426" s="132">
        <v>0</v>
      </c>
      <c r="I1426" s="132">
        <v>12</v>
      </c>
      <c r="O1426" s="236" t="s">
        <v>1448</v>
      </c>
    </row>
    <row r="1427" spans="1:21" ht="58.5" x14ac:dyDescent="0.2">
      <c r="C1427" s="254" t="s">
        <v>1572</v>
      </c>
      <c r="D1427" s="243" t="s">
        <v>1276</v>
      </c>
      <c r="E1427" s="254" t="s">
        <v>1572</v>
      </c>
      <c r="F1427" s="244">
        <v>0.98958333333333337</v>
      </c>
      <c r="G1427" s="244">
        <f>F1427-D1427</f>
        <v>2.430555555555558E-2</v>
      </c>
      <c r="H1427" s="132">
        <v>0</v>
      </c>
      <c r="I1427" s="132">
        <v>15</v>
      </c>
      <c r="O1427" s="241" t="s">
        <v>2643</v>
      </c>
    </row>
    <row r="1428" spans="1:21" ht="29.25" x14ac:dyDescent="0.2">
      <c r="C1428" s="242" t="s">
        <v>1864</v>
      </c>
      <c r="D1428" s="245" t="s">
        <v>1906</v>
      </c>
      <c r="E1428" s="242" t="s">
        <v>1864</v>
      </c>
      <c r="F1428" s="244">
        <v>0.74513888888888891</v>
      </c>
      <c r="G1428" s="244">
        <v>5.5555555555555358E-3</v>
      </c>
      <c r="H1428" s="132">
        <v>0</v>
      </c>
      <c r="I1428" s="132">
        <v>8</v>
      </c>
      <c r="O1428" s="258" t="s">
        <v>2644</v>
      </c>
    </row>
    <row r="1429" spans="1:21" ht="71.25" x14ac:dyDescent="0.2">
      <c r="C1429" s="255">
        <v>45583</v>
      </c>
      <c r="D1429" s="174" t="s">
        <v>1224</v>
      </c>
      <c r="E1429" s="255">
        <v>45583</v>
      </c>
      <c r="F1429" s="172">
        <v>0.55486111111111114</v>
      </c>
      <c r="G1429" s="172">
        <v>1.3194444444444509E-2</v>
      </c>
      <c r="H1429" s="132">
        <v>0</v>
      </c>
      <c r="I1429" s="132">
        <v>10</v>
      </c>
      <c r="O1429" s="188" t="s">
        <v>2152</v>
      </c>
    </row>
    <row r="1430" spans="1:21" ht="44.25" x14ac:dyDescent="0.2">
      <c r="C1430" s="237" t="s">
        <v>2291</v>
      </c>
      <c r="D1430" s="256" t="s">
        <v>2229</v>
      </c>
      <c r="E1430" s="237" t="s">
        <v>2291</v>
      </c>
      <c r="F1430" s="172">
        <v>0.34166666666666662</v>
      </c>
      <c r="G1430" s="172">
        <v>1.5972222222222165E-2</v>
      </c>
      <c r="H1430" s="132">
        <v>0</v>
      </c>
      <c r="I1430" s="132">
        <v>23</v>
      </c>
      <c r="O1430" s="188" t="s">
        <v>2645</v>
      </c>
    </row>
    <row r="1431" spans="1:21" s="132" customFormat="1" ht="30" x14ac:dyDescent="0.2">
      <c r="B1431" s="133" t="s">
        <v>418</v>
      </c>
      <c r="C1431" s="176"/>
      <c r="D1431" s="182"/>
      <c r="E1431" s="176"/>
      <c r="F1431" s="183"/>
      <c r="G1431" s="177"/>
      <c r="H1431" s="132">
        <v>12</v>
      </c>
      <c r="I1431" s="132">
        <v>0</v>
      </c>
      <c r="J1431" s="174"/>
      <c r="K1431" s="174"/>
      <c r="L1431" s="174"/>
      <c r="M1431" s="174"/>
      <c r="N1431" s="183"/>
      <c r="O1431" s="133"/>
      <c r="P1431" s="139"/>
      <c r="Q1431" s="167"/>
      <c r="R1431" s="168"/>
      <c r="S1431" s="169"/>
      <c r="T1431" s="167"/>
      <c r="U1431" s="170"/>
    </row>
    <row r="1432" spans="1:21" x14ac:dyDescent="0.2">
      <c r="C1432" s="176"/>
      <c r="E1432" s="176"/>
      <c r="G1432" s="179"/>
    </row>
    <row r="1433" spans="1:21" ht="37.5" customHeight="1" x14ac:dyDescent="0.2">
      <c r="A1433" s="132">
        <v>323</v>
      </c>
      <c r="B1433" s="133" t="s">
        <v>1523</v>
      </c>
      <c r="C1433" s="176"/>
      <c r="E1433" s="176"/>
      <c r="G1433" s="135">
        <f>SUM(G1434:G1442)</f>
        <v>0.20763888888888896</v>
      </c>
      <c r="H1433" s="132">
        <f>QUOTIENT(SUM(I1434:I1442),60)+SUM(H1434:H1442)</f>
        <v>14</v>
      </c>
      <c r="I1433" s="132">
        <f>MOD(SUM(I1434:I1442),60)</f>
        <v>19</v>
      </c>
      <c r="Q1433" s="167">
        <v>4.5999999999999996</v>
      </c>
      <c r="R1433" s="168">
        <v>8760</v>
      </c>
      <c r="S1433" s="169">
        <f>(R1433-H1433-I1433/60)/R1433</f>
        <v>0.99836567732115666</v>
      </c>
      <c r="T1433" s="167">
        <f>(H1433+I1433/60)*Q1433</f>
        <v>65.856666666666655</v>
      </c>
      <c r="U1433" s="170">
        <f>Q1433*R1433</f>
        <v>40296</v>
      </c>
    </row>
    <row r="1434" spans="1:21" ht="72.75" x14ac:dyDescent="0.2">
      <c r="C1434" s="248" t="s">
        <v>1453</v>
      </c>
      <c r="D1434" s="249" t="s">
        <v>1298</v>
      </c>
      <c r="E1434" s="248" t="s">
        <v>1453</v>
      </c>
      <c r="F1434" s="250" t="s">
        <v>955</v>
      </c>
      <c r="G1434" s="235">
        <v>1.8749999999999999E-2</v>
      </c>
      <c r="H1434" s="132">
        <v>0</v>
      </c>
      <c r="I1434" s="132">
        <v>27</v>
      </c>
      <c r="O1434" s="236" t="s">
        <v>2642</v>
      </c>
    </row>
    <row r="1435" spans="1:21" x14ac:dyDescent="0.2">
      <c r="C1435" s="248" t="s">
        <v>1453</v>
      </c>
      <c r="D1435" s="249" t="s">
        <v>1237</v>
      </c>
      <c r="E1435" s="248" t="s">
        <v>1453</v>
      </c>
      <c r="F1435" s="250" t="s">
        <v>1522</v>
      </c>
      <c r="G1435" s="235">
        <v>0.11527777777777777</v>
      </c>
      <c r="H1435" s="132">
        <v>0</v>
      </c>
      <c r="I1435" s="132">
        <v>39</v>
      </c>
      <c r="O1435" s="236" t="s">
        <v>1448</v>
      </c>
    </row>
    <row r="1436" spans="1:21" ht="58.5" x14ac:dyDescent="0.2">
      <c r="C1436" s="254" t="s">
        <v>1572</v>
      </c>
      <c r="D1436" s="243" t="s">
        <v>1276</v>
      </c>
      <c r="E1436" s="254" t="s">
        <v>1572</v>
      </c>
      <c r="F1436" s="244">
        <v>0.98958333333333337</v>
      </c>
      <c r="G1436" s="244">
        <f>F1436-D1436</f>
        <v>2.430555555555558E-2</v>
      </c>
      <c r="H1436" s="132">
        <v>0</v>
      </c>
      <c r="I1436" s="132">
        <v>15</v>
      </c>
      <c r="O1436" s="241" t="s">
        <v>2643</v>
      </c>
    </row>
    <row r="1437" spans="1:21" x14ac:dyDescent="0.2">
      <c r="C1437" s="242" t="s">
        <v>1860</v>
      </c>
      <c r="D1437" s="243" t="s">
        <v>922</v>
      </c>
      <c r="E1437" s="242" t="s">
        <v>1860</v>
      </c>
      <c r="F1437" s="244">
        <v>0.55138888888888882</v>
      </c>
      <c r="G1437" s="244">
        <v>1.1805555555555514E-2</v>
      </c>
      <c r="H1437" s="132">
        <v>0</v>
      </c>
      <c r="I1437" s="132">
        <v>17</v>
      </c>
      <c r="O1437" s="258" t="s">
        <v>2646</v>
      </c>
    </row>
    <row r="1438" spans="1:21" ht="29.25" x14ac:dyDescent="0.2">
      <c r="C1438" s="242" t="s">
        <v>1864</v>
      </c>
      <c r="D1438" s="245" t="s">
        <v>1906</v>
      </c>
      <c r="E1438" s="242" t="s">
        <v>1864</v>
      </c>
      <c r="F1438" s="244">
        <v>0.74513888888888891</v>
      </c>
      <c r="G1438" s="244">
        <v>5.5555555555555358E-3</v>
      </c>
      <c r="H1438" s="132">
        <v>0</v>
      </c>
      <c r="I1438" s="132">
        <v>8</v>
      </c>
      <c r="O1438" s="258" t="s">
        <v>2644</v>
      </c>
    </row>
    <row r="1439" spans="1:21" ht="71.25" x14ac:dyDescent="0.2">
      <c r="C1439" s="255">
        <v>45583</v>
      </c>
      <c r="D1439" s="174" t="s">
        <v>1224</v>
      </c>
      <c r="E1439" s="255">
        <v>45583</v>
      </c>
      <c r="F1439" s="172">
        <v>0.55486111111111114</v>
      </c>
      <c r="G1439" s="172">
        <v>1.3194444444444509E-2</v>
      </c>
      <c r="H1439" s="132">
        <v>0</v>
      </c>
      <c r="I1439" s="132">
        <v>10</v>
      </c>
      <c r="O1439" s="188" t="s">
        <v>2152</v>
      </c>
    </row>
    <row r="1440" spans="1:21" ht="30" x14ac:dyDescent="0.2">
      <c r="C1440" s="237" t="s">
        <v>2291</v>
      </c>
      <c r="D1440" s="256" t="s">
        <v>2229</v>
      </c>
      <c r="E1440" s="237" t="s">
        <v>2291</v>
      </c>
      <c r="F1440" s="172">
        <v>0.3444444444444445</v>
      </c>
      <c r="G1440" s="172">
        <v>1.8750000000000044E-2</v>
      </c>
      <c r="H1440" s="132">
        <v>0</v>
      </c>
      <c r="I1440" s="132">
        <v>23</v>
      </c>
      <c r="O1440" s="188" t="s">
        <v>2647</v>
      </c>
    </row>
    <row r="1441" spans="1:21" s="132" customFormat="1" ht="30" x14ac:dyDescent="0.2">
      <c r="B1441" s="133" t="s">
        <v>418</v>
      </c>
      <c r="C1441" s="176"/>
      <c r="D1441" s="182"/>
      <c r="E1441" s="176"/>
      <c r="F1441" s="183"/>
      <c r="G1441" s="177"/>
      <c r="H1441" s="132">
        <v>12</v>
      </c>
      <c r="I1441" s="132">
        <v>0</v>
      </c>
      <c r="J1441" s="174"/>
      <c r="K1441" s="174"/>
      <c r="L1441" s="174"/>
      <c r="M1441" s="174"/>
      <c r="N1441" s="183"/>
      <c r="O1441" s="133"/>
      <c r="P1441" s="139"/>
      <c r="Q1441" s="167"/>
      <c r="R1441" s="168"/>
      <c r="S1441" s="169"/>
      <c r="T1441" s="167"/>
      <c r="U1441" s="170"/>
    </row>
    <row r="1442" spans="1:21" x14ac:dyDescent="0.2">
      <c r="C1442" s="176"/>
      <c r="E1442" s="176"/>
      <c r="G1442" s="135"/>
    </row>
    <row r="1443" spans="1:21" x14ac:dyDescent="0.2">
      <c r="A1443" s="132">
        <v>324</v>
      </c>
      <c r="B1443" s="133" t="s">
        <v>1295</v>
      </c>
      <c r="C1443" s="176"/>
      <c r="D1443" s="182"/>
      <c r="E1443" s="176"/>
      <c r="F1443" s="182"/>
      <c r="G1443" s="135">
        <f>SUM(G1444:G1449)</f>
        <v>0.21666666666666681</v>
      </c>
      <c r="H1443" s="132">
        <f>QUOTIENT(SUM(I1444:I1448),60)+SUM(H1444:H1448)</f>
        <v>12</v>
      </c>
      <c r="I1443" s="132">
        <f>MOD(SUM(I1444:I1448),60)</f>
        <v>34</v>
      </c>
      <c r="Q1443" s="167">
        <v>34.71</v>
      </c>
      <c r="R1443" s="168">
        <v>8760</v>
      </c>
      <c r="S1443" s="169">
        <f>(R1443-H1443-I1443/60)/R1443</f>
        <v>0.99856544901065436</v>
      </c>
      <c r="T1443" s="167">
        <f>(H1443+I1443/60)*Q1443</f>
        <v>436.18900000000002</v>
      </c>
      <c r="U1443" s="170">
        <f>Q1443*R1443</f>
        <v>304059.60000000003</v>
      </c>
    </row>
    <row r="1444" spans="1:21" x14ac:dyDescent="0.2">
      <c r="C1444" s="248" t="s">
        <v>1453</v>
      </c>
      <c r="D1444" s="249" t="s">
        <v>1237</v>
      </c>
      <c r="E1444" s="248" t="s">
        <v>1453</v>
      </c>
      <c r="F1444" s="250" t="s">
        <v>1522</v>
      </c>
      <c r="G1444" s="235">
        <v>0.11527777777777777</v>
      </c>
      <c r="H1444" s="132">
        <v>0</v>
      </c>
      <c r="I1444" s="132">
        <v>4</v>
      </c>
      <c r="O1444" s="236" t="s">
        <v>1448</v>
      </c>
    </row>
    <row r="1445" spans="1:21" x14ac:dyDescent="0.2">
      <c r="C1445" s="248" t="s">
        <v>1488</v>
      </c>
      <c r="D1445" s="249" t="s">
        <v>1535</v>
      </c>
      <c r="E1445" s="248" t="s">
        <v>1488</v>
      </c>
      <c r="F1445" s="250" t="s">
        <v>1142</v>
      </c>
      <c r="G1445" s="235">
        <v>1.8055555555555557E-2</v>
      </c>
      <c r="H1445" s="132">
        <v>0</v>
      </c>
      <c r="I1445" s="132">
        <v>10</v>
      </c>
      <c r="O1445" s="236" t="s">
        <v>1448</v>
      </c>
    </row>
    <row r="1446" spans="1:21" ht="128.25" x14ac:dyDescent="0.2">
      <c r="C1446" s="254" t="s">
        <v>2084</v>
      </c>
      <c r="D1446" s="243" t="s">
        <v>729</v>
      </c>
      <c r="E1446" s="254" t="s">
        <v>2084</v>
      </c>
      <c r="F1446" s="244">
        <v>0.91041666666666676</v>
      </c>
      <c r="G1446" s="244">
        <v>2.2916666666666807E-2</v>
      </c>
      <c r="H1446" s="132">
        <v>0</v>
      </c>
      <c r="I1446" s="132">
        <v>8</v>
      </c>
      <c r="O1446" s="241" t="s">
        <v>2085</v>
      </c>
    </row>
    <row r="1447" spans="1:21" ht="85.5" x14ac:dyDescent="0.2">
      <c r="C1447" s="255">
        <v>45572</v>
      </c>
      <c r="D1447" s="172">
        <v>0.62430555555555556</v>
      </c>
      <c r="E1447" s="255">
        <v>45572</v>
      </c>
      <c r="F1447" s="172">
        <v>0.68472222222222223</v>
      </c>
      <c r="G1447" s="172">
        <v>6.0416666666666674E-2</v>
      </c>
      <c r="H1447" s="132">
        <v>0</v>
      </c>
      <c r="I1447" s="132">
        <v>12</v>
      </c>
      <c r="O1447" s="188" t="s">
        <v>2134</v>
      </c>
    </row>
    <row r="1448" spans="1:21" s="132" customFormat="1" ht="30" x14ac:dyDescent="0.2">
      <c r="B1448" s="133" t="s">
        <v>418</v>
      </c>
      <c r="C1448" s="176"/>
      <c r="D1448" s="182"/>
      <c r="E1448" s="176"/>
      <c r="F1448" s="183"/>
      <c r="G1448" s="177"/>
      <c r="H1448" s="132">
        <v>12</v>
      </c>
      <c r="I1448" s="132">
        <v>0</v>
      </c>
      <c r="J1448" s="174"/>
      <c r="K1448" s="174"/>
      <c r="L1448" s="174"/>
      <c r="M1448" s="174"/>
      <c r="N1448" s="183"/>
      <c r="O1448" s="133"/>
      <c r="P1448" s="139"/>
      <c r="Q1448" s="167"/>
      <c r="R1448" s="168"/>
      <c r="S1448" s="169"/>
      <c r="T1448" s="167"/>
      <c r="U1448" s="170"/>
    </row>
    <row r="1449" spans="1:21" s="132" customFormat="1" x14ac:dyDescent="0.2">
      <c r="B1449" s="133"/>
      <c r="C1449" s="176"/>
      <c r="D1449" s="182"/>
      <c r="E1449" s="176"/>
      <c r="F1449" s="183"/>
      <c r="G1449" s="177"/>
      <c r="J1449" s="174"/>
      <c r="K1449" s="174"/>
      <c r="L1449" s="174"/>
      <c r="M1449" s="174"/>
      <c r="N1449" s="183"/>
      <c r="O1449" s="133"/>
      <c r="P1449" s="139"/>
      <c r="Q1449" s="167"/>
      <c r="R1449" s="168"/>
      <c r="S1449" s="169"/>
      <c r="T1449" s="167"/>
      <c r="U1449" s="170"/>
    </row>
    <row r="1450" spans="1:21" x14ac:dyDescent="0.2">
      <c r="A1450" s="132">
        <v>325</v>
      </c>
      <c r="B1450" s="133" t="s">
        <v>529</v>
      </c>
      <c r="C1450" s="176"/>
      <c r="E1450" s="176"/>
      <c r="G1450" s="135">
        <f>SUM(G1451:G1451)</f>
        <v>0</v>
      </c>
      <c r="H1450" s="132">
        <f>QUOTIENT(SUM(I1451:I1451),60)+SUM(H1451:H1451)</f>
        <v>0</v>
      </c>
      <c r="I1450" s="132">
        <f>MOD(SUM(I1451:I1451),60)</f>
        <v>0</v>
      </c>
      <c r="Q1450" s="167">
        <v>20.260000000000002</v>
      </c>
      <c r="R1450" s="168">
        <v>8760</v>
      </c>
      <c r="S1450" s="169">
        <f>(R1450-H1450-I1450/60)/R1450</f>
        <v>1</v>
      </c>
      <c r="T1450" s="167">
        <f>(H1450+I1450/60)*Q1450</f>
        <v>0</v>
      </c>
      <c r="U1450" s="170">
        <f>Q1450*R1450</f>
        <v>177477.6</v>
      </c>
    </row>
    <row r="1451" spans="1:21" x14ac:dyDescent="0.2">
      <c r="C1451" s="176"/>
      <c r="D1451" s="174"/>
      <c r="E1451" s="176"/>
      <c r="F1451" s="174"/>
      <c r="O1451" s="138"/>
    </row>
    <row r="1452" spans="1:21" s="132" customFormat="1" x14ac:dyDescent="0.2">
      <c r="B1452" s="133"/>
      <c r="C1452" s="176"/>
      <c r="D1452" s="182"/>
      <c r="E1452" s="176"/>
      <c r="F1452" s="183"/>
      <c r="G1452" s="177"/>
      <c r="J1452" s="174"/>
      <c r="K1452" s="174"/>
      <c r="L1452" s="174"/>
      <c r="M1452" s="174"/>
      <c r="N1452" s="183"/>
      <c r="O1452" s="133"/>
      <c r="P1452" s="139"/>
      <c r="Q1452" s="167"/>
      <c r="R1452" s="168"/>
      <c r="S1452" s="169"/>
      <c r="T1452" s="167"/>
      <c r="U1452" s="170"/>
    </row>
    <row r="1453" spans="1:21" ht="30" x14ac:dyDescent="0.2">
      <c r="A1453" s="132">
        <v>326</v>
      </c>
      <c r="B1453" s="133" t="s">
        <v>513</v>
      </c>
      <c r="C1453" s="176"/>
      <c r="E1453" s="176"/>
      <c r="G1453" s="135">
        <f>SUM(G1454:G1466)</f>
        <v>0.32569444444444451</v>
      </c>
      <c r="H1453" s="132">
        <f>QUOTIENT(SUM(I1454:I1466),60)+SUM(H1454:H1466)</f>
        <v>14</v>
      </c>
      <c r="I1453" s="132">
        <f>MOD(SUM(I1454:I1466),60)</f>
        <v>7</v>
      </c>
      <c r="Q1453" s="167">
        <v>39.18</v>
      </c>
      <c r="R1453" s="168">
        <v>8760</v>
      </c>
      <c r="S1453" s="169">
        <f>(R1453-H1453-I1453/60)/R1453</f>
        <v>0.99838850837138504</v>
      </c>
      <c r="T1453" s="167">
        <f>(H1453+I1453/60)*Q1453</f>
        <v>553.09100000000001</v>
      </c>
      <c r="U1453" s="170">
        <f>Q1453*R1453</f>
        <v>343216.8</v>
      </c>
    </row>
    <row r="1454" spans="1:21" ht="29.25" x14ac:dyDescent="0.2">
      <c r="C1454" s="242" t="s">
        <v>1598</v>
      </c>
      <c r="D1454" s="245" t="s">
        <v>1047</v>
      </c>
      <c r="E1454" s="242" t="s">
        <v>1598</v>
      </c>
      <c r="F1454" s="245" t="s">
        <v>1163</v>
      </c>
      <c r="G1454" s="257">
        <f>F1454-D1454</f>
        <v>1.3888888888888951E-2</v>
      </c>
      <c r="H1454" s="132">
        <v>0</v>
      </c>
      <c r="I1454" s="132">
        <v>20</v>
      </c>
      <c r="O1454" s="241" t="s">
        <v>2648</v>
      </c>
    </row>
    <row r="1455" spans="1:21" s="132" customFormat="1" ht="57.75" x14ac:dyDescent="0.2">
      <c r="B1455" s="133"/>
      <c r="C1455" s="242" t="s">
        <v>1562</v>
      </c>
      <c r="D1455" s="245" t="s">
        <v>1265</v>
      </c>
      <c r="E1455" s="242" t="s">
        <v>1562</v>
      </c>
      <c r="F1455" s="243" t="s">
        <v>975</v>
      </c>
      <c r="G1455" s="244">
        <f>F1455-D1455</f>
        <v>5.5555555555555358E-3</v>
      </c>
      <c r="H1455" s="132">
        <v>0</v>
      </c>
      <c r="I1455" s="132">
        <v>8</v>
      </c>
      <c r="K1455" s="174"/>
      <c r="L1455" s="174"/>
      <c r="M1455" s="174"/>
      <c r="N1455" s="173"/>
      <c r="O1455" s="241" t="s">
        <v>2649</v>
      </c>
      <c r="P1455" s="139"/>
      <c r="Q1455" s="167"/>
      <c r="R1455" s="168"/>
      <c r="S1455" s="169"/>
      <c r="T1455" s="167"/>
      <c r="U1455" s="170"/>
    </row>
    <row r="1456" spans="1:21" ht="29.25" x14ac:dyDescent="0.2">
      <c r="C1456" s="234" t="s">
        <v>1564</v>
      </c>
      <c r="D1456" s="249" t="s">
        <v>1371</v>
      </c>
      <c r="E1456" s="234" t="s">
        <v>1564</v>
      </c>
      <c r="F1456" s="250" t="s">
        <v>1690</v>
      </c>
      <c r="G1456" s="235">
        <v>3.4722222222222099E-3</v>
      </c>
      <c r="H1456" s="132">
        <v>0</v>
      </c>
      <c r="I1456" s="132">
        <v>3</v>
      </c>
      <c r="O1456" s="263" t="s">
        <v>2650</v>
      </c>
    </row>
    <row r="1457" spans="1:21" s="132" customFormat="1" ht="43.5" x14ac:dyDescent="0.2">
      <c r="B1457" s="133"/>
      <c r="C1457" s="242" t="s">
        <v>1721</v>
      </c>
      <c r="D1457" s="257" t="s">
        <v>1050</v>
      </c>
      <c r="E1457" s="242" t="s">
        <v>1721</v>
      </c>
      <c r="F1457" s="244">
        <v>0.69166666666666676</v>
      </c>
      <c r="G1457" s="244">
        <v>1.1111111111111294E-2</v>
      </c>
      <c r="H1457" s="132">
        <v>0</v>
      </c>
      <c r="I1457" s="132">
        <v>16</v>
      </c>
      <c r="K1457" s="174"/>
      <c r="L1457" s="174"/>
      <c r="M1457" s="174"/>
      <c r="N1457" s="173"/>
      <c r="O1457" s="258" t="s">
        <v>2651</v>
      </c>
      <c r="P1457" s="139"/>
      <c r="Q1457" s="167"/>
      <c r="R1457" s="168"/>
      <c r="S1457" s="169"/>
      <c r="T1457" s="167"/>
      <c r="U1457" s="170"/>
    </row>
    <row r="1458" spans="1:21" s="132" customFormat="1" x14ac:dyDescent="0.2">
      <c r="C1458" s="242" t="s">
        <v>1860</v>
      </c>
      <c r="D1458" s="245" t="s">
        <v>1228</v>
      </c>
      <c r="E1458" s="242" t="s">
        <v>1860</v>
      </c>
      <c r="F1458" s="244">
        <v>0.55138888888888882</v>
      </c>
      <c r="G1458" s="244">
        <v>1.2499999999999956E-2</v>
      </c>
      <c r="H1458" s="132">
        <v>0</v>
      </c>
      <c r="I1458" s="132">
        <v>10</v>
      </c>
      <c r="J1458" s="174"/>
      <c r="K1458" s="174"/>
      <c r="L1458" s="174"/>
      <c r="M1458" s="174"/>
      <c r="N1458" s="183"/>
      <c r="O1458" s="258" t="s">
        <v>1828</v>
      </c>
      <c r="P1458" s="139"/>
      <c r="Q1458" s="167"/>
      <c r="R1458" s="168"/>
      <c r="S1458" s="169"/>
      <c r="T1458" s="167"/>
      <c r="U1458" s="170"/>
    </row>
    <row r="1459" spans="1:21" s="132" customFormat="1" x14ac:dyDescent="0.2">
      <c r="C1459" s="237" t="s">
        <v>2228</v>
      </c>
      <c r="D1459" s="252">
        <v>0.38750000000000001</v>
      </c>
      <c r="E1459" s="237" t="s">
        <v>2228</v>
      </c>
      <c r="F1459" s="172">
        <v>0.38958333333333334</v>
      </c>
      <c r="G1459" s="172">
        <v>2.0833333333333259E-3</v>
      </c>
      <c r="H1459" s="132">
        <v>0</v>
      </c>
      <c r="I1459" s="132">
        <v>3</v>
      </c>
      <c r="J1459" s="174"/>
      <c r="K1459" s="174"/>
      <c r="L1459" s="174"/>
      <c r="M1459" s="174"/>
      <c r="N1459" s="183"/>
      <c r="O1459" s="188" t="s">
        <v>2237</v>
      </c>
      <c r="P1459" s="139"/>
      <c r="Q1459" s="167"/>
      <c r="R1459" s="168"/>
      <c r="S1459" s="169"/>
      <c r="T1459" s="167"/>
      <c r="U1459" s="170"/>
    </row>
    <row r="1460" spans="1:21" s="132" customFormat="1" ht="58.5" x14ac:dyDescent="0.2">
      <c r="C1460" s="279" t="s">
        <v>2262</v>
      </c>
      <c r="D1460" s="280" t="s">
        <v>1004</v>
      </c>
      <c r="E1460" s="279" t="s">
        <v>2262</v>
      </c>
      <c r="F1460" s="262">
        <v>0.53819444444444442</v>
      </c>
      <c r="G1460" s="262">
        <v>7.6388888888888618E-3</v>
      </c>
      <c r="H1460" s="132">
        <v>0</v>
      </c>
      <c r="I1460" s="132">
        <v>11</v>
      </c>
      <c r="J1460" s="174"/>
      <c r="K1460" s="174"/>
      <c r="L1460" s="174"/>
      <c r="M1460" s="174"/>
      <c r="N1460" s="183"/>
      <c r="O1460" s="263" t="s">
        <v>2652</v>
      </c>
      <c r="P1460" s="139"/>
      <c r="Q1460" s="167"/>
      <c r="R1460" s="168"/>
      <c r="S1460" s="169"/>
      <c r="T1460" s="167"/>
      <c r="U1460" s="170"/>
    </row>
    <row r="1461" spans="1:21" ht="58.5" x14ac:dyDescent="0.2">
      <c r="C1461" s="279" t="s">
        <v>2262</v>
      </c>
      <c r="D1461" s="280" t="s">
        <v>2263</v>
      </c>
      <c r="E1461" s="279" t="s">
        <v>2262</v>
      </c>
      <c r="F1461" s="262">
        <v>0.78888888888888886</v>
      </c>
      <c r="G1461" s="262">
        <v>0.23819444444444438</v>
      </c>
      <c r="H1461" s="132">
        <v>0</v>
      </c>
      <c r="I1461" s="132">
        <v>14</v>
      </c>
      <c r="O1461" s="263" t="s">
        <v>2653</v>
      </c>
    </row>
    <row r="1462" spans="1:21" s="132" customFormat="1" x14ac:dyDescent="0.2">
      <c r="C1462" s="238" t="s">
        <v>2258</v>
      </c>
      <c r="D1462" s="281" t="s">
        <v>1164</v>
      </c>
      <c r="E1462" s="238" t="s">
        <v>2258</v>
      </c>
      <c r="F1462" s="240">
        <v>0.77361111111111114</v>
      </c>
      <c r="G1462" s="240">
        <v>1.8055555555555602E-2</v>
      </c>
      <c r="H1462" s="132">
        <v>0</v>
      </c>
      <c r="I1462" s="132">
        <v>23</v>
      </c>
      <c r="J1462" s="174"/>
      <c r="K1462" s="174"/>
      <c r="L1462" s="174"/>
      <c r="M1462" s="174"/>
      <c r="N1462" s="183"/>
      <c r="O1462" s="241" t="s">
        <v>2654</v>
      </c>
      <c r="P1462" s="139"/>
      <c r="Q1462" s="167"/>
      <c r="R1462" s="168"/>
      <c r="S1462" s="169"/>
      <c r="T1462" s="167"/>
      <c r="U1462" s="170"/>
    </row>
    <row r="1463" spans="1:21" s="132" customFormat="1" ht="29.25" x14ac:dyDescent="0.2">
      <c r="B1463" s="133"/>
      <c r="C1463" s="237" t="s">
        <v>2290</v>
      </c>
      <c r="D1463" s="256" t="s">
        <v>1126</v>
      </c>
      <c r="E1463" s="237" t="s">
        <v>2290</v>
      </c>
      <c r="F1463" s="172">
        <v>0.51874999999999993</v>
      </c>
      <c r="G1463" s="172">
        <v>4.8611111111110938E-3</v>
      </c>
      <c r="H1463" s="132">
        <v>0</v>
      </c>
      <c r="I1463" s="132">
        <v>7</v>
      </c>
      <c r="K1463" s="174"/>
      <c r="L1463" s="174"/>
      <c r="M1463" s="174"/>
      <c r="N1463" s="173"/>
      <c r="O1463" s="188" t="s">
        <v>2655</v>
      </c>
      <c r="P1463" s="139"/>
      <c r="Q1463" s="167"/>
      <c r="R1463" s="168"/>
      <c r="S1463" s="169"/>
      <c r="T1463" s="167"/>
      <c r="U1463" s="170"/>
    </row>
    <row r="1464" spans="1:21" ht="29.25" x14ac:dyDescent="0.2">
      <c r="C1464" s="198" t="s">
        <v>2357</v>
      </c>
      <c r="D1464" s="172">
        <v>0.52083333333333337</v>
      </c>
      <c r="E1464" s="198" t="s">
        <v>2357</v>
      </c>
      <c r="F1464" s="172">
        <v>0.52916666666666667</v>
      </c>
      <c r="G1464" s="172">
        <v>8.3333333333333037E-3</v>
      </c>
      <c r="H1464" s="166">
        <v>0</v>
      </c>
      <c r="I1464" s="132">
        <v>12</v>
      </c>
      <c r="O1464" s="188" t="s">
        <v>2656</v>
      </c>
    </row>
    <row r="1465" spans="1:21" s="132" customFormat="1" ht="30" x14ac:dyDescent="0.2">
      <c r="B1465" s="133" t="s">
        <v>418</v>
      </c>
      <c r="C1465" s="176"/>
      <c r="D1465" s="182"/>
      <c r="E1465" s="176"/>
      <c r="F1465" s="183"/>
      <c r="G1465" s="177"/>
      <c r="H1465" s="132">
        <v>12</v>
      </c>
      <c r="I1465" s="132">
        <v>0</v>
      </c>
      <c r="J1465" s="174"/>
      <c r="K1465" s="174"/>
      <c r="L1465" s="174"/>
      <c r="M1465" s="174"/>
      <c r="N1465" s="183"/>
      <c r="O1465" s="133"/>
      <c r="P1465" s="139"/>
      <c r="Q1465" s="167"/>
      <c r="R1465" s="168"/>
      <c r="S1465" s="169"/>
      <c r="T1465" s="167"/>
      <c r="U1465" s="170"/>
    </row>
    <row r="1466" spans="1:21" x14ac:dyDescent="0.2">
      <c r="C1466" s="176"/>
      <c r="D1466" s="183"/>
      <c r="E1466" s="176"/>
      <c r="F1466" s="183"/>
      <c r="G1466" s="177"/>
    </row>
    <row r="1467" spans="1:21" x14ac:dyDescent="0.2">
      <c r="A1467" s="132">
        <v>327</v>
      </c>
      <c r="B1467" s="133" t="s">
        <v>694</v>
      </c>
      <c r="C1467" s="176"/>
      <c r="E1467" s="176"/>
      <c r="G1467" s="135">
        <f>SUM(G1468:G1479)</f>
        <v>0.32152777777777741</v>
      </c>
      <c r="H1467" s="132">
        <f>QUOTIENT(SUM(I1468:I1479),60)+SUM(H1468:H1479)</f>
        <v>14</v>
      </c>
      <c r="I1467" s="132">
        <f>MOD(SUM(I1468:I1479),60)</f>
        <v>0</v>
      </c>
      <c r="Q1467" s="217">
        <v>6.45</v>
      </c>
      <c r="R1467" s="174">
        <v>8760</v>
      </c>
      <c r="S1467" s="169">
        <f>(R1467-H1467-I1467/60)/R1467</f>
        <v>0.99840182648401832</v>
      </c>
      <c r="T1467" s="167">
        <f>(H1467+I1467/60)*Q1467</f>
        <v>90.3</v>
      </c>
      <c r="U1467" s="170">
        <f>Q1467*R1467</f>
        <v>56502</v>
      </c>
    </row>
    <row r="1468" spans="1:21" ht="29.25" x14ac:dyDescent="0.2">
      <c r="C1468" s="242" t="s">
        <v>1598</v>
      </c>
      <c r="D1468" s="245" t="s">
        <v>1047</v>
      </c>
      <c r="E1468" s="242" t="s">
        <v>1598</v>
      </c>
      <c r="F1468" s="245" t="s">
        <v>1163</v>
      </c>
      <c r="G1468" s="257">
        <f>F1468-D1468</f>
        <v>1.3888888888888951E-2</v>
      </c>
      <c r="H1468" s="132">
        <v>0</v>
      </c>
      <c r="I1468" s="132">
        <v>20</v>
      </c>
      <c r="O1468" s="241" t="s">
        <v>2648</v>
      </c>
    </row>
    <row r="1469" spans="1:21" s="132" customFormat="1" ht="57.75" x14ac:dyDescent="0.2">
      <c r="B1469" s="133"/>
      <c r="C1469" s="242" t="s">
        <v>1562</v>
      </c>
      <c r="D1469" s="245" t="s">
        <v>1265</v>
      </c>
      <c r="E1469" s="242" t="s">
        <v>1562</v>
      </c>
      <c r="F1469" s="243" t="s">
        <v>975</v>
      </c>
      <c r="G1469" s="244">
        <f>F1469-D1469</f>
        <v>5.5555555555555358E-3</v>
      </c>
      <c r="H1469" s="132">
        <v>0</v>
      </c>
      <c r="I1469" s="132">
        <v>8</v>
      </c>
      <c r="K1469" s="174"/>
      <c r="L1469" s="174"/>
      <c r="M1469" s="174"/>
      <c r="N1469" s="173"/>
      <c r="O1469" s="241" t="s">
        <v>2649</v>
      </c>
      <c r="P1469" s="139"/>
      <c r="Q1469" s="167"/>
      <c r="R1469" s="168"/>
      <c r="S1469" s="169"/>
      <c r="T1469" s="167"/>
      <c r="U1469" s="170"/>
    </row>
    <row r="1470" spans="1:21" s="132" customFormat="1" x14ac:dyDescent="0.2">
      <c r="C1470" s="242" t="s">
        <v>1860</v>
      </c>
      <c r="D1470" s="245" t="s">
        <v>1228</v>
      </c>
      <c r="E1470" s="242" t="s">
        <v>1860</v>
      </c>
      <c r="F1470" s="244">
        <v>0.55138888888888882</v>
      </c>
      <c r="G1470" s="244">
        <v>1.2499999999999956E-2</v>
      </c>
      <c r="H1470" s="132">
        <v>0</v>
      </c>
      <c r="I1470" s="132">
        <v>10</v>
      </c>
      <c r="J1470" s="174"/>
      <c r="K1470" s="174"/>
      <c r="L1470" s="174"/>
      <c r="M1470" s="174"/>
      <c r="N1470" s="183"/>
      <c r="O1470" s="258" t="s">
        <v>1828</v>
      </c>
      <c r="P1470" s="139"/>
      <c r="Q1470" s="167"/>
      <c r="R1470" s="168"/>
      <c r="S1470" s="169"/>
      <c r="T1470" s="167"/>
      <c r="U1470" s="170"/>
    </row>
    <row r="1471" spans="1:21" s="132" customFormat="1" ht="29.25" x14ac:dyDescent="0.2">
      <c r="C1471" s="242" t="s">
        <v>1886</v>
      </c>
      <c r="D1471" s="243" t="s">
        <v>1286</v>
      </c>
      <c r="E1471" s="242" t="s">
        <v>1886</v>
      </c>
      <c r="F1471" s="244">
        <v>0.83124999999999993</v>
      </c>
      <c r="G1471" s="244">
        <v>4.8611111111110938E-3</v>
      </c>
      <c r="H1471" s="132">
        <v>0</v>
      </c>
      <c r="I1471" s="132">
        <v>7</v>
      </c>
      <c r="J1471" s="174"/>
      <c r="K1471" s="174"/>
      <c r="L1471" s="174"/>
      <c r="M1471" s="174"/>
      <c r="N1471" s="183"/>
      <c r="O1471" s="258" t="s">
        <v>2657</v>
      </c>
      <c r="P1471" s="139"/>
      <c r="Q1471" s="167"/>
      <c r="R1471" s="168"/>
      <c r="S1471" s="169"/>
      <c r="T1471" s="167"/>
      <c r="U1471" s="170"/>
    </row>
    <row r="1472" spans="1:21" s="132" customFormat="1" ht="29.25" x14ac:dyDescent="0.2">
      <c r="C1472" s="242" t="s">
        <v>1886</v>
      </c>
      <c r="D1472" s="243" t="s">
        <v>1166</v>
      </c>
      <c r="E1472" s="242" t="s">
        <v>1886</v>
      </c>
      <c r="F1472" s="244">
        <v>0.8965277777777777</v>
      </c>
      <c r="G1472" s="244">
        <v>1.3888888888887729E-3</v>
      </c>
      <c r="H1472" s="132">
        <v>0</v>
      </c>
      <c r="I1472" s="132">
        <v>2</v>
      </c>
      <c r="J1472" s="174"/>
      <c r="K1472" s="174"/>
      <c r="L1472" s="174"/>
      <c r="M1472" s="174"/>
      <c r="N1472" s="183"/>
      <c r="O1472" s="258" t="s">
        <v>2658</v>
      </c>
      <c r="P1472" s="139"/>
      <c r="Q1472" s="167"/>
      <c r="R1472" s="168"/>
      <c r="S1472" s="169"/>
      <c r="T1472" s="167"/>
      <c r="U1472" s="170"/>
    </row>
    <row r="1473" spans="1:21" s="132" customFormat="1" ht="58.5" x14ac:dyDescent="0.2">
      <c r="C1473" s="279" t="s">
        <v>2262</v>
      </c>
      <c r="D1473" s="280" t="s">
        <v>1004</v>
      </c>
      <c r="E1473" s="279" t="s">
        <v>2262</v>
      </c>
      <c r="F1473" s="262">
        <v>0.53819444444444442</v>
      </c>
      <c r="G1473" s="262">
        <v>7.6388888888888618E-3</v>
      </c>
      <c r="H1473" s="132">
        <v>0</v>
      </c>
      <c r="I1473" s="132">
        <v>11</v>
      </c>
      <c r="J1473" s="174"/>
      <c r="K1473" s="174"/>
      <c r="L1473" s="174"/>
      <c r="M1473" s="174"/>
      <c r="N1473" s="183"/>
      <c r="O1473" s="263" t="s">
        <v>2652</v>
      </c>
      <c r="P1473" s="139"/>
      <c r="Q1473" s="167"/>
      <c r="R1473" s="168"/>
      <c r="S1473" s="169"/>
      <c r="T1473" s="167"/>
      <c r="U1473" s="170"/>
    </row>
    <row r="1474" spans="1:21" ht="58.5" x14ac:dyDescent="0.2">
      <c r="C1474" s="279" t="s">
        <v>2262</v>
      </c>
      <c r="D1474" s="280" t="s">
        <v>2263</v>
      </c>
      <c r="E1474" s="279" t="s">
        <v>2262</v>
      </c>
      <c r="F1474" s="262">
        <v>0.78888888888888886</v>
      </c>
      <c r="G1474" s="262">
        <v>0.23819444444444438</v>
      </c>
      <c r="H1474" s="132">
        <v>0</v>
      </c>
      <c r="I1474" s="132">
        <v>14</v>
      </c>
      <c r="O1474" s="263" t="s">
        <v>2653</v>
      </c>
    </row>
    <row r="1475" spans="1:21" s="132" customFormat="1" ht="58.5" x14ac:dyDescent="0.2">
      <c r="C1475" s="238" t="s">
        <v>2258</v>
      </c>
      <c r="D1475" s="281" t="s">
        <v>1164</v>
      </c>
      <c r="E1475" s="238" t="s">
        <v>2258</v>
      </c>
      <c r="F1475" s="240">
        <v>0.77986111111111101</v>
      </c>
      <c r="G1475" s="240">
        <v>2.4305555555555469E-2</v>
      </c>
      <c r="H1475" s="132">
        <v>0</v>
      </c>
      <c r="I1475" s="132">
        <v>29</v>
      </c>
      <c r="J1475" s="174"/>
      <c r="K1475" s="174"/>
      <c r="L1475" s="174"/>
      <c r="M1475" s="174"/>
      <c r="N1475" s="183"/>
      <c r="O1475" s="241" t="s">
        <v>2659</v>
      </c>
      <c r="P1475" s="139"/>
      <c r="Q1475" s="167"/>
      <c r="R1475" s="168"/>
      <c r="S1475" s="169"/>
      <c r="T1475" s="167"/>
      <c r="U1475" s="170"/>
    </row>
    <row r="1476" spans="1:21" s="132" customFormat="1" ht="29.25" x14ac:dyDescent="0.2">
      <c r="B1476" s="133"/>
      <c r="C1476" s="237" t="s">
        <v>2290</v>
      </c>
      <c r="D1476" s="256" t="s">
        <v>1126</v>
      </c>
      <c r="E1476" s="237" t="s">
        <v>2290</v>
      </c>
      <c r="F1476" s="172">
        <v>0.51874999999999993</v>
      </c>
      <c r="G1476" s="172">
        <v>4.8611111111110938E-3</v>
      </c>
      <c r="H1476" s="132">
        <v>0</v>
      </c>
      <c r="I1476" s="132">
        <v>7</v>
      </c>
      <c r="K1476" s="174"/>
      <c r="L1476" s="174"/>
      <c r="M1476" s="174"/>
      <c r="N1476" s="173"/>
      <c r="O1476" s="188" t="s">
        <v>2655</v>
      </c>
      <c r="P1476" s="139"/>
      <c r="Q1476" s="167"/>
      <c r="R1476" s="168"/>
      <c r="S1476" s="169"/>
      <c r="T1476" s="167"/>
      <c r="U1476" s="170"/>
    </row>
    <row r="1477" spans="1:21" ht="29.25" x14ac:dyDescent="0.2">
      <c r="C1477" s="198" t="s">
        <v>2357</v>
      </c>
      <c r="D1477" s="172">
        <v>0.52083333333333337</v>
      </c>
      <c r="E1477" s="198" t="s">
        <v>2357</v>
      </c>
      <c r="F1477" s="172">
        <v>0.52916666666666667</v>
      </c>
      <c r="G1477" s="172">
        <v>8.3333333333333037E-3</v>
      </c>
      <c r="H1477" s="166">
        <v>0</v>
      </c>
      <c r="I1477" s="132">
        <v>12</v>
      </c>
      <c r="O1477" s="188" t="s">
        <v>2656</v>
      </c>
    </row>
    <row r="1478" spans="1:21" s="132" customFormat="1" ht="30" x14ac:dyDescent="0.2">
      <c r="B1478" s="133" t="s">
        <v>418</v>
      </c>
      <c r="C1478" s="176"/>
      <c r="D1478" s="182"/>
      <c r="E1478" s="176"/>
      <c r="F1478" s="183"/>
      <c r="G1478" s="177"/>
      <c r="H1478" s="132">
        <v>12</v>
      </c>
      <c r="I1478" s="132">
        <v>0</v>
      </c>
      <c r="J1478" s="174"/>
      <c r="K1478" s="174"/>
      <c r="L1478" s="174"/>
      <c r="M1478" s="174"/>
      <c r="N1478" s="183"/>
      <c r="O1478" s="133"/>
      <c r="P1478" s="139"/>
      <c r="Q1478" s="167"/>
      <c r="R1478" s="168"/>
      <c r="S1478" s="169"/>
      <c r="T1478" s="167"/>
      <c r="U1478" s="170"/>
    </row>
    <row r="1479" spans="1:21" s="132" customFormat="1" x14ac:dyDescent="0.2">
      <c r="C1479" s="242"/>
      <c r="D1479" s="245"/>
      <c r="E1479" s="242"/>
      <c r="F1479" s="244"/>
      <c r="G1479" s="244"/>
      <c r="J1479" s="174"/>
      <c r="K1479" s="174"/>
      <c r="L1479" s="174"/>
      <c r="M1479" s="174"/>
      <c r="N1479" s="183"/>
      <c r="O1479" s="258"/>
      <c r="P1479" s="139"/>
      <c r="Q1479" s="167"/>
      <c r="R1479" s="168"/>
      <c r="S1479" s="169"/>
      <c r="T1479" s="167"/>
      <c r="U1479" s="170"/>
    </row>
    <row r="1480" spans="1:21" x14ac:dyDescent="0.2">
      <c r="A1480" s="132">
        <v>328</v>
      </c>
      <c r="B1480" s="133" t="s">
        <v>937</v>
      </c>
      <c r="C1480" s="176"/>
      <c r="E1480" s="176"/>
      <c r="G1480" s="135">
        <f>SUM(G1481:G1493)</f>
        <v>0.11041666666666689</v>
      </c>
      <c r="H1480" s="132">
        <f>QUOTIENT(SUM(I1481:I1493),60)+SUM(H1481:H1493)</f>
        <v>14</v>
      </c>
      <c r="I1480" s="132">
        <f>MOD(SUM(I1481:I1493),60)</f>
        <v>28</v>
      </c>
      <c r="Q1480" s="167">
        <v>19.350000000000001</v>
      </c>
      <c r="R1480" s="168">
        <v>8760</v>
      </c>
      <c r="S1480" s="169">
        <f>(R1480-H1480-I1480/60)/R1480</f>
        <v>0.99834855403348544</v>
      </c>
      <c r="T1480" s="167">
        <f>(H1480+I1480/60)*Q1480</f>
        <v>279.93</v>
      </c>
      <c r="U1480" s="170">
        <f>Q1480*R1480</f>
        <v>169506</v>
      </c>
    </row>
    <row r="1481" spans="1:21" x14ac:dyDescent="0.2">
      <c r="C1481" s="268" t="s">
        <v>1454</v>
      </c>
      <c r="D1481" s="250" t="s">
        <v>1159</v>
      </c>
      <c r="E1481" s="268" t="s">
        <v>1454</v>
      </c>
      <c r="F1481" s="250" t="s">
        <v>1293</v>
      </c>
      <c r="G1481" s="235">
        <v>5.5555555555555558E-3</v>
      </c>
      <c r="H1481" s="132">
        <v>0</v>
      </c>
      <c r="I1481" s="132">
        <v>8</v>
      </c>
      <c r="O1481" s="236" t="s">
        <v>1481</v>
      </c>
    </row>
    <row r="1482" spans="1:21" ht="43.5" x14ac:dyDescent="0.2">
      <c r="C1482" s="254" t="s">
        <v>1562</v>
      </c>
      <c r="D1482" s="243" t="s">
        <v>1279</v>
      </c>
      <c r="E1482" s="254" t="s">
        <v>1562</v>
      </c>
      <c r="F1482" s="243" t="s">
        <v>1267</v>
      </c>
      <c r="G1482" s="244">
        <f>F1482-D1482</f>
        <v>6.2500000000000888E-3</v>
      </c>
      <c r="H1482" s="132">
        <v>0</v>
      </c>
      <c r="I1482" s="132">
        <v>9</v>
      </c>
      <c r="O1482" s="241" t="s">
        <v>2660</v>
      </c>
    </row>
    <row r="1483" spans="1:21" s="132" customFormat="1" ht="43.5" x14ac:dyDescent="0.2">
      <c r="B1483" s="133"/>
      <c r="C1483" s="254" t="s">
        <v>1698</v>
      </c>
      <c r="D1483" s="244" t="s">
        <v>1815</v>
      </c>
      <c r="E1483" s="254" t="s">
        <v>1698</v>
      </c>
      <c r="F1483" s="244">
        <v>0.96319444444444446</v>
      </c>
      <c r="G1483" s="244">
        <v>2.6388888888888906E-2</v>
      </c>
      <c r="H1483" s="132">
        <v>0</v>
      </c>
      <c r="I1483" s="132">
        <v>38</v>
      </c>
      <c r="K1483" s="174"/>
      <c r="L1483" s="174"/>
      <c r="M1483" s="174"/>
      <c r="N1483" s="173"/>
      <c r="O1483" s="258" t="s">
        <v>2661</v>
      </c>
      <c r="P1483" s="139"/>
      <c r="Q1483" s="167"/>
      <c r="R1483" s="168"/>
      <c r="S1483" s="169"/>
      <c r="T1483" s="167"/>
      <c r="U1483" s="170"/>
    </row>
    <row r="1484" spans="1:21" s="132" customFormat="1" ht="29.25" x14ac:dyDescent="0.2">
      <c r="B1484" s="133"/>
      <c r="C1484" s="242" t="s">
        <v>1721</v>
      </c>
      <c r="D1484" s="257" t="s">
        <v>1050</v>
      </c>
      <c r="E1484" s="242" t="s">
        <v>1721</v>
      </c>
      <c r="F1484" s="244">
        <v>0.69097222222222221</v>
      </c>
      <c r="G1484" s="244">
        <v>1.0416666666666741E-2</v>
      </c>
      <c r="H1484" s="132">
        <v>0</v>
      </c>
      <c r="I1484" s="132">
        <v>15</v>
      </c>
      <c r="K1484" s="174"/>
      <c r="L1484" s="174"/>
      <c r="M1484" s="174"/>
      <c r="N1484" s="173"/>
      <c r="O1484" s="258" t="s">
        <v>2662</v>
      </c>
      <c r="P1484" s="139"/>
      <c r="Q1484" s="167"/>
      <c r="R1484" s="168"/>
      <c r="S1484" s="169"/>
      <c r="T1484" s="167"/>
      <c r="U1484" s="170"/>
    </row>
    <row r="1485" spans="1:21" s="132" customFormat="1" x14ac:dyDescent="0.2">
      <c r="C1485" s="242" t="s">
        <v>1860</v>
      </c>
      <c r="D1485" s="245" t="s">
        <v>1228</v>
      </c>
      <c r="E1485" s="242" t="s">
        <v>1860</v>
      </c>
      <c r="F1485" s="244">
        <v>0.55138888888888882</v>
      </c>
      <c r="G1485" s="244">
        <v>1.2499999999999956E-2</v>
      </c>
      <c r="H1485" s="132">
        <v>0</v>
      </c>
      <c r="I1485" s="132">
        <v>10</v>
      </c>
      <c r="J1485" s="174"/>
      <c r="K1485" s="174"/>
      <c r="L1485" s="174"/>
      <c r="M1485" s="174"/>
      <c r="N1485" s="183"/>
      <c r="O1485" s="258" t="s">
        <v>1828</v>
      </c>
      <c r="P1485" s="139"/>
      <c r="Q1485" s="167"/>
      <c r="R1485" s="168"/>
      <c r="S1485" s="169"/>
      <c r="T1485" s="167"/>
      <c r="U1485" s="170"/>
    </row>
    <row r="1486" spans="1:21" ht="29.25" x14ac:dyDescent="0.2">
      <c r="C1486" s="254" t="s">
        <v>1862</v>
      </c>
      <c r="D1486" s="243" t="s">
        <v>967</v>
      </c>
      <c r="E1486" s="254" t="s">
        <v>1862</v>
      </c>
      <c r="F1486" s="244">
        <v>0.47847222222222219</v>
      </c>
      <c r="G1486" s="244">
        <v>4.8611111111110938E-3</v>
      </c>
      <c r="H1486" s="132">
        <v>0</v>
      </c>
      <c r="I1486" s="132">
        <v>7</v>
      </c>
      <c r="O1486" s="258" t="s">
        <v>2663</v>
      </c>
    </row>
    <row r="1487" spans="1:21" ht="29.25" x14ac:dyDescent="0.2">
      <c r="C1487" s="198" t="s">
        <v>1915</v>
      </c>
      <c r="D1487" s="174" t="s">
        <v>1993</v>
      </c>
      <c r="E1487" s="198" t="s">
        <v>1915</v>
      </c>
      <c r="F1487" s="172">
        <v>0.19375000000000001</v>
      </c>
      <c r="G1487" s="172">
        <v>9.7222222222222154E-3</v>
      </c>
      <c r="H1487" s="132">
        <v>0</v>
      </c>
      <c r="I1487" s="132">
        <v>14</v>
      </c>
      <c r="O1487" s="188" t="s">
        <v>2664</v>
      </c>
    </row>
    <row r="1488" spans="1:21" s="132" customFormat="1" x14ac:dyDescent="0.2">
      <c r="C1488" s="237" t="s">
        <v>2228</v>
      </c>
      <c r="D1488" s="252">
        <v>0.38750000000000001</v>
      </c>
      <c r="E1488" s="237" t="s">
        <v>2228</v>
      </c>
      <c r="F1488" s="172">
        <v>0.38958333333333334</v>
      </c>
      <c r="G1488" s="172">
        <v>2.0833333333333259E-3</v>
      </c>
      <c r="H1488" s="132">
        <v>0</v>
      </c>
      <c r="I1488" s="132">
        <v>3</v>
      </c>
      <c r="J1488" s="174"/>
      <c r="K1488" s="174"/>
      <c r="L1488" s="174"/>
      <c r="M1488" s="174"/>
      <c r="N1488" s="183"/>
      <c r="O1488" s="188" t="s">
        <v>2237</v>
      </c>
      <c r="P1488" s="139"/>
      <c r="Q1488" s="167"/>
      <c r="R1488" s="168"/>
      <c r="S1488" s="169"/>
      <c r="T1488" s="167"/>
      <c r="U1488" s="170"/>
    </row>
    <row r="1489" spans="1:21" s="132" customFormat="1" x14ac:dyDescent="0.2">
      <c r="C1489" s="238" t="s">
        <v>2258</v>
      </c>
      <c r="D1489" s="281" t="s">
        <v>1164</v>
      </c>
      <c r="E1489" s="238" t="s">
        <v>2258</v>
      </c>
      <c r="F1489" s="240">
        <v>0.77361111111111114</v>
      </c>
      <c r="G1489" s="240">
        <v>1.8055555555555602E-2</v>
      </c>
      <c r="H1489" s="132">
        <v>0</v>
      </c>
      <c r="I1489" s="132">
        <v>23</v>
      </c>
      <c r="J1489" s="174"/>
      <c r="K1489" s="174"/>
      <c r="L1489" s="174"/>
      <c r="M1489" s="174"/>
      <c r="N1489" s="183"/>
      <c r="O1489" s="241" t="s">
        <v>2654</v>
      </c>
      <c r="P1489" s="139"/>
      <c r="Q1489" s="167"/>
      <c r="R1489" s="168"/>
      <c r="S1489" s="169"/>
      <c r="T1489" s="167"/>
      <c r="U1489" s="170"/>
    </row>
    <row r="1490" spans="1:21" s="132" customFormat="1" ht="29.25" x14ac:dyDescent="0.2">
      <c r="B1490" s="133"/>
      <c r="C1490" s="237" t="s">
        <v>2290</v>
      </c>
      <c r="D1490" s="256" t="s">
        <v>1126</v>
      </c>
      <c r="E1490" s="237" t="s">
        <v>2290</v>
      </c>
      <c r="F1490" s="172">
        <v>0.51874999999999993</v>
      </c>
      <c r="G1490" s="172">
        <v>4.8611111111110938E-3</v>
      </c>
      <c r="H1490" s="132">
        <v>0</v>
      </c>
      <c r="I1490" s="132">
        <v>7</v>
      </c>
      <c r="K1490" s="174"/>
      <c r="L1490" s="174"/>
      <c r="M1490" s="174"/>
      <c r="N1490" s="173"/>
      <c r="O1490" s="188" t="s">
        <v>2655</v>
      </c>
      <c r="P1490" s="139"/>
      <c r="Q1490" s="167"/>
      <c r="R1490" s="168"/>
      <c r="S1490" s="169"/>
      <c r="T1490" s="167"/>
      <c r="U1490" s="170"/>
    </row>
    <row r="1491" spans="1:21" s="132" customFormat="1" ht="58.5" x14ac:dyDescent="0.2">
      <c r="B1491" s="133"/>
      <c r="C1491" s="198" t="s">
        <v>2349</v>
      </c>
      <c r="D1491" s="172">
        <v>0.8041666666666667</v>
      </c>
      <c r="E1491" s="198" t="s">
        <v>2349</v>
      </c>
      <c r="F1491" s="172">
        <v>0.81388888888888899</v>
      </c>
      <c r="G1491" s="172">
        <v>9.7222222222222987E-3</v>
      </c>
      <c r="H1491" s="132">
        <v>0</v>
      </c>
      <c r="I1491" s="132">
        <v>14</v>
      </c>
      <c r="K1491" s="174"/>
      <c r="L1491" s="174"/>
      <c r="M1491" s="174"/>
      <c r="N1491" s="173"/>
      <c r="O1491" s="188" t="s">
        <v>2665</v>
      </c>
      <c r="P1491" s="139"/>
      <c r="Q1491" s="167"/>
      <c r="R1491" s="168"/>
      <c r="S1491" s="169"/>
      <c r="T1491" s="167"/>
      <c r="U1491" s="170"/>
    </row>
    <row r="1492" spans="1:21" s="132" customFormat="1" ht="30" x14ac:dyDescent="0.2">
      <c r="B1492" s="133" t="s">
        <v>418</v>
      </c>
      <c r="C1492" s="176"/>
      <c r="D1492" s="182"/>
      <c r="E1492" s="176"/>
      <c r="F1492" s="183"/>
      <c r="G1492" s="177"/>
      <c r="H1492" s="132">
        <v>12</v>
      </c>
      <c r="I1492" s="132">
        <v>0</v>
      </c>
      <c r="J1492" s="174"/>
      <c r="K1492" s="174"/>
      <c r="L1492" s="174"/>
      <c r="M1492" s="174"/>
      <c r="N1492" s="183"/>
      <c r="O1492" s="133"/>
      <c r="P1492" s="139"/>
      <c r="Q1492" s="167"/>
      <c r="R1492" s="168"/>
      <c r="S1492" s="169"/>
      <c r="T1492" s="167"/>
      <c r="U1492" s="170"/>
    </row>
    <row r="1493" spans="1:21" x14ac:dyDescent="0.2">
      <c r="C1493" s="176"/>
      <c r="E1493" s="176"/>
      <c r="G1493" s="135"/>
    </row>
    <row r="1494" spans="1:21" x14ac:dyDescent="0.2">
      <c r="A1494" s="132">
        <v>329</v>
      </c>
      <c r="B1494" s="133" t="s">
        <v>522</v>
      </c>
      <c r="C1494" s="176"/>
      <c r="E1494" s="176"/>
      <c r="G1494" s="135">
        <f>SUM(G1495:G1496)</f>
        <v>4.5138888888888888E-2</v>
      </c>
      <c r="H1494" s="132">
        <f>QUOTIENT(SUM(I1495:I1496),60)+SUM(H1495:H1496)</f>
        <v>1</v>
      </c>
      <c r="I1494" s="132">
        <f>MOD(SUM(I1495:I1496),60)</f>
        <v>5</v>
      </c>
      <c r="Q1494" s="167">
        <v>29.1</v>
      </c>
      <c r="R1494" s="168">
        <v>8760</v>
      </c>
      <c r="S1494" s="169">
        <f>(R1494-H1494-I1494/60)/R1494</f>
        <v>0.99987633181126323</v>
      </c>
      <c r="T1494" s="167">
        <f>(H1494+I1494/60)*Q1494</f>
        <v>31.524999999999999</v>
      </c>
      <c r="U1494" s="170">
        <f>Q1494*R1494</f>
        <v>254916</v>
      </c>
    </row>
    <row r="1495" spans="1:21" ht="43.5" x14ac:dyDescent="0.2">
      <c r="C1495" s="234" t="s">
        <v>1697</v>
      </c>
      <c r="D1495" s="246" t="s">
        <v>1759</v>
      </c>
      <c r="E1495" s="234" t="s">
        <v>1697</v>
      </c>
      <c r="F1495" s="246">
        <v>0.6777777777777777</v>
      </c>
      <c r="G1495" s="246">
        <v>4.5138888888888888E-2</v>
      </c>
      <c r="H1495" s="132">
        <v>1</v>
      </c>
      <c r="I1495" s="132">
        <v>5</v>
      </c>
      <c r="O1495" s="236" t="s">
        <v>2666</v>
      </c>
    </row>
    <row r="1496" spans="1:21" x14ac:dyDescent="0.2">
      <c r="C1496" s="176"/>
      <c r="E1496" s="176"/>
      <c r="G1496" s="135"/>
    </row>
    <row r="1497" spans="1:21" x14ac:dyDescent="0.2">
      <c r="A1497" s="132">
        <v>330</v>
      </c>
      <c r="B1497" s="133" t="s">
        <v>523</v>
      </c>
      <c r="C1497" s="176"/>
      <c r="E1497" s="176"/>
      <c r="G1497" s="135">
        <f>SUM(G1498:G1499)</f>
        <v>4.5138888888888888E-2</v>
      </c>
      <c r="H1497" s="132">
        <f>QUOTIENT(SUM(I1498:I1499),60)+SUM(H1498:H1499)</f>
        <v>1</v>
      </c>
      <c r="I1497" s="132">
        <f>MOD(SUM(I1498:I1499),60)</f>
        <v>5</v>
      </c>
      <c r="Q1497" s="167">
        <v>29.1</v>
      </c>
      <c r="R1497" s="168">
        <v>8760</v>
      </c>
      <c r="S1497" s="169">
        <f>(R1497-H1497-I1497/60)/R1497</f>
        <v>0.99987633181126323</v>
      </c>
      <c r="T1497" s="167">
        <f>(H1497+I1497/60)*Q1497</f>
        <v>31.524999999999999</v>
      </c>
      <c r="U1497" s="170">
        <f>Q1497*R1497</f>
        <v>254916</v>
      </c>
    </row>
    <row r="1498" spans="1:21" ht="43.5" x14ac:dyDescent="0.2">
      <c r="C1498" s="234" t="s">
        <v>1697</v>
      </c>
      <c r="D1498" s="246" t="s">
        <v>1759</v>
      </c>
      <c r="E1498" s="234" t="s">
        <v>1697</v>
      </c>
      <c r="F1498" s="246">
        <v>0.6777777777777777</v>
      </c>
      <c r="G1498" s="246">
        <v>4.5138888888888888E-2</v>
      </c>
      <c r="H1498" s="132">
        <v>1</v>
      </c>
      <c r="I1498" s="132">
        <v>5</v>
      </c>
      <c r="O1498" s="236" t="s">
        <v>2667</v>
      </c>
    </row>
    <row r="1499" spans="1:21" x14ac:dyDescent="0.2">
      <c r="C1499" s="176"/>
      <c r="E1499" s="176"/>
      <c r="G1499" s="135"/>
    </row>
    <row r="1500" spans="1:21" x14ac:dyDescent="0.2">
      <c r="A1500" s="132">
        <v>331</v>
      </c>
      <c r="B1500" s="133" t="s">
        <v>456</v>
      </c>
      <c r="C1500" s="176"/>
      <c r="D1500" s="183"/>
      <c r="E1500" s="176"/>
      <c r="F1500" s="195"/>
      <c r="G1500" s="135">
        <f>SUM(G1501:G1505)</f>
        <v>7.9861111111111174E-2</v>
      </c>
      <c r="H1500" s="132">
        <f>QUOTIENT(SUM(I1501:I1505),60)+SUM(H1501:H1505)</f>
        <v>13</v>
      </c>
      <c r="I1500" s="132">
        <f>MOD(SUM(I1501:I1505),60)</f>
        <v>55</v>
      </c>
      <c r="Q1500" s="167">
        <v>11.97</v>
      </c>
      <c r="R1500" s="168">
        <v>8760</v>
      </c>
      <c r="S1500" s="169">
        <f>(R1500-H1500-I1500/60)/R1500</f>
        <v>0.99841133942161342</v>
      </c>
      <c r="T1500" s="167">
        <f>(H1500+I1500/60)*Q1500</f>
        <v>166.58250000000001</v>
      </c>
      <c r="U1500" s="170">
        <f>Q1500*R1500</f>
        <v>104857.20000000001</v>
      </c>
    </row>
    <row r="1501" spans="1:21" ht="101.25" x14ac:dyDescent="0.2">
      <c r="C1501" s="242" t="s">
        <v>1702</v>
      </c>
      <c r="D1501" s="257" t="s">
        <v>1110</v>
      </c>
      <c r="E1501" s="242" t="s">
        <v>1702</v>
      </c>
      <c r="F1501" s="244">
        <v>0.72361111111111109</v>
      </c>
      <c r="G1501" s="244">
        <v>4.861111111111116E-2</v>
      </c>
      <c r="H1501" s="132">
        <v>1</v>
      </c>
      <c r="I1501" s="132">
        <v>10</v>
      </c>
      <c r="O1501" s="258" t="s">
        <v>2668</v>
      </c>
    </row>
    <row r="1502" spans="1:21" ht="57.75" x14ac:dyDescent="0.2">
      <c r="C1502" s="254" t="s">
        <v>1823</v>
      </c>
      <c r="D1502" s="244" t="s">
        <v>1368</v>
      </c>
      <c r="E1502" s="254" t="s">
        <v>1823</v>
      </c>
      <c r="F1502" s="244">
        <v>0.1173611111111111</v>
      </c>
      <c r="G1502" s="244">
        <v>6.9444444444444337E-3</v>
      </c>
      <c r="H1502" s="132">
        <v>0</v>
      </c>
      <c r="I1502" s="132">
        <v>10</v>
      </c>
      <c r="O1502" s="258" t="s">
        <v>2669</v>
      </c>
    </row>
    <row r="1503" spans="1:21" ht="29.25" x14ac:dyDescent="0.2">
      <c r="C1503" s="251" t="s">
        <v>1972</v>
      </c>
      <c r="D1503" s="256" t="s">
        <v>1407</v>
      </c>
      <c r="E1503" s="251" t="s">
        <v>1972</v>
      </c>
      <c r="F1503" s="172">
        <v>0.68819444444444444</v>
      </c>
      <c r="G1503" s="172">
        <v>2.430555555555558E-2</v>
      </c>
      <c r="H1503" s="132">
        <v>0</v>
      </c>
      <c r="I1503" s="132">
        <v>35</v>
      </c>
      <c r="O1503" s="188" t="s">
        <v>2670</v>
      </c>
    </row>
    <row r="1504" spans="1:21" s="132" customFormat="1" ht="30" x14ac:dyDescent="0.2">
      <c r="B1504" s="133" t="s">
        <v>418</v>
      </c>
      <c r="C1504" s="176"/>
      <c r="D1504" s="182"/>
      <c r="E1504" s="176"/>
      <c r="F1504" s="183"/>
      <c r="G1504" s="177"/>
      <c r="H1504" s="132">
        <v>12</v>
      </c>
      <c r="I1504" s="132">
        <v>0</v>
      </c>
      <c r="J1504" s="174"/>
      <c r="K1504" s="174"/>
      <c r="L1504" s="174"/>
      <c r="M1504" s="174"/>
      <c r="N1504" s="183"/>
      <c r="O1504" s="133"/>
      <c r="P1504" s="139"/>
      <c r="Q1504" s="167"/>
      <c r="R1504" s="168"/>
      <c r="S1504" s="169"/>
      <c r="T1504" s="167"/>
      <c r="U1504" s="170"/>
    </row>
    <row r="1505" spans="1:21" x14ac:dyDescent="0.2">
      <c r="C1505" s="176"/>
      <c r="D1505" s="183"/>
      <c r="E1505" s="176"/>
      <c r="F1505" s="195"/>
      <c r="G1505" s="204"/>
    </row>
    <row r="1506" spans="1:21" x14ac:dyDescent="0.2">
      <c r="A1506" s="132">
        <v>332</v>
      </c>
      <c r="B1506" s="133" t="s">
        <v>841</v>
      </c>
      <c r="C1506" s="176"/>
      <c r="D1506" s="183"/>
      <c r="E1506" s="176"/>
      <c r="F1506" s="195"/>
      <c r="G1506" s="135">
        <f>SUM(G1507:G1511)</f>
        <v>0.28125000000000022</v>
      </c>
      <c r="H1506" s="132">
        <f>QUOTIENT(SUM(I1507:I1511),60)+SUM(H1507:H1511)</f>
        <v>18</v>
      </c>
      <c r="I1506" s="132">
        <f>MOD(SUM(I1507:I1511),60)</f>
        <v>45</v>
      </c>
      <c r="Q1506" s="167">
        <v>21.224</v>
      </c>
      <c r="R1506" s="168">
        <v>8760</v>
      </c>
      <c r="S1506" s="169">
        <f>(R1506-H1506-I1506/60)/R1506</f>
        <v>0.99785958904109584</v>
      </c>
      <c r="T1506" s="167">
        <f>(H1506+I1506/60)*Q1506</f>
        <v>397.95</v>
      </c>
      <c r="U1506" s="170">
        <f>Q1506*R1506</f>
        <v>185922.24</v>
      </c>
    </row>
    <row r="1507" spans="1:21" ht="42.75" x14ac:dyDescent="0.2">
      <c r="C1507" s="248" t="s">
        <v>1509</v>
      </c>
      <c r="D1507" s="249" t="s">
        <v>1024</v>
      </c>
      <c r="E1507" s="248" t="s">
        <v>1509</v>
      </c>
      <c r="F1507" s="250" t="s">
        <v>961</v>
      </c>
      <c r="G1507" s="235">
        <v>0.20625000000000002</v>
      </c>
      <c r="H1507" s="132">
        <v>4</v>
      </c>
      <c r="I1507" s="132">
        <v>57</v>
      </c>
      <c r="O1507" s="236" t="s">
        <v>1512</v>
      </c>
    </row>
    <row r="1508" spans="1:21" ht="72" x14ac:dyDescent="0.2">
      <c r="C1508" s="242" t="s">
        <v>1702</v>
      </c>
      <c r="D1508" s="257" t="s">
        <v>1110</v>
      </c>
      <c r="E1508" s="242" t="s">
        <v>1702</v>
      </c>
      <c r="F1508" s="244">
        <v>0.72569444444444453</v>
      </c>
      <c r="G1508" s="244">
        <v>5.0694444444444597E-2</v>
      </c>
      <c r="H1508" s="132">
        <v>1</v>
      </c>
      <c r="I1508" s="132">
        <v>13</v>
      </c>
      <c r="O1508" s="258" t="s">
        <v>2671</v>
      </c>
    </row>
    <row r="1509" spans="1:21" ht="29.25" x14ac:dyDescent="0.2">
      <c r="C1509" s="251" t="s">
        <v>1972</v>
      </c>
      <c r="D1509" s="256" t="s">
        <v>1407</v>
      </c>
      <c r="E1509" s="251" t="s">
        <v>1972</v>
      </c>
      <c r="F1509" s="172">
        <v>0.68819444444444444</v>
      </c>
      <c r="G1509" s="172">
        <v>2.430555555555558E-2</v>
      </c>
      <c r="H1509" s="132">
        <v>0</v>
      </c>
      <c r="I1509" s="132">
        <v>35</v>
      </c>
      <c r="O1509" s="188" t="s">
        <v>2670</v>
      </c>
    </row>
    <row r="1510" spans="1:21" s="132" customFormat="1" ht="30" x14ac:dyDescent="0.2">
      <c r="B1510" s="133" t="s">
        <v>418</v>
      </c>
      <c r="C1510" s="176"/>
      <c r="D1510" s="182"/>
      <c r="E1510" s="176"/>
      <c r="F1510" s="183"/>
      <c r="G1510" s="177"/>
      <c r="H1510" s="132">
        <v>12</v>
      </c>
      <c r="I1510" s="132">
        <v>0</v>
      </c>
      <c r="J1510" s="174"/>
      <c r="K1510" s="174"/>
      <c r="L1510" s="174"/>
      <c r="M1510" s="174"/>
      <c r="N1510" s="183"/>
      <c r="O1510" s="133"/>
      <c r="P1510" s="139"/>
      <c r="Q1510" s="167"/>
      <c r="R1510" s="168"/>
      <c r="S1510" s="169"/>
      <c r="T1510" s="167"/>
      <c r="U1510" s="170"/>
    </row>
    <row r="1511" spans="1:21" x14ac:dyDescent="0.2">
      <c r="C1511" s="176"/>
      <c r="D1511" s="174"/>
      <c r="E1511" s="176"/>
      <c r="F1511" s="174"/>
      <c r="O1511" s="184"/>
    </row>
    <row r="1512" spans="1:21" x14ac:dyDescent="0.2">
      <c r="A1512" s="132">
        <v>333</v>
      </c>
      <c r="B1512" s="133" t="s">
        <v>1511</v>
      </c>
      <c r="C1512" s="176"/>
      <c r="E1512" s="176"/>
      <c r="G1512" s="135">
        <f>SUM(G1513:G1518)</f>
        <v>9.7222222222222293E-2</v>
      </c>
      <c r="H1512" s="132">
        <f>QUOTIENT(SUM(I1513:I1518),60)+SUM(H1513:H1518)</f>
        <v>14</v>
      </c>
      <c r="I1512" s="132">
        <f>MOD(SUM(I1513:I1518),60)</f>
        <v>20</v>
      </c>
      <c r="Q1512" s="167">
        <v>11.46</v>
      </c>
      <c r="R1512" s="168">
        <v>8760</v>
      </c>
      <c r="S1512" s="169">
        <f>(R1512-H1512-I1512/60)/R1512</f>
        <v>0.99836377473363769</v>
      </c>
      <c r="T1512" s="167">
        <f>(H1512+I1512/60)*Q1512</f>
        <v>164.26000000000002</v>
      </c>
      <c r="U1512" s="170">
        <f>Q1512*R1512</f>
        <v>100389.6</v>
      </c>
    </row>
    <row r="1513" spans="1:21" x14ac:dyDescent="0.2">
      <c r="C1513" s="248" t="s">
        <v>1509</v>
      </c>
      <c r="D1513" s="249" t="s">
        <v>1024</v>
      </c>
      <c r="E1513" s="248" t="s">
        <v>1509</v>
      </c>
      <c r="F1513" s="250" t="s">
        <v>1010</v>
      </c>
      <c r="G1513" s="235">
        <v>2.1527777777777781E-2</v>
      </c>
      <c r="H1513" s="132">
        <v>0</v>
      </c>
      <c r="I1513" s="132">
        <v>31</v>
      </c>
      <c r="O1513" s="236" t="s">
        <v>1510</v>
      </c>
    </row>
    <row r="1514" spans="1:21" ht="101.25" x14ac:dyDescent="0.2">
      <c r="C1514" s="242" t="s">
        <v>1702</v>
      </c>
      <c r="D1514" s="257" t="s">
        <v>1110</v>
      </c>
      <c r="E1514" s="242" t="s">
        <v>1702</v>
      </c>
      <c r="F1514" s="244">
        <v>0.72361111111111109</v>
      </c>
      <c r="G1514" s="244">
        <v>4.861111111111116E-2</v>
      </c>
      <c r="H1514" s="132">
        <v>1</v>
      </c>
      <c r="I1514" s="132">
        <v>10</v>
      </c>
      <c r="O1514" s="258" t="s">
        <v>2668</v>
      </c>
    </row>
    <row r="1515" spans="1:21" ht="29.25" x14ac:dyDescent="0.2">
      <c r="C1515" s="251" t="s">
        <v>1972</v>
      </c>
      <c r="D1515" s="256" t="s">
        <v>1407</v>
      </c>
      <c r="E1515" s="251" t="s">
        <v>1972</v>
      </c>
      <c r="F1515" s="172">
        <v>0.68819444444444444</v>
      </c>
      <c r="G1515" s="172">
        <v>2.430555555555558E-2</v>
      </c>
      <c r="H1515" s="132">
        <v>0</v>
      </c>
      <c r="I1515" s="132">
        <v>35</v>
      </c>
      <c r="O1515" s="188" t="s">
        <v>2670</v>
      </c>
    </row>
    <row r="1516" spans="1:21" ht="28.5" x14ac:dyDescent="0.2">
      <c r="C1516" s="255">
        <v>45572</v>
      </c>
      <c r="D1516" s="172">
        <v>0.7416666666666667</v>
      </c>
      <c r="E1516" s="255">
        <v>45572</v>
      </c>
      <c r="F1516" s="172">
        <v>0.74444444444444446</v>
      </c>
      <c r="G1516" s="172">
        <v>2.7777777777777679E-3</v>
      </c>
      <c r="H1516" s="132">
        <v>0</v>
      </c>
      <c r="I1516" s="132">
        <v>4</v>
      </c>
      <c r="O1516" s="188" t="s">
        <v>2135</v>
      </c>
    </row>
    <row r="1517" spans="1:21" s="132" customFormat="1" ht="30" x14ac:dyDescent="0.2">
      <c r="B1517" s="133" t="s">
        <v>418</v>
      </c>
      <c r="C1517" s="176"/>
      <c r="D1517" s="182"/>
      <c r="E1517" s="176"/>
      <c r="F1517" s="183"/>
      <c r="G1517" s="177"/>
      <c r="H1517" s="132">
        <v>12</v>
      </c>
      <c r="I1517" s="132">
        <v>0</v>
      </c>
      <c r="J1517" s="174"/>
      <c r="K1517" s="174"/>
      <c r="L1517" s="174"/>
      <c r="M1517" s="174"/>
      <c r="N1517" s="183"/>
      <c r="O1517" s="133"/>
      <c r="P1517" s="139"/>
      <c r="Q1517" s="167"/>
      <c r="R1517" s="168"/>
      <c r="S1517" s="169"/>
      <c r="T1517" s="167"/>
      <c r="U1517" s="170"/>
    </row>
    <row r="1518" spans="1:21" x14ac:dyDescent="0.2">
      <c r="C1518" s="176"/>
      <c r="D1518" s="174"/>
      <c r="E1518" s="176"/>
      <c r="F1518" s="174"/>
      <c r="O1518" s="184"/>
    </row>
    <row r="1519" spans="1:21" x14ac:dyDescent="0.2">
      <c r="A1519" s="132">
        <v>334</v>
      </c>
      <c r="B1519" s="133" t="s">
        <v>842</v>
      </c>
      <c r="C1519" s="176"/>
      <c r="D1519" s="183"/>
      <c r="E1519" s="176"/>
      <c r="F1519" s="195"/>
      <c r="G1519" s="135">
        <f>SUM(G1520:G1530)</f>
        <v>0.52083333333333348</v>
      </c>
      <c r="H1519" s="132">
        <f>QUOTIENT(SUM(I1520:I1530),60)+SUM(H1520:H1530)</f>
        <v>24</v>
      </c>
      <c r="I1519" s="132">
        <f>MOD(SUM(I1520:I1530),60)</f>
        <v>30</v>
      </c>
      <c r="Q1519" s="167">
        <v>10.227</v>
      </c>
      <c r="R1519" s="168">
        <v>8760</v>
      </c>
      <c r="S1519" s="169">
        <f>(R1519-H1519-I1519/60)/R1519</f>
        <v>0.99720319634703192</v>
      </c>
      <c r="T1519" s="167">
        <f>(H1519+I1519/60)*Q1519</f>
        <v>250.5615</v>
      </c>
      <c r="U1519" s="170">
        <f>Q1519*R1519</f>
        <v>89588.52</v>
      </c>
    </row>
    <row r="1520" spans="1:21" ht="42.75" x14ac:dyDescent="0.2">
      <c r="C1520" s="248" t="s">
        <v>1509</v>
      </c>
      <c r="D1520" s="249" t="s">
        <v>1024</v>
      </c>
      <c r="E1520" s="248" t="s">
        <v>1509</v>
      </c>
      <c r="F1520" s="250" t="s">
        <v>961</v>
      </c>
      <c r="G1520" s="235">
        <v>0.20625000000000002</v>
      </c>
      <c r="H1520" s="132">
        <v>4</v>
      </c>
      <c r="I1520" s="132">
        <v>57</v>
      </c>
      <c r="O1520" s="236" t="s">
        <v>1512</v>
      </c>
    </row>
    <row r="1521" spans="1:21" ht="72" x14ac:dyDescent="0.2">
      <c r="C1521" s="242" t="s">
        <v>1702</v>
      </c>
      <c r="D1521" s="257" t="s">
        <v>1110</v>
      </c>
      <c r="E1521" s="242" t="s">
        <v>1702</v>
      </c>
      <c r="F1521" s="244">
        <v>0.72569444444444453</v>
      </c>
      <c r="G1521" s="244">
        <v>5.0694444444444597E-2</v>
      </c>
      <c r="H1521" s="132">
        <v>1</v>
      </c>
      <c r="I1521" s="132">
        <v>13</v>
      </c>
      <c r="O1521" s="258" t="s">
        <v>2671</v>
      </c>
    </row>
    <row r="1522" spans="1:21" ht="29.25" x14ac:dyDescent="0.2">
      <c r="C1522" s="251" t="s">
        <v>1972</v>
      </c>
      <c r="D1522" s="256" t="s">
        <v>1407</v>
      </c>
      <c r="E1522" s="251" t="s">
        <v>1972</v>
      </c>
      <c r="F1522" s="172">
        <v>0.68819444444444444</v>
      </c>
      <c r="G1522" s="172">
        <v>2.430555555555558E-2</v>
      </c>
      <c r="H1522" s="132">
        <v>0</v>
      </c>
      <c r="I1522" s="132">
        <v>35</v>
      </c>
      <c r="O1522" s="188" t="s">
        <v>2670</v>
      </c>
    </row>
    <row r="1523" spans="1:21" ht="29.25" x14ac:dyDescent="0.2">
      <c r="C1523" s="198" t="s">
        <v>1972</v>
      </c>
      <c r="D1523" s="174" t="s">
        <v>1975</v>
      </c>
      <c r="E1523" s="198" t="s">
        <v>1972</v>
      </c>
      <c r="F1523" s="172">
        <v>0.92152777777777783</v>
      </c>
      <c r="G1523" s="172">
        <v>2.5000000000000022E-2</v>
      </c>
      <c r="H1523" s="132">
        <v>0</v>
      </c>
      <c r="I1523" s="132">
        <v>36</v>
      </c>
      <c r="O1523" s="188" t="s">
        <v>2672</v>
      </c>
    </row>
    <row r="1524" spans="1:21" ht="57" x14ac:dyDescent="0.2">
      <c r="C1524" s="255">
        <v>45588</v>
      </c>
      <c r="D1524" s="174" t="s">
        <v>924</v>
      </c>
      <c r="E1524" s="255">
        <v>45588</v>
      </c>
      <c r="F1524" s="172">
        <v>0.41180555555555554</v>
      </c>
      <c r="G1524" s="172">
        <v>2.7777777777777735E-2</v>
      </c>
      <c r="H1524" s="132">
        <v>0</v>
      </c>
      <c r="I1524" s="132">
        <v>40</v>
      </c>
      <c r="O1524" s="188" t="s">
        <v>2160</v>
      </c>
    </row>
    <row r="1525" spans="1:21" ht="99.75" x14ac:dyDescent="0.2">
      <c r="C1525" s="255">
        <v>45592</v>
      </c>
      <c r="D1525" s="174" t="s">
        <v>1039</v>
      </c>
      <c r="E1525" s="255">
        <v>45592</v>
      </c>
      <c r="F1525" s="172">
        <v>0.86944444444444446</v>
      </c>
      <c r="G1525" s="172">
        <v>9.4444444444444442E-2</v>
      </c>
      <c r="H1525" s="132">
        <v>2</v>
      </c>
      <c r="I1525" s="132">
        <v>16</v>
      </c>
      <c r="O1525" s="188" t="s">
        <v>2161</v>
      </c>
    </row>
    <row r="1526" spans="1:21" ht="57.75" x14ac:dyDescent="0.2">
      <c r="C1526" s="255" t="s">
        <v>2206</v>
      </c>
      <c r="D1526" s="174" t="s">
        <v>1118</v>
      </c>
      <c r="E1526" s="255" t="s">
        <v>2206</v>
      </c>
      <c r="F1526" s="172">
        <v>0.58819444444444446</v>
      </c>
      <c r="G1526" s="172">
        <v>1.9444444444444486E-2</v>
      </c>
      <c r="H1526" s="132">
        <v>0</v>
      </c>
      <c r="I1526" s="132">
        <v>28</v>
      </c>
      <c r="O1526" s="188" t="s">
        <v>2673</v>
      </c>
    </row>
    <row r="1527" spans="1:21" x14ac:dyDescent="0.2">
      <c r="C1527" s="255" t="s">
        <v>2216</v>
      </c>
      <c r="D1527" s="174" t="s">
        <v>959</v>
      </c>
      <c r="E1527" s="255" t="s">
        <v>2216</v>
      </c>
      <c r="F1527" s="172">
        <v>0.75486111111111109</v>
      </c>
      <c r="G1527" s="172">
        <f>F1527-D1527</f>
        <v>2.6388888888888795E-2</v>
      </c>
      <c r="H1527" s="132">
        <v>0</v>
      </c>
      <c r="I1527" s="132">
        <v>38</v>
      </c>
      <c r="O1527" s="188" t="s">
        <v>2674</v>
      </c>
    </row>
    <row r="1528" spans="1:21" ht="29.25" x14ac:dyDescent="0.2">
      <c r="C1528" s="237" t="s">
        <v>2217</v>
      </c>
      <c r="D1528" s="256" t="s">
        <v>2218</v>
      </c>
      <c r="E1528" s="237" t="s">
        <v>2217</v>
      </c>
      <c r="F1528" s="172">
        <v>0.20625000000000002</v>
      </c>
      <c r="G1528" s="172">
        <v>4.6527777777777807E-2</v>
      </c>
      <c r="H1528" s="132">
        <v>1</v>
      </c>
      <c r="I1528" s="132">
        <v>7</v>
      </c>
      <c r="O1528" s="188" t="s">
        <v>2675</v>
      </c>
    </row>
    <row r="1529" spans="1:21" s="132" customFormat="1" ht="28.5" customHeight="1" x14ac:dyDescent="0.2">
      <c r="B1529" s="133" t="s">
        <v>418</v>
      </c>
      <c r="C1529" s="176"/>
      <c r="D1529" s="182"/>
      <c r="E1529" s="176"/>
      <c r="F1529" s="183"/>
      <c r="G1529" s="177"/>
      <c r="H1529" s="132">
        <v>12</v>
      </c>
      <c r="I1529" s="132">
        <v>0</v>
      </c>
      <c r="J1529" s="174"/>
      <c r="K1529" s="174"/>
      <c r="L1529" s="174"/>
      <c r="M1529" s="174"/>
      <c r="N1529" s="183"/>
      <c r="O1529" s="133"/>
      <c r="P1529" s="139"/>
      <c r="Q1529" s="167"/>
      <c r="R1529" s="168"/>
      <c r="S1529" s="169"/>
      <c r="T1529" s="167"/>
      <c r="U1529" s="170"/>
    </row>
    <row r="1530" spans="1:21" x14ac:dyDescent="0.2">
      <c r="C1530" s="176"/>
      <c r="D1530" s="174"/>
      <c r="E1530" s="176"/>
      <c r="F1530" s="174"/>
      <c r="O1530" s="184"/>
    </row>
    <row r="1531" spans="1:21" x14ac:dyDescent="0.2">
      <c r="A1531" s="132">
        <v>335</v>
      </c>
      <c r="B1531" s="133" t="s">
        <v>892</v>
      </c>
      <c r="C1531" s="176"/>
      <c r="D1531" s="182"/>
      <c r="E1531" s="176"/>
      <c r="F1531" s="183"/>
      <c r="G1531" s="135">
        <f>SUM(G1532:G1534)</f>
        <v>5.6944444444444464E-2</v>
      </c>
      <c r="H1531" s="132">
        <f>QUOTIENT(SUM(I1532:I1534),60)+SUM(H1532:H1534)</f>
        <v>1</v>
      </c>
      <c r="I1531" s="132">
        <f>MOD(SUM(I1532:I1534),60)</f>
        <v>22</v>
      </c>
      <c r="Q1531" s="167">
        <v>13.2</v>
      </c>
      <c r="R1531" s="168">
        <v>8760</v>
      </c>
      <c r="S1531" s="169">
        <f>(R1531-H1531-I1531/60)/R1531</f>
        <v>0.99984398782343986</v>
      </c>
      <c r="T1531" s="167">
        <f>(H1531+I1531/60)*Q1531</f>
        <v>18.04</v>
      </c>
      <c r="U1531" s="170">
        <f>Q1531*R1531</f>
        <v>115632</v>
      </c>
    </row>
    <row r="1532" spans="1:21" ht="28.5" x14ac:dyDescent="0.2">
      <c r="C1532" s="242" t="s">
        <v>1590</v>
      </c>
      <c r="D1532" s="245" t="s">
        <v>1624</v>
      </c>
      <c r="E1532" s="242" t="s">
        <v>1590</v>
      </c>
      <c r="F1532" s="244">
        <v>0.30486111111111108</v>
      </c>
      <c r="G1532" s="244">
        <f>F1532-D1532</f>
        <v>1.1805555555555514E-2</v>
      </c>
      <c r="H1532" s="132">
        <v>0</v>
      </c>
      <c r="I1532" s="132">
        <v>17</v>
      </c>
      <c r="O1532" s="241" t="s">
        <v>1625</v>
      </c>
    </row>
    <row r="1533" spans="1:21" ht="213.75" x14ac:dyDescent="0.2">
      <c r="C1533" s="234" t="s">
        <v>1720</v>
      </c>
      <c r="D1533" s="235" t="s">
        <v>1281</v>
      </c>
      <c r="E1533" s="234" t="s">
        <v>1720</v>
      </c>
      <c r="F1533" s="235">
        <v>0.90555555555555556</v>
      </c>
      <c r="G1533" s="235">
        <v>4.5138888888888951E-2</v>
      </c>
      <c r="H1533" s="132">
        <v>1</v>
      </c>
      <c r="I1533" s="132">
        <v>5</v>
      </c>
      <c r="O1533" s="236" t="s">
        <v>1838</v>
      </c>
    </row>
    <row r="1534" spans="1:21" x14ac:dyDescent="0.2">
      <c r="C1534" s="176"/>
      <c r="D1534" s="174"/>
      <c r="E1534" s="176"/>
      <c r="F1534" s="174"/>
      <c r="O1534" s="188"/>
    </row>
    <row r="1535" spans="1:21" x14ac:dyDescent="0.2">
      <c r="A1535" s="132">
        <v>336</v>
      </c>
      <c r="B1535" s="133" t="s">
        <v>893</v>
      </c>
      <c r="C1535" s="176"/>
      <c r="D1535" s="182"/>
      <c r="E1535" s="176"/>
      <c r="F1535" s="182"/>
      <c r="G1535" s="135">
        <f>SUM(G1536:G1538)</f>
        <v>8.4027777777777812E-2</v>
      </c>
      <c r="H1535" s="132">
        <f>QUOTIENT(SUM(I1536:I1538),60)+SUM(H1536:H1538)</f>
        <v>2</v>
      </c>
      <c r="I1535" s="132">
        <f>MOD(SUM(I1536:I1538),60)</f>
        <v>1</v>
      </c>
      <c r="Q1535" s="167">
        <v>13.2</v>
      </c>
      <c r="R1535" s="168">
        <v>8760</v>
      </c>
      <c r="S1535" s="169">
        <f>(R1535-H1535-I1535/60)/R1535</f>
        <v>0.99976978691019791</v>
      </c>
      <c r="T1535" s="167">
        <f>(H1535+I1535/60)*Q1535</f>
        <v>26.619999999999997</v>
      </c>
      <c r="U1535" s="170">
        <f>Q1535*R1535</f>
        <v>115632</v>
      </c>
    </row>
    <row r="1536" spans="1:21" ht="28.5" x14ac:dyDescent="0.2">
      <c r="C1536" s="242" t="s">
        <v>1590</v>
      </c>
      <c r="D1536" s="245" t="s">
        <v>1624</v>
      </c>
      <c r="E1536" s="242" t="s">
        <v>1590</v>
      </c>
      <c r="F1536" s="244">
        <v>0.30486111111111108</v>
      </c>
      <c r="G1536" s="244">
        <f>F1536-D1536</f>
        <v>1.1805555555555514E-2</v>
      </c>
      <c r="H1536" s="132">
        <v>0</v>
      </c>
      <c r="I1536" s="132">
        <v>17</v>
      </c>
      <c r="O1536" s="241" t="s">
        <v>1625</v>
      </c>
    </row>
    <row r="1537" spans="1:21" ht="213.75" x14ac:dyDescent="0.2">
      <c r="C1537" s="234" t="s">
        <v>1702</v>
      </c>
      <c r="D1537" s="235" t="s">
        <v>1115</v>
      </c>
      <c r="E1537" s="234" t="s">
        <v>1702</v>
      </c>
      <c r="F1537" s="235">
        <v>0.72013888888888899</v>
      </c>
      <c r="G1537" s="235">
        <v>7.2222222222222299E-2</v>
      </c>
      <c r="H1537" s="132">
        <v>1</v>
      </c>
      <c r="I1537" s="132">
        <v>44</v>
      </c>
      <c r="O1537" s="236" t="s">
        <v>1805</v>
      </c>
    </row>
    <row r="1538" spans="1:21" x14ac:dyDescent="0.2">
      <c r="C1538" s="176"/>
      <c r="D1538" s="174"/>
      <c r="E1538" s="176"/>
    </row>
    <row r="1539" spans="1:21" x14ac:dyDescent="0.2">
      <c r="A1539" s="132">
        <v>337</v>
      </c>
      <c r="B1539" s="133" t="s">
        <v>894</v>
      </c>
      <c r="C1539" s="176"/>
      <c r="D1539" s="183"/>
      <c r="E1539" s="176"/>
      <c r="F1539" s="182"/>
      <c r="G1539" s="135">
        <f>SUM(G1540:G1542)</f>
        <v>0.12777777777777771</v>
      </c>
      <c r="H1539" s="132">
        <f>QUOTIENT(SUM(I1540:I1542),60)+SUM(H1540:H1542)</f>
        <v>3</v>
      </c>
      <c r="I1539" s="132">
        <f>MOD(SUM(I1540:I1542),60)</f>
        <v>4</v>
      </c>
      <c r="Q1539" s="167">
        <v>12.45</v>
      </c>
      <c r="R1539" s="168">
        <v>8760</v>
      </c>
      <c r="S1539" s="169">
        <f>(R1539-H1539-I1539/60)/R1539</f>
        <v>0.99964992389649909</v>
      </c>
      <c r="T1539" s="167">
        <f>(H1539+I1539/60)*Q1539</f>
        <v>38.18</v>
      </c>
      <c r="U1539" s="170">
        <f>Q1539*R1539</f>
        <v>109062</v>
      </c>
    </row>
    <row r="1540" spans="1:21" s="132" customFormat="1" x14ac:dyDescent="0.2">
      <c r="B1540" s="133"/>
      <c r="C1540" s="268" t="s">
        <v>1454</v>
      </c>
      <c r="D1540" s="250" t="s">
        <v>991</v>
      </c>
      <c r="E1540" s="268" t="s">
        <v>1454</v>
      </c>
      <c r="F1540" s="250" t="s">
        <v>1479</v>
      </c>
      <c r="G1540" s="235">
        <v>4.4444444444444446E-2</v>
      </c>
      <c r="H1540" s="132">
        <v>1</v>
      </c>
      <c r="I1540" s="132">
        <v>4</v>
      </c>
      <c r="J1540" s="174"/>
      <c r="K1540" s="174"/>
      <c r="L1540" s="174"/>
      <c r="M1540" s="174"/>
      <c r="N1540" s="174"/>
      <c r="O1540" s="236" t="s">
        <v>1480</v>
      </c>
      <c r="P1540" s="139"/>
      <c r="Q1540" s="167"/>
      <c r="R1540" s="168"/>
      <c r="S1540" s="169"/>
      <c r="T1540" s="167"/>
      <c r="U1540" s="170"/>
    </row>
    <row r="1541" spans="1:21" s="132" customFormat="1" x14ac:dyDescent="0.2">
      <c r="B1541" s="133"/>
      <c r="C1541" s="234" t="s">
        <v>1702</v>
      </c>
      <c r="D1541" s="235" t="s">
        <v>997</v>
      </c>
      <c r="E1541" s="234" t="s">
        <v>1702</v>
      </c>
      <c r="F1541" s="235">
        <v>0.71458333333333324</v>
      </c>
      <c r="G1541" s="235">
        <v>8.3333333333333259E-2</v>
      </c>
      <c r="H1541" s="132">
        <v>2</v>
      </c>
      <c r="I1541" s="132">
        <v>0</v>
      </c>
      <c r="J1541" s="174"/>
      <c r="K1541" s="174"/>
      <c r="L1541" s="174"/>
      <c r="M1541" s="174"/>
      <c r="N1541" s="174"/>
      <c r="O1541" s="236" t="s">
        <v>2676</v>
      </c>
      <c r="P1541" s="139"/>
      <c r="Q1541" s="167"/>
      <c r="R1541" s="168"/>
      <c r="S1541" s="169"/>
      <c r="T1541" s="167"/>
      <c r="U1541" s="170"/>
    </row>
    <row r="1542" spans="1:21" s="132" customFormat="1" x14ac:dyDescent="0.2">
      <c r="B1542" s="133"/>
      <c r="C1542" s="176"/>
      <c r="D1542" s="174"/>
      <c r="E1542" s="176"/>
      <c r="F1542" s="174"/>
      <c r="G1542" s="173"/>
      <c r="J1542" s="174"/>
      <c r="K1542" s="174"/>
      <c r="L1542" s="174"/>
      <c r="M1542" s="174"/>
      <c r="N1542" s="174"/>
      <c r="O1542" s="190"/>
      <c r="P1542" s="139"/>
      <c r="Q1542" s="167"/>
      <c r="R1542" s="168"/>
      <c r="S1542" s="169"/>
      <c r="T1542" s="167"/>
      <c r="U1542" s="170"/>
    </row>
    <row r="1543" spans="1:21" x14ac:dyDescent="0.2">
      <c r="A1543" s="132">
        <v>338</v>
      </c>
      <c r="B1543" s="133" t="s">
        <v>638</v>
      </c>
      <c r="C1543" s="176"/>
      <c r="D1543" s="182"/>
      <c r="E1543" s="176"/>
      <c r="F1543" s="182"/>
      <c r="G1543" s="135">
        <f>SUM(G1544)</f>
        <v>0.18125000000000013</v>
      </c>
      <c r="H1543" s="132">
        <f>QUOTIENT(SUM(I1544:I1544),60)+SUM(H1544:H1544)</f>
        <v>4</v>
      </c>
      <c r="I1543" s="132">
        <f>MOD(SUM(I1544:I1544),60)</f>
        <v>21</v>
      </c>
      <c r="Q1543" s="167">
        <v>5.4640000000000004</v>
      </c>
      <c r="R1543" s="168">
        <v>8760</v>
      </c>
      <c r="S1543" s="169">
        <f>(R1543-H1543-I1543/60)/R1543</f>
        <v>0.99950342465753417</v>
      </c>
      <c r="T1543" s="167">
        <f>(H1543+I1543/60)*Q1543</f>
        <v>23.7684</v>
      </c>
      <c r="U1543" s="170">
        <f>Q1543*R1543</f>
        <v>47864.640000000007</v>
      </c>
    </row>
    <row r="1544" spans="1:21" ht="29.25" x14ac:dyDescent="0.2">
      <c r="C1544" s="237" t="s">
        <v>2216</v>
      </c>
      <c r="D1544" s="256" t="s">
        <v>753</v>
      </c>
      <c r="E1544" s="237" t="s">
        <v>2216</v>
      </c>
      <c r="F1544" s="172">
        <v>0.91041666666666676</v>
      </c>
      <c r="G1544" s="172">
        <v>0.18125000000000013</v>
      </c>
      <c r="H1544" s="132">
        <v>4</v>
      </c>
      <c r="I1544" s="132">
        <v>21</v>
      </c>
      <c r="O1544" s="188" t="s">
        <v>2677</v>
      </c>
    </row>
    <row r="1545" spans="1:21" x14ac:dyDescent="0.2">
      <c r="A1545" s="132">
        <v>339</v>
      </c>
      <c r="B1545" s="133" t="s">
        <v>637</v>
      </c>
      <c r="C1545" s="176"/>
      <c r="D1545" s="182"/>
      <c r="E1545" s="176"/>
      <c r="F1545" s="182"/>
      <c r="G1545" s="135">
        <f>SUM(G1546)</f>
        <v>0.18125000000000013</v>
      </c>
      <c r="H1545" s="132">
        <f>QUOTIENT(SUM(I1546:I1546),60)+SUM(H1546:H1546)</f>
        <v>4</v>
      </c>
      <c r="I1545" s="132">
        <f>MOD(SUM(I1546:I1546),60)</f>
        <v>21</v>
      </c>
      <c r="Q1545" s="167">
        <v>9.26</v>
      </c>
      <c r="R1545" s="168">
        <v>8760</v>
      </c>
      <c r="S1545" s="169">
        <f>(R1545-H1545-I1545/60)/R1545</f>
        <v>0.99950342465753417</v>
      </c>
      <c r="T1545" s="167">
        <f>(H1545+I1545/60)*Q1545</f>
        <v>40.280999999999999</v>
      </c>
      <c r="U1545" s="170">
        <f>Q1545*R1545</f>
        <v>81117.599999999991</v>
      </c>
    </row>
    <row r="1546" spans="1:21" ht="29.25" x14ac:dyDescent="0.2">
      <c r="C1546" s="237" t="s">
        <v>2216</v>
      </c>
      <c r="D1546" s="256" t="s">
        <v>753</v>
      </c>
      <c r="E1546" s="237" t="s">
        <v>2216</v>
      </c>
      <c r="F1546" s="172">
        <v>0.91041666666666676</v>
      </c>
      <c r="G1546" s="172">
        <v>0.18125000000000013</v>
      </c>
      <c r="H1546" s="132">
        <v>4</v>
      </c>
      <c r="I1546" s="132">
        <v>21</v>
      </c>
      <c r="O1546" s="188" t="s">
        <v>2677</v>
      </c>
    </row>
    <row r="1547" spans="1:21" x14ac:dyDescent="0.2">
      <c r="A1547" s="132">
        <v>340</v>
      </c>
      <c r="B1547" s="133" t="s">
        <v>458</v>
      </c>
      <c r="C1547" s="176"/>
      <c r="D1547" s="182"/>
      <c r="E1547" s="176"/>
      <c r="F1547" s="182"/>
      <c r="G1547" s="135">
        <f>SUM(G1548:G1554)</f>
        <v>0.83194444444444438</v>
      </c>
      <c r="H1547" s="132">
        <f>QUOTIENT(SUM(I1548:I1554),60)+SUM(H1548:H1554)</f>
        <v>13</v>
      </c>
      <c r="I1547" s="132">
        <f>MOD(SUM(I1548:I1554),60)</f>
        <v>37</v>
      </c>
      <c r="Q1547" s="167">
        <v>0.5</v>
      </c>
      <c r="R1547" s="168">
        <v>8760</v>
      </c>
      <c r="S1547" s="169">
        <f>(R1547-H1547-I1547/60)/R1547</f>
        <v>0.99844558599695588</v>
      </c>
      <c r="T1547" s="167">
        <f>(H1547+I1547/60)*Q1547</f>
        <v>6.8083333333333336</v>
      </c>
      <c r="U1547" s="170">
        <f>Q1547*R1547</f>
        <v>4380</v>
      </c>
    </row>
    <row r="1548" spans="1:21" ht="58.5" x14ac:dyDescent="0.2">
      <c r="C1548" s="268" t="s">
        <v>1420</v>
      </c>
      <c r="D1548" s="235">
        <v>0.5444444444444444</v>
      </c>
      <c r="E1548" s="268" t="s">
        <v>1420</v>
      </c>
      <c r="F1548" s="235">
        <v>0.55069444444444449</v>
      </c>
      <c r="G1548" s="235">
        <v>6.2499999999999995E-3</v>
      </c>
      <c r="H1548" s="132">
        <v>0</v>
      </c>
      <c r="I1548" s="132">
        <v>9</v>
      </c>
      <c r="O1548" s="275" t="s">
        <v>2641</v>
      </c>
    </row>
    <row r="1549" spans="1:21" ht="72.75" x14ac:dyDescent="0.2">
      <c r="C1549" s="248" t="s">
        <v>1453</v>
      </c>
      <c r="D1549" s="249" t="s">
        <v>1298</v>
      </c>
      <c r="E1549" s="248" t="s">
        <v>1453</v>
      </c>
      <c r="F1549" s="250" t="s">
        <v>955</v>
      </c>
      <c r="G1549" s="235">
        <v>1.8749999999999999E-2</v>
      </c>
      <c r="H1549" s="132">
        <v>0</v>
      </c>
      <c r="I1549" s="132">
        <v>27</v>
      </c>
      <c r="O1549" s="236" t="s">
        <v>2642</v>
      </c>
    </row>
    <row r="1550" spans="1:21" ht="29.25" x14ac:dyDescent="0.2">
      <c r="C1550" s="242" t="s">
        <v>1864</v>
      </c>
      <c r="D1550" s="245" t="s">
        <v>1906</v>
      </c>
      <c r="E1550" s="242" t="s">
        <v>1864</v>
      </c>
      <c r="F1550" s="244">
        <v>0.74513888888888891</v>
      </c>
      <c r="G1550" s="244">
        <v>5.5555555555555358E-3</v>
      </c>
      <c r="H1550" s="132">
        <v>0</v>
      </c>
      <c r="I1550" s="132">
        <v>8</v>
      </c>
      <c r="O1550" s="258" t="s">
        <v>2644</v>
      </c>
    </row>
    <row r="1551" spans="1:21" x14ac:dyDescent="0.2">
      <c r="C1551" s="242" t="s">
        <v>1864</v>
      </c>
      <c r="D1551" s="245" t="s">
        <v>1906</v>
      </c>
      <c r="E1551" s="242" t="s">
        <v>1864</v>
      </c>
      <c r="F1551" s="244">
        <v>0.76041666666666663</v>
      </c>
      <c r="G1551" s="244">
        <v>0.76041666666666663</v>
      </c>
      <c r="H1551" s="166">
        <v>0</v>
      </c>
      <c r="I1551" s="132">
        <v>30</v>
      </c>
      <c r="O1551" s="258" t="s">
        <v>1828</v>
      </c>
    </row>
    <row r="1552" spans="1:21" ht="44.25" x14ac:dyDescent="0.2">
      <c r="C1552" s="237" t="s">
        <v>2291</v>
      </c>
      <c r="D1552" s="256" t="s">
        <v>2229</v>
      </c>
      <c r="E1552" s="237" t="s">
        <v>2291</v>
      </c>
      <c r="F1552" s="172">
        <v>0.3666666666666667</v>
      </c>
      <c r="G1552" s="172">
        <v>4.0972222222222243E-2</v>
      </c>
      <c r="H1552" s="132">
        <v>0</v>
      </c>
      <c r="I1552" s="132">
        <v>23</v>
      </c>
      <c r="O1552" s="188" t="s">
        <v>2678</v>
      </c>
    </row>
    <row r="1553" spans="1:21" s="132" customFormat="1" ht="30" x14ac:dyDescent="0.2">
      <c r="B1553" s="133" t="s">
        <v>418</v>
      </c>
      <c r="C1553" s="176"/>
      <c r="D1553" s="182"/>
      <c r="E1553" s="176"/>
      <c r="F1553" s="183"/>
      <c r="G1553" s="177"/>
      <c r="H1553" s="132">
        <v>12</v>
      </c>
      <c r="I1553" s="132">
        <v>0</v>
      </c>
      <c r="J1553" s="174"/>
      <c r="K1553" s="174"/>
      <c r="L1553" s="174"/>
      <c r="M1553" s="174"/>
      <c r="N1553" s="183"/>
      <c r="O1553" s="133"/>
      <c r="P1553" s="139"/>
      <c r="Q1553" s="167"/>
      <c r="R1553" s="168"/>
      <c r="S1553" s="169"/>
      <c r="T1553" s="167"/>
      <c r="U1553" s="170"/>
    </row>
    <row r="1554" spans="1:21" x14ac:dyDescent="0.2">
      <c r="C1554" s="176"/>
      <c r="D1554" s="183"/>
      <c r="E1554" s="176"/>
      <c r="F1554" s="182"/>
      <c r="G1554" s="177"/>
      <c r="J1554" s="166"/>
      <c r="K1554" s="132"/>
    </row>
    <row r="1555" spans="1:21" x14ac:dyDescent="0.2">
      <c r="A1555" s="132">
        <v>341</v>
      </c>
      <c r="B1555" s="133" t="s">
        <v>840</v>
      </c>
      <c r="C1555" s="176"/>
      <c r="D1555" s="174"/>
      <c r="E1555" s="176"/>
      <c r="F1555" s="174"/>
      <c r="G1555" s="135">
        <f>SUM(G1556:G1558)</f>
        <v>3.2638888888888884E-2</v>
      </c>
      <c r="H1555" s="132">
        <f>QUOTIENT(SUM(I1556:I1558),60)+SUM(H1556:H1558)</f>
        <v>0</v>
      </c>
      <c r="I1555" s="132">
        <f>MOD(SUM(I1556:I1558),60)</f>
        <v>42</v>
      </c>
      <c r="Q1555" s="167">
        <v>12</v>
      </c>
      <c r="R1555" s="168">
        <v>8760</v>
      </c>
      <c r="S1555" s="169">
        <f>(R1555-H1555-I1555/60)/R1555</f>
        <v>0.99992009132420079</v>
      </c>
      <c r="T1555" s="167">
        <f>(H1555+I1555/60)*Q1555</f>
        <v>8.3999999999999986</v>
      </c>
      <c r="U1555" s="170">
        <f>Q1555*R1555</f>
        <v>105120</v>
      </c>
    </row>
    <row r="1556" spans="1:21" ht="29.25" x14ac:dyDescent="0.2">
      <c r="C1556" s="242" t="s">
        <v>1597</v>
      </c>
      <c r="D1556" s="245" t="s">
        <v>801</v>
      </c>
      <c r="E1556" s="242" t="s">
        <v>1597</v>
      </c>
      <c r="F1556" s="243" t="s">
        <v>1052</v>
      </c>
      <c r="G1556" s="244">
        <f>F1556-D1556</f>
        <v>1.5277777777777835E-2</v>
      </c>
      <c r="H1556" s="132">
        <v>0</v>
      </c>
      <c r="I1556" s="132">
        <v>17</v>
      </c>
      <c r="O1556" s="241" t="s">
        <v>2679</v>
      </c>
    </row>
    <row r="1557" spans="1:21" ht="128.25" x14ac:dyDescent="0.2">
      <c r="C1557" s="234" t="s">
        <v>1698</v>
      </c>
      <c r="D1557" s="246" t="s">
        <v>1213</v>
      </c>
      <c r="E1557" s="234" t="s">
        <v>1698</v>
      </c>
      <c r="F1557" s="235">
        <v>0.86319444444444438</v>
      </c>
      <c r="G1557" s="235">
        <v>1.7361111111111049E-2</v>
      </c>
      <c r="H1557" s="132">
        <v>0</v>
      </c>
      <c r="I1557" s="132">
        <v>25</v>
      </c>
      <c r="O1557" s="236" t="s">
        <v>1802</v>
      </c>
    </row>
    <row r="1558" spans="1:21" x14ac:dyDescent="0.2">
      <c r="C1558" s="242"/>
      <c r="D1558" s="245"/>
      <c r="E1558" s="242"/>
      <c r="F1558" s="243"/>
      <c r="G1558" s="244"/>
      <c r="O1558" s="241"/>
    </row>
    <row r="1559" spans="1:21" x14ac:dyDescent="0.2">
      <c r="A1559" s="132">
        <v>342</v>
      </c>
      <c r="B1559" s="133" t="s">
        <v>1073</v>
      </c>
      <c r="C1559" s="176"/>
      <c r="D1559" s="174"/>
      <c r="E1559" s="176"/>
      <c r="F1559" s="174"/>
      <c r="G1559" s="135">
        <f>SUM(G1560:G1562)</f>
        <v>3.2638888888888884E-2</v>
      </c>
      <c r="H1559" s="132">
        <f>QUOTIENT(SUM(I1560:I1562),60)+SUM(H1560:H1562)</f>
        <v>0</v>
      </c>
      <c r="I1559" s="132">
        <f>MOD(SUM(I1560:I1562),60)</f>
        <v>42</v>
      </c>
      <c r="Q1559" s="167">
        <v>3.87</v>
      </c>
      <c r="R1559" s="168">
        <v>8760</v>
      </c>
      <c r="S1559" s="169">
        <f>(R1559-H1559-I1559/60)/R1559</f>
        <v>0.99992009132420079</v>
      </c>
      <c r="T1559" s="167">
        <f>(H1559+I1559/60)*Q1559</f>
        <v>2.7090000000000001</v>
      </c>
      <c r="U1559" s="170">
        <f>Q1559*R1559</f>
        <v>33901.200000000004</v>
      </c>
    </row>
    <row r="1560" spans="1:21" ht="29.25" x14ac:dyDescent="0.2">
      <c r="C1560" s="242" t="s">
        <v>1597</v>
      </c>
      <c r="D1560" s="245" t="s">
        <v>801</v>
      </c>
      <c r="E1560" s="242" t="s">
        <v>1597</v>
      </c>
      <c r="F1560" s="243" t="s">
        <v>1052</v>
      </c>
      <c r="G1560" s="244">
        <f>F1560-D1560</f>
        <v>1.5277777777777835E-2</v>
      </c>
      <c r="H1560" s="132">
        <v>0</v>
      </c>
      <c r="I1560" s="132">
        <v>17</v>
      </c>
      <c r="O1560" s="241" t="s">
        <v>2679</v>
      </c>
    </row>
    <row r="1561" spans="1:21" ht="128.25" x14ac:dyDescent="0.2">
      <c r="C1561" s="234" t="s">
        <v>1698</v>
      </c>
      <c r="D1561" s="246" t="s">
        <v>1213</v>
      </c>
      <c r="E1561" s="234" t="s">
        <v>1698</v>
      </c>
      <c r="F1561" s="235">
        <v>0.86319444444444438</v>
      </c>
      <c r="G1561" s="235">
        <v>1.7361111111111049E-2</v>
      </c>
      <c r="H1561" s="132">
        <v>0</v>
      </c>
      <c r="I1561" s="132">
        <v>25</v>
      </c>
      <c r="O1561" s="236" t="s">
        <v>1802</v>
      </c>
    </row>
    <row r="1562" spans="1:21" x14ac:dyDescent="0.2">
      <c r="C1562" s="242"/>
      <c r="D1562" s="245"/>
      <c r="E1562" s="242"/>
      <c r="F1562" s="243"/>
      <c r="G1562" s="244"/>
      <c r="O1562" s="241"/>
    </row>
    <row r="1563" spans="1:21" x14ac:dyDescent="0.2">
      <c r="A1563" s="132">
        <v>343</v>
      </c>
      <c r="B1563" s="133" t="s">
        <v>446</v>
      </c>
      <c r="C1563" s="176"/>
      <c r="E1563" s="176"/>
      <c r="G1563" s="135">
        <f>SUM(G1564:G1565)</f>
        <v>2.8472222222222232E-2</v>
      </c>
      <c r="H1563" s="132">
        <f>QUOTIENT(SUM(I1564:I1565),60)+SUM(H1564:H1565)</f>
        <v>0</v>
      </c>
      <c r="I1563" s="132">
        <f>MOD(SUM(I1564:I1565),60)</f>
        <v>41</v>
      </c>
      <c r="Q1563" s="167">
        <v>29.6</v>
      </c>
      <c r="R1563" s="168">
        <v>8760</v>
      </c>
      <c r="S1563" s="169">
        <f>(R1563-H1563-I1563/60)/R1563</f>
        <v>0.99992199391171999</v>
      </c>
      <c r="T1563" s="167">
        <f>(H1563+I1563/60)*Q1563</f>
        <v>20.226666666666667</v>
      </c>
      <c r="U1563" s="170">
        <f>Q1563*R1563</f>
        <v>259296</v>
      </c>
    </row>
    <row r="1564" spans="1:21" ht="29.25" x14ac:dyDescent="0.2">
      <c r="C1564" s="242" t="s">
        <v>1590</v>
      </c>
      <c r="D1564" s="245" t="s">
        <v>1624</v>
      </c>
      <c r="E1564" s="242" t="s">
        <v>1590</v>
      </c>
      <c r="F1564" s="243" t="s">
        <v>1353</v>
      </c>
      <c r="G1564" s="244">
        <f>F1564-D1564</f>
        <v>2.8472222222222232E-2</v>
      </c>
      <c r="H1564" s="132">
        <v>0</v>
      </c>
      <c r="I1564" s="132">
        <v>41</v>
      </c>
      <c r="O1564" s="241" t="s">
        <v>2680</v>
      </c>
    </row>
    <row r="1565" spans="1:21" x14ac:dyDescent="0.2">
      <c r="C1565" s="176"/>
      <c r="D1565" s="174"/>
      <c r="E1565" s="176"/>
    </row>
    <row r="1566" spans="1:21" x14ac:dyDescent="0.2">
      <c r="A1566" s="132">
        <v>344</v>
      </c>
      <c r="B1566" s="133" t="s">
        <v>447</v>
      </c>
      <c r="C1566" s="176"/>
      <c r="E1566" s="176"/>
      <c r="G1566" s="135">
        <f>SUM(G1567:G1568)</f>
        <v>2.8472222222222232E-2</v>
      </c>
      <c r="H1566" s="132">
        <f>QUOTIENT(SUM(I1567:I1568),60)+SUM(H1567:H1568)</f>
        <v>0</v>
      </c>
      <c r="I1566" s="132">
        <f>MOD(SUM(I1567:I1568),60)</f>
        <v>41</v>
      </c>
      <c r="Q1566" s="167">
        <v>29.6</v>
      </c>
      <c r="R1566" s="168">
        <v>8760</v>
      </c>
      <c r="S1566" s="169">
        <f>(R1566-H1566-I1566/60)/R1566</f>
        <v>0.99992199391171999</v>
      </c>
      <c r="T1566" s="167">
        <f>(H1566+I1566/60)*Q1566</f>
        <v>20.226666666666667</v>
      </c>
      <c r="U1566" s="170">
        <f>Q1566*R1566</f>
        <v>259296</v>
      </c>
    </row>
    <row r="1567" spans="1:21" ht="29.25" x14ac:dyDescent="0.2">
      <c r="C1567" s="242" t="s">
        <v>1590</v>
      </c>
      <c r="D1567" s="245" t="s">
        <v>1624</v>
      </c>
      <c r="E1567" s="242" t="s">
        <v>1590</v>
      </c>
      <c r="F1567" s="243" t="s">
        <v>1353</v>
      </c>
      <c r="G1567" s="244">
        <f>F1567-D1567</f>
        <v>2.8472222222222232E-2</v>
      </c>
      <c r="H1567" s="132">
        <v>0</v>
      </c>
      <c r="I1567" s="132">
        <v>41</v>
      </c>
      <c r="O1567" s="241" t="s">
        <v>2680</v>
      </c>
    </row>
    <row r="1568" spans="1:21" x14ac:dyDescent="0.2">
      <c r="C1568" s="176"/>
      <c r="D1568" s="174"/>
      <c r="E1568" s="176"/>
      <c r="F1568" s="174"/>
      <c r="O1568" s="188"/>
    </row>
    <row r="1569" spans="1:21" x14ac:dyDescent="0.2">
      <c r="A1569" s="132">
        <v>345</v>
      </c>
      <c r="B1569" s="133" t="s">
        <v>633</v>
      </c>
      <c r="C1569" s="176"/>
      <c r="E1569" s="176"/>
      <c r="G1569" s="135">
        <f>SUM(G1570:G1570)</f>
        <v>0</v>
      </c>
      <c r="H1569" s="132">
        <f>QUOTIENT(SUM(I1570:I1570),60)+SUM(H1570:H1570)</f>
        <v>0</v>
      </c>
      <c r="I1569" s="132">
        <f>MOD(SUM(I1570:I1570),60)</f>
        <v>0</v>
      </c>
      <c r="Q1569" s="167">
        <v>28.07</v>
      </c>
      <c r="R1569" s="168">
        <v>8760</v>
      </c>
      <c r="S1569" s="169">
        <f>(R1569-H1569-I1569/60)/R1569</f>
        <v>1</v>
      </c>
      <c r="T1569" s="167">
        <f>(H1569+I1569/60)*Q1569</f>
        <v>0</v>
      </c>
      <c r="U1569" s="170">
        <f>Q1569*R1569</f>
        <v>245893.2</v>
      </c>
    </row>
    <row r="1570" spans="1:21" x14ac:dyDescent="0.2">
      <c r="C1570" s="176"/>
      <c r="D1570" s="174"/>
      <c r="E1570" s="176"/>
      <c r="F1570" s="174"/>
    </row>
    <row r="1571" spans="1:21" x14ac:dyDescent="0.2">
      <c r="A1571" s="132">
        <v>346</v>
      </c>
      <c r="B1571" s="133" t="s">
        <v>634</v>
      </c>
      <c r="C1571" s="176"/>
      <c r="E1571" s="176"/>
      <c r="G1571" s="135">
        <f>SUM(G1572:G1572)</f>
        <v>0</v>
      </c>
      <c r="H1571" s="132">
        <f>QUOTIENT(SUM(I1572:I1572),60)+SUM(H1572:H1572)</f>
        <v>0</v>
      </c>
      <c r="I1571" s="132">
        <f>MOD(SUM(I1572:I1572),60)</f>
        <v>0</v>
      </c>
      <c r="Q1571" s="167">
        <v>41</v>
      </c>
      <c r="R1571" s="168">
        <v>8760</v>
      </c>
      <c r="S1571" s="169">
        <f>(R1571-H1571-I1571/60)/R1571</f>
        <v>1</v>
      </c>
      <c r="T1571" s="167">
        <f>(H1571+I1571/60)*Q1571</f>
        <v>0</v>
      </c>
      <c r="U1571" s="170">
        <f>Q1571*R1571</f>
        <v>359160</v>
      </c>
    </row>
    <row r="1572" spans="1:21" x14ac:dyDescent="0.2">
      <c r="B1572" s="132"/>
      <c r="C1572" s="176"/>
      <c r="D1572" s="174"/>
      <c r="E1572" s="176"/>
      <c r="F1572" s="174"/>
      <c r="O1572" s="188"/>
      <c r="P1572" s="174"/>
      <c r="Q1572" s="217"/>
      <c r="R1572" s="174"/>
      <c r="S1572" s="218"/>
      <c r="T1572" s="217"/>
      <c r="U1572" s="219"/>
    </row>
    <row r="1573" spans="1:21" x14ac:dyDescent="0.2">
      <c r="A1573" s="132">
        <v>347</v>
      </c>
      <c r="B1573" s="133" t="s">
        <v>249</v>
      </c>
      <c r="C1573" s="176"/>
      <c r="E1573" s="176"/>
      <c r="G1573" s="135">
        <f>SUM(G1574:G1574)</f>
        <v>0</v>
      </c>
      <c r="H1573" s="132">
        <f>QUOTIENT(SUM(I1574:I1574),60)+SUM(H1574:H1574)</f>
        <v>0</v>
      </c>
      <c r="I1573" s="132">
        <f>MOD(SUM(I1574:I1574),60)</f>
        <v>0</v>
      </c>
      <c r="Q1573" s="167">
        <v>34.31</v>
      </c>
      <c r="R1573" s="168">
        <v>8760</v>
      </c>
      <c r="S1573" s="169">
        <f>(R1573-H1573-I1573/60)/R1573</f>
        <v>1</v>
      </c>
      <c r="T1573" s="167">
        <f>(H1573+I1573/60)*Q1573</f>
        <v>0</v>
      </c>
      <c r="U1573" s="170">
        <f>Q1573*R1573</f>
        <v>300555.60000000003</v>
      </c>
    </row>
    <row r="1574" spans="1:21" x14ac:dyDescent="0.2">
      <c r="C1574" s="176"/>
      <c r="D1574" s="182"/>
      <c r="E1574" s="176"/>
      <c r="F1574" s="195"/>
      <c r="G1574" s="177"/>
    </row>
    <row r="1575" spans="1:21" x14ac:dyDescent="0.2">
      <c r="A1575" s="132">
        <v>348</v>
      </c>
      <c r="B1575" s="133" t="s">
        <v>250</v>
      </c>
      <c r="C1575" s="176"/>
      <c r="E1575" s="176"/>
      <c r="G1575" s="135">
        <f>SUM(G1576:G1581)</f>
        <v>0.1791666666666667</v>
      </c>
      <c r="H1575" s="132">
        <f>QUOTIENT(SUM(I1576:I1581),60)+SUM(H1576:H1581)</f>
        <v>14</v>
      </c>
      <c r="I1575" s="132">
        <f>MOD(SUM(I1576:I1581),60)</f>
        <v>12</v>
      </c>
      <c r="Q1575" s="167">
        <v>25.05</v>
      </c>
      <c r="R1575" s="168">
        <v>8760</v>
      </c>
      <c r="S1575" s="169">
        <f>(R1575-H1575-I1575/60)/R1575</f>
        <v>0.99837899543378983</v>
      </c>
      <c r="T1575" s="167">
        <f>(H1575+I1575/60)*Q1575</f>
        <v>355.71</v>
      </c>
      <c r="U1575" s="170">
        <f>Q1575*R1575</f>
        <v>219438</v>
      </c>
    </row>
    <row r="1576" spans="1:21" ht="115.5" x14ac:dyDescent="0.2">
      <c r="C1576" s="254" t="s">
        <v>1702</v>
      </c>
      <c r="D1576" s="244" t="s">
        <v>1758</v>
      </c>
      <c r="E1576" s="254" t="s">
        <v>1702</v>
      </c>
      <c r="F1576" s="244">
        <v>0.72916666666666663</v>
      </c>
      <c r="G1576" s="244">
        <v>0.1020833333333333</v>
      </c>
      <c r="H1576" s="132">
        <v>0</v>
      </c>
      <c r="I1576" s="132">
        <v>21</v>
      </c>
      <c r="O1576" s="258" t="s">
        <v>2681</v>
      </c>
    </row>
    <row r="1577" spans="1:21" ht="115.5" x14ac:dyDescent="0.2">
      <c r="C1577" s="234" t="s">
        <v>1720</v>
      </c>
      <c r="D1577" s="235">
        <v>0.86597222222222225</v>
      </c>
      <c r="E1577" s="234" t="s">
        <v>1720</v>
      </c>
      <c r="F1577" s="235">
        <v>0.91041666666666676</v>
      </c>
      <c r="G1577" s="235">
        <v>4.4444444444444509E-2</v>
      </c>
      <c r="H1577" s="132">
        <v>1</v>
      </c>
      <c r="I1577" s="132">
        <v>4</v>
      </c>
      <c r="O1577" s="236" t="s">
        <v>2682</v>
      </c>
    </row>
    <row r="1578" spans="1:21" ht="87" x14ac:dyDescent="0.2">
      <c r="C1578" s="254" t="s">
        <v>2027</v>
      </c>
      <c r="D1578" s="243" t="s">
        <v>1187</v>
      </c>
      <c r="E1578" s="254" t="s">
        <v>2027</v>
      </c>
      <c r="F1578" s="244">
        <v>0.87222222222222223</v>
      </c>
      <c r="G1578" s="244">
        <v>1.2499999999999956E-2</v>
      </c>
      <c r="H1578" s="132">
        <v>0</v>
      </c>
      <c r="I1578" s="132">
        <v>18</v>
      </c>
      <c r="O1578" s="241" t="s">
        <v>2683</v>
      </c>
    </row>
    <row r="1579" spans="1:21" ht="99.75" x14ac:dyDescent="0.2">
      <c r="C1579" s="251" t="s">
        <v>2028</v>
      </c>
      <c r="D1579" s="256" t="s">
        <v>1242</v>
      </c>
      <c r="E1579" s="251" t="s">
        <v>2028</v>
      </c>
      <c r="F1579" s="172">
        <v>0.68958333333333333</v>
      </c>
      <c r="G1579" s="172">
        <v>2.0138888888888928E-2</v>
      </c>
      <c r="H1579" s="132">
        <v>0</v>
      </c>
      <c r="I1579" s="132">
        <v>29</v>
      </c>
      <c r="O1579" s="188" t="s">
        <v>2088</v>
      </c>
    </row>
    <row r="1580" spans="1:21" s="132" customFormat="1" ht="30" x14ac:dyDescent="0.2">
      <c r="B1580" s="133" t="s">
        <v>418</v>
      </c>
      <c r="C1580" s="176"/>
      <c r="D1580" s="182"/>
      <c r="E1580" s="176"/>
      <c r="F1580" s="183"/>
      <c r="G1580" s="177"/>
      <c r="H1580" s="132">
        <v>12</v>
      </c>
      <c r="I1580" s="132">
        <v>0</v>
      </c>
      <c r="J1580" s="174"/>
      <c r="K1580" s="174"/>
      <c r="L1580" s="174"/>
      <c r="M1580" s="174"/>
      <c r="N1580" s="183"/>
      <c r="O1580" s="133"/>
      <c r="P1580" s="139"/>
      <c r="Q1580" s="167"/>
      <c r="R1580" s="168"/>
      <c r="S1580" s="169"/>
      <c r="T1580" s="167"/>
      <c r="U1580" s="170"/>
    </row>
    <row r="1581" spans="1:21" x14ac:dyDescent="0.2">
      <c r="C1581" s="234"/>
      <c r="D1581" s="235"/>
      <c r="E1581" s="234"/>
      <c r="F1581" s="235"/>
      <c r="G1581" s="235"/>
      <c r="O1581" s="236"/>
    </row>
    <row r="1582" spans="1:21" x14ac:dyDescent="0.2">
      <c r="A1582" s="132">
        <v>349</v>
      </c>
      <c r="B1582" s="133" t="s">
        <v>685</v>
      </c>
      <c r="C1582" s="176"/>
      <c r="E1582" s="176"/>
      <c r="G1582" s="135">
        <f>SUM(G1583:G1584)</f>
        <v>0</v>
      </c>
      <c r="H1582" s="132">
        <f>QUOTIENT(SUM(I1583:I1584),60)+SUM(H1583:H1584)</f>
        <v>0</v>
      </c>
      <c r="I1582" s="132">
        <f>MOD(SUM(I1583:I1584),60)</f>
        <v>0</v>
      </c>
      <c r="Q1582" s="167">
        <v>29.13</v>
      </c>
      <c r="R1582" s="168">
        <v>8760</v>
      </c>
      <c r="S1582" s="169">
        <f>(R1582-H1582-I1582/60)/R1582</f>
        <v>1</v>
      </c>
      <c r="T1582" s="167">
        <f>(H1582+I1582/60)*Q1582</f>
        <v>0</v>
      </c>
      <c r="U1582" s="170">
        <f>Q1582*R1582</f>
        <v>255178.8</v>
      </c>
    </row>
    <row r="1583" spans="1:21" x14ac:dyDescent="0.2">
      <c r="C1583" s="176"/>
      <c r="E1583" s="176"/>
    </row>
    <row r="1584" spans="1:21" x14ac:dyDescent="0.2">
      <c r="C1584" s="176"/>
      <c r="E1584" s="176"/>
    </row>
    <row r="1585" spans="1:21" x14ac:dyDescent="0.2">
      <c r="A1585" s="132">
        <v>350</v>
      </c>
      <c r="B1585" s="133" t="s">
        <v>686</v>
      </c>
      <c r="C1585" s="176"/>
      <c r="E1585" s="176"/>
      <c r="G1585" s="135">
        <f>SUM(G1586:G1588)</f>
        <v>3.1944444444444497E-2</v>
      </c>
      <c r="H1585" s="132">
        <f>QUOTIENT(SUM(I1586:I1588),60)+SUM(H1586:H1588)</f>
        <v>0</v>
      </c>
      <c r="I1585" s="132">
        <f>MOD(SUM(I1586:I1588),60)</f>
        <v>31</v>
      </c>
      <c r="Q1585" s="167">
        <v>41.43</v>
      </c>
      <c r="R1585" s="168">
        <v>8760</v>
      </c>
      <c r="S1585" s="169">
        <f>(R1585-H1585-I1585/60)/R1585</f>
        <v>0.99994101978691019</v>
      </c>
      <c r="T1585" s="167">
        <f>(H1585+I1585/60)*Q1585</f>
        <v>21.405500000000004</v>
      </c>
      <c r="U1585" s="170">
        <f>Q1585*R1585</f>
        <v>362926.8</v>
      </c>
    </row>
    <row r="1586" spans="1:21" ht="57.75" x14ac:dyDescent="0.2">
      <c r="C1586" s="254" t="s">
        <v>1595</v>
      </c>
      <c r="D1586" s="243" t="s">
        <v>1409</v>
      </c>
      <c r="E1586" s="254" t="s">
        <v>1595</v>
      </c>
      <c r="F1586" s="243" t="s">
        <v>1211</v>
      </c>
      <c r="G1586" s="244">
        <f>F1586-D1586</f>
        <v>9.7222222222222987E-3</v>
      </c>
      <c r="H1586" s="132">
        <v>0</v>
      </c>
      <c r="I1586" s="132">
        <v>14</v>
      </c>
      <c r="O1586" s="241" t="s">
        <v>2684</v>
      </c>
    </row>
    <row r="1587" spans="1:21" ht="43.5" x14ac:dyDescent="0.2">
      <c r="C1587" s="251" t="s">
        <v>2334</v>
      </c>
      <c r="D1587" s="252">
        <v>0.32291666666666669</v>
      </c>
      <c r="E1587" s="251" t="s">
        <v>2334</v>
      </c>
      <c r="F1587" s="172">
        <v>0.34513888888888888</v>
      </c>
      <c r="G1587" s="172">
        <v>2.2222222222222199E-2</v>
      </c>
      <c r="H1587" s="132">
        <v>0</v>
      </c>
      <c r="I1587" s="132">
        <v>17</v>
      </c>
      <c r="O1587" s="188" t="s">
        <v>2685</v>
      </c>
    </row>
    <row r="1588" spans="1:21" x14ac:dyDescent="0.2">
      <c r="C1588" s="176"/>
      <c r="D1588" s="174"/>
      <c r="E1588" s="176"/>
      <c r="F1588" s="174"/>
      <c r="O1588" s="190"/>
    </row>
    <row r="1589" spans="1:21" x14ac:dyDescent="0.2">
      <c r="A1589" s="132">
        <v>351</v>
      </c>
      <c r="B1589" s="133" t="s">
        <v>721</v>
      </c>
      <c r="C1589" s="176"/>
      <c r="E1589" s="176"/>
      <c r="F1589" s="195"/>
      <c r="G1589" s="135">
        <f>SUM(G1590:G1591)</f>
        <v>0.22013888888888894</v>
      </c>
      <c r="H1589" s="132">
        <f>SUM(H1590:H1591)+QUOTIENT(SUM(I1590:I1591),60)</f>
        <v>0</v>
      </c>
      <c r="I1589" s="132">
        <f>MOD(SUM(I1590:I1591),60)</f>
        <v>36</v>
      </c>
      <c r="Q1589" s="167">
        <v>78.88</v>
      </c>
      <c r="R1589" s="168">
        <v>8760</v>
      </c>
      <c r="S1589" s="169">
        <f>(R1589-H1589-I1589/60)/R1589</f>
        <v>0.99993150684931498</v>
      </c>
      <c r="T1589" s="167">
        <f>(H1589+I1589/60)*Q1589</f>
        <v>47.327999999999996</v>
      </c>
      <c r="U1589" s="170">
        <f>Q1589*R1589</f>
        <v>690988.79999999993</v>
      </c>
    </row>
    <row r="1590" spans="1:21" ht="72.75" x14ac:dyDescent="0.2">
      <c r="C1590" s="251" t="s">
        <v>2072</v>
      </c>
      <c r="D1590" s="252">
        <v>0.49236111111111108</v>
      </c>
      <c r="E1590" s="251" t="s">
        <v>2072</v>
      </c>
      <c r="F1590" s="172">
        <v>0.71250000000000002</v>
      </c>
      <c r="G1590" s="172">
        <v>0.22013888888888894</v>
      </c>
      <c r="H1590" s="132">
        <v>0</v>
      </c>
      <c r="I1590" s="132">
        <v>36</v>
      </c>
      <c r="O1590" s="188" t="s">
        <v>2686</v>
      </c>
    </row>
    <row r="1591" spans="1:21" x14ac:dyDescent="0.2">
      <c r="C1591" s="176"/>
      <c r="D1591" s="174"/>
      <c r="E1591" s="176"/>
      <c r="F1591" s="174"/>
    </row>
    <row r="1592" spans="1:21" x14ac:dyDescent="0.2">
      <c r="A1592" s="132">
        <v>352</v>
      </c>
      <c r="B1592" s="133" t="s">
        <v>498</v>
      </c>
      <c r="C1592" s="176"/>
      <c r="E1592" s="176"/>
      <c r="F1592" s="195"/>
      <c r="G1592" s="135">
        <f>SUM(G1593:G1593)</f>
        <v>0</v>
      </c>
      <c r="H1592" s="132">
        <f>SUM(H1593:H1593)+QUOTIENT(SUM(I1593:I1593),60)</f>
        <v>0</v>
      </c>
      <c r="I1592" s="132">
        <f>MOD(SUM(I1593:I1593),60)</f>
        <v>0</v>
      </c>
      <c r="Q1592" s="167">
        <v>100.91</v>
      </c>
      <c r="R1592" s="168">
        <v>8760</v>
      </c>
      <c r="S1592" s="169">
        <f>(R1592-H1592-I1592/60)/R1592</f>
        <v>1</v>
      </c>
      <c r="T1592" s="167">
        <f>(H1592+I1592/60)*Q1592</f>
        <v>0</v>
      </c>
      <c r="U1592" s="170">
        <f>Q1592*R1592</f>
        <v>883971.6</v>
      </c>
    </row>
    <row r="1593" spans="1:21" x14ac:dyDescent="0.2">
      <c r="C1593" s="176"/>
      <c r="D1593" s="174"/>
      <c r="E1593" s="176"/>
      <c r="F1593" s="174"/>
      <c r="O1593" s="190"/>
    </row>
    <row r="1594" spans="1:21" x14ac:dyDescent="0.2">
      <c r="A1594" s="132">
        <v>353</v>
      </c>
      <c r="B1594" s="133" t="s">
        <v>622</v>
      </c>
      <c r="C1594" s="176"/>
      <c r="E1594" s="176"/>
      <c r="G1594" s="135">
        <f>SUM(G1595:G1596)</f>
        <v>0.18472222222222229</v>
      </c>
      <c r="H1594" s="132">
        <f>QUOTIENT(SUM(I1595:I1596),60)+SUM(H1595:H1596)</f>
        <v>0</v>
      </c>
      <c r="I1594" s="132">
        <f>MOD(SUM(I1595:I1596),60)</f>
        <v>36</v>
      </c>
      <c r="Q1594" s="167">
        <v>57.13</v>
      </c>
      <c r="R1594" s="168">
        <v>8760</v>
      </c>
      <c r="S1594" s="169">
        <f>(R1594-H1594-I1594/60)/R1594</f>
        <v>0.99993150684931498</v>
      </c>
      <c r="T1594" s="167">
        <f>(H1594+I1594/60)*Q1594</f>
        <v>34.277999999999999</v>
      </c>
      <c r="U1594" s="170">
        <f>Q1594*R1594</f>
        <v>500458.80000000005</v>
      </c>
    </row>
    <row r="1595" spans="1:21" ht="101.25" x14ac:dyDescent="0.2">
      <c r="C1595" s="251" t="s">
        <v>2072</v>
      </c>
      <c r="D1595" s="252">
        <v>0.49236111111111108</v>
      </c>
      <c r="E1595" s="251" t="s">
        <v>2072</v>
      </c>
      <c r="F1595" s="172">
        <v>0.67708333333333337</v>
      </c>
      <c r="G1595" s="172">
        <v>0.18472222222222229</v>
      </c>
      <c r="H1595" s="132">
        <v>0</v>
      </c>
      <c r="I1595" s="132">
        <v>36</v>
      </c>
      <c r="O1595" s="188" t="s">
        <v>2687</v>
      </c>
    </row>
    <row r="1596" spans="1:21" s="132" customFormat="1" x14ac:dyDescent="0.2">
      <c r="B1596" s="133"/>
      <c r="C1596" s="176"/>
      <c r="D1596" s="174"/>
      <c r="E1596" s="176"/>
      <c r="F1596" s="174"/>
      <c r="G1596" s="173"/>
      <c r="J1596" s="174"/>
      <c r="K1596" s="174"/>
      <c r="L1596" s="174"/>
      <c r="M1596" s="174"/>
      <c r="N1596" s="173"/>
      <c r="O1596" s="133"/>
      <c r="P1596" s="139"/>
      <c r="Q1596" s="167"/>
      <c r="R1596" s="168"/>
      <c r="S1596" s="169"/>
      <c r="T1596" s="167"/>
      <c r="U1596" s="170"/>
    </row>
    <row r="1597" spans="1:21" x14ac:dyDescent="0.2">
      <c r="A1597" s="132">
        <v>354</v>
      </c>
      <c r="B1597" s="133" t="s">
        <v>895</v>
      </c>
      <c r="C1597" s="176"/>
      <c r="E1597" s="176"/>
      <c r="G1597" s="135">
        <f>SUM(G1598:G1608)</f>
        <v>5.8333333333333223E-2</v>
      </c>
      <c r="H1597" s="132">
        <f>QUOTIENT(SUM(I1598:I1608),60)+SUM(H1598:H1608)</f>
        <v>13</v>
      </c>
      <c r="I1597" s="132">
        <f>MOD(SUM(I1598:I1608),60)</f>
        <v>24</v>
      </c>
      <c r="Q1597" s="167">
        <v>2.34</v>
      </c>
      <c r="R1597" s="168">
        <v>8760</v>
      </c>
      <c r="S1597" s="169">
        <f>(R1597-H1597-I1597/60)/R1597</f>
        <v>0.99847031963470323</v>
      </c>
      <c r="T1597" s="167">
        <f>(H1597+I1597/60)*Q1597</f>
        <v>31.355999999999998</v>
      </c>
      <c r="U1597" s="170">
        <f>Q1597*R1597</f>
        <v>20498.399999999998</v>
      </c>
    </row>
    <row r="1598" spans="1:21" x14ac:dyDescent="0.2">
      <c r="C1598" s="268" t="s">
        <v>1454</v>
      </c>
      <c r="D1598" s="250" t="s">
        <v>1409</v>
      </c>
      <c r="E1598" s="268" t="s">
        <v>1454</v>
      </c>
      <c r="F1598" s="250" t="s">
        <v>1479</v>
      </c>
      <c r="G1598" s="235">
        <v>7.6388888888888886E-3</v>
      </c>
      <c r="H1598" s="132">
        <v>0</v>
      </c>
      <c r="I1598" s="132">
        <v>11</v>
      </c>
      <c r="O1598" s="236" t="s">
        <v>1482</v>
      </c>
    </row>
    <row r="1599" spans="1:21" x14ac:dyDescent="0.2">
      <c r="C1599" s="268" t="s">
        <v>1445</v>
      </c>
      <c r="D1599" s="250" t="s">
        <v>1082</v>
      </c>
      <c r="E1599" s="268" t="s">
        <v>1445</v>
      </c>
      <c r="F1599" s="250" t="s">
        <v>788</v>
      </c>
      <c r="G1599" s="235">
        <v>3.472222222222222E-3</v>
      </c>
      <c r="H1599" s="132">
        <v>0</v>
      </c>
      <c r="I1599" s="132">
        <v>5</v>
      </c>
      <c r="O1599" s="236" t="s">
        <v>1482</v>
      </c>
    </row>
    <row r="1600" spans="1:21" ht="57.75" x14ac:dyDescent="0.2">
      <c r="C1600" s="251" t="s">
        <v>2072</v>
      </c>
      <c r="D1600" s="252">
        <v>0.49236111111111108</v>
      </c>
      <c r="E1600" s="251" t="s">
        <v>2072</v>
      </c>
      <c r="F1600" s="172">
        <v>0.51388888888888895</v>
      </c>
      <c r="G1600" s="172">
        <v>2.1527777777777868E-2</v>
      </c>
      <c r="H1600" s="132">
        <v>0</v>
      </c>
      <c r="I1600" s="132">
        <v>31</v>
      </c>
      <c r="O1600" s="188" t="s">
        <v>2688</v>
      </c>
    </row>
    <row r="1601" spans="1:21" ht="29.25" x14ac:dyDescent="0.2">
      <c r="C1601" s="255" t="s">
        <v>2196</v>
      </c>
      <c r="D1601" s="174" t="s">
        <v>763</v>
      </c>
      <c r="E1601" s="255" t="s">
        <v>2196</v>
      </c>
      <c r="F1601" s="172">
        <v>0.69652777777777775</v>
      </c>
      <c r="G1601" s="172">
        <v>3.4722222222222099E-3</v>
      </c>
      <c r="H1601" s="132">
        <v>0</v>
      </c>
      <c r="I1601" s="132">
        <v>5</v>
      </c>
      <c r="O1601" s="188" t="s">
        <v>2689</v>
      </c>
    </row>
    <row r="1602" spans="1:21" x14ac:dyDescent="0.2">
      <c r="C1602" s="255" t="s">
        <v>2228</v>
      </c>
      <c r="D1602" s="174" t="s">
        <v>1043</v>
      </c>
      <c r="E1602" s="255" t="s">
        <v>2228</v>
      </c>
      <c r="F1602" s="172">
        <v>0.68611111111111101</v>
      </c>
      <c r="G1602" s="172">
        <v>3.4722222222220989E-3</v>
      </c>
      <c r="H1602" s="132">
        <v>0</v>
      </c>
      <c r="I1602" s="132">
        <v>5</v>
      </c>
      <c r="O1602" s="188" t="s">
        <v>988</v>
      </c>
    </row>
    <row r="1603" spans="1:21" x14ac:dyDescent="0.2">
      <c r="C1603" s="274" t="s">
        <v>2256</v>
      </c>
      <c r="D1603" s="239" t="s">
        <v>1274</v>
      </c>
      <c r="E1603" s="274" t="s">
        <v>2256</v>
      </c>
      <c r="F1603" s="240">
        <v>0.36458333333333331</v>
      </c>
      <c r="G1603" s="240">
        <v>6.2499999999999778E-3</v>
      </c>
      <c r="H1603" s="132">
        <v>0</v>
      </c>
      <c r="I1603" s="132">
        <v>9</v>
      </c>
      <c r="O1603" s="241" t="s">
        <v>2690</v>
      </c>
    </row>
    <row r="1604" spans="1:21" ht="29.25" x14ac:dyDescent="0.2">
      <c r="C1604" s="255" t="s">
        <v>2288</v>
      </c>
      <c r="D1604" s="174" t="s">
        <v>2289</v>
      </c>
      <c r="E1604" s="255" t="s">
        <v>2288</v>
      </c>
      <c r="F1604" s="172">
        <v>0.36874999999999997</v>
      </c>
      <c r="G1604" s="172">
        <v>5.5555555555555358E-3</v>
      </c>
      <c r="H1604" s="132">
        <v>0</v>
      </c>
      <c r="I1604" s="132">
        <v>8</v>
      </c>
      <c r="O1604" s="188" t="s">
        <v>2691</v>
      </c>
    </row>
    <row r="1605" spans="1:21" ht="29.25" x14ac:dyDescent="0.2">
      <c r="C1605" s="255" t="s">
        <v>2290</v>
      </c>
      <c r="D1605" s="172" t="s">
        <v>1253</v>
      </c>
      <c r="E1605" s="255" t="s">
        <v>2290</v>
      </c>
      <c r="F1605" s="172">
        <v>0.69374999999999998</v>
      </c>
      <c r="G1605" s="172">
        <v>3.4722222222222099E-3</v>
      </c>
      <c r="H1605" s="132">
        <v>0</v>
      </c>
      <c r="I1605" s="132">
        <v>5</v>
      </c>
      <c r="O1605" s="188" t="s">
        <v>2692</v>
      </c>
    </row>
    <row r="1606" spans="1:21" x14ac:dyDescent="0.2">
      <c r="C1606" s="198" t="s">
        <v>2366</v>
      </c>
      <c r="D1606" s="174" t="s">
        <v>767</v>
      </c>
      <c r="E1606" s="198" t="s">
        <v>2366</v>
      </c>
      <c r="F1606" s="172">
        <v>0.59375</v>
      </c>
      <c r="G1606" s="172">
        <v>3.4722222222222099E-3</v>
      </c>
      <c r="H1606" s="132">
        <v>0</v>
      </c>
      <c r="I1606" s="132">
        <v>5</v>
      </c>
      <c r="O1606" s="188" t="s">
        <v>2690</v>
      </c>
    </row>
    <row r="1607" spans="1:21" s="132" customFormat="1" ht="30" x14ac:dyDescent="0.2">
      <c r="B1607" s="133" t="s">
        <v>418</v>
      </c>
      <c r="C1607" s="176"/>
      <c r="D1607" s="182"/>
      <c r="E1607" s="176"/>
      <c r="F1607" s="183"/>
      <c r="G1607" s="177"/>
      <c r="H1607" s="132">
        <v>12</v>
      </c>
      <c r="I1607" s="132">
        <v>0</v>
      </c>
      <c r="J1607" s="174"/>
      <c r="K1607" s="174"/>
      <c r="L1607" s="174"/>
      <c r="M1607" s="174"/>
      <c r="N1607" s="183"/>
      <c r="O1607" s="133"/>
      <c r="P1607" s="139"/>
      <c r="Q1607" s="167"/>
      <c r="R1607" s="168"/>
      <c r="S1607" s="169"/>
      <c r="T1607" s="167"/>
      <c r="U1607" s="170"/>
    </row>
    <row r="1608" spans="1:21" x14ac:dyDescent="0.2">
      <c r="C1608" s="176"/>
      <c r="D1608" s="174"/>
      <c r="E1608" s="176"/>
      <c r="F1608" s="174"/>
      <c r="O1608" s="138"/>
    </row>
    <row r="1609" spans="1:21" x14ac:dyDescent="0.2">
      <c r="A1609" s="132">
        <v>355</v>
      </c>
      <c r="B1609" s="133" t="s">
        <v>720</v>
      </c>
      <c r="C1609" s="176"/>
      <c r="E1609" s="176"/>
      <c r="G1609" s="135">
        <f>SUM(G1610:G1611)</f>
        <v>2.1527777777777868E-2</v>
      </c>
      <c r="H1609" s="132">
        <f>QUOTIENT(SUM(I1610:I1611),60)+SUM(H1610:H1611)</f>
        <v>0</v>
      </c>
      <c r="I1609" s="132">
        <f>MOD(SUM(I1610:I1611),60)</f>
        <v>31</v>
      </c>
      <c r="Q1609" s="167">
        <v>23.41</v>
      </c>
      <c r="R1609" s="168">
        <v>8760</v>
      </c>
      <c r="S1609" s="169">
        <f>(R1609-H1609-I1609/60)/R1609</f>
        <v>0.99994101978691019</v>
      </c>
      <c r="T1609" s="167">
        <f>(H1609+I1609/60)*Q1609</f>
        <v>12.095166666666668</v>
      </c>
      <c r="U1609" s="170">
        <f>Q1609*R1609</f>
        <v>205071.6</v>
      </c>
    </row>
    <row r="1610" spans="1:21" ht="57.75" x14ac:dyDescent="0.2">
      <c r="C1610" s="251" t="s">
        <v>2072</v>
      </c>
      <c r="D1610" s="252">
        <v>0.49236111111111108</v>
      </c>
      <c r="E1610" s="251" t="s">
        <v>2072</v>
      </c>
      <c r="F1610" s="172">
        <v>0.51388888888888895</v>
      </c>
      <c r="G1610" s="172">
        <v>2.1527777777777868E-2</v>
      </c>
      <c r="H1610" s="132">
        <v>0</v>
      </c>
      <c r="I1610" s="132">
        <v>31</v>
      </c>
      <c r="O1610" s="188" t="s">
        <v>2688</v>
      </c>
    </row>
    <row r="1611" spans="1:21" x14ac:dyDescent="0.2">
      <c r="C1611" s="176"/>
      <c r="D1611" s="174"/>
      <c r="E1611" s="176"/>
      <c r="F1611" s="174"/>
      <c r="O1611" s="190"/>
    </row>
    <row r="1612" spans="1:21" x14ac:dyDescent="0.2">
      <c r="A1612" s="132">
        <v>356</v>
      </c>
      <c r="B1612" s="133" t="s">
        <v>587</v>
      </c>
      <c r="C1612" s="176"/>
      <c r="D1612" s="182"/>
      <c r="E1612" s="176"/>
      <c r="F1612" s="182"/>
      <c r="G1612" s="135">
        <f>SUM(G1613:G1613)</f>
        <v>0</v>
      </c>
      <c r="H1612" s="132">
        <f>SUM(H1613:H1613)+QUOTIENT(SUM(I1613:I1613),60)</f>
        <v>0</v>
      </c>
      <c r="I1612" s="132">
        <f>MOD(SUM(I1613:I1613),60)</f>
        <v>0</v>
      </c>
      <c r="Q1612" s="167">
        <v>44.87</v>
      </c>
      <c r="R1612" s="168">
        <v>8760</v>
      </c>
      <c r="S1612" s="169">
        <f>(R1612-H1612-I1612/60)/R1612</f>
        <v>1</v>
      </c>
      <c r="T1612" s="167">
        <f>(H1612+I1612/60)*Q1612</f>
        <v>0</v>
      </c>
      <c r="U1612" s="170">
        <f>Q1612*R1612</f>
        <v>393061.19999999995</v>
      </c>
    </row>
    <row r="1613" spans="1:21" s="132" customFormat="1" x14ac:dyDescent="0.2">
      <c r="B1613" s="133"/>
      <c r="C1613" s="176"/>
      <c r="D1613" s="182"/>
      <c r="E1613" s="176"/>
      <c r="F1613" s="183"/>
      <c r="G1613" s="177"/>
      <c r="J1613" s="174"/>
      <c r="K1613" s="174"/>
      <c r="L1613" s="174"/>
      <c r="M1613" s="174"/>
      <c r="N1613" s="173"/>
      <c r="O1613" s="133"/>
      <c r="P1613" s="139"/>
      <c r="Q1613" s="167"/>
      <c r="R1613" s="168"/>
      <c r="S1613" s="169"/>
      <c r="T1613" s="167"/>
      <c r="U1613" s="170"/>
    </row>
    <row r="1614" spans="1:21" x14ac:dyDescent="0.2">
      <c r="A1614" s="132">
        <v>357</v>
      </c>
      <c r="B1614" s="133" t="s">
        <v>921</v>
      </c>
      <c r="C1614" s="176"/>
      <c r="D1614" s="182"/>
      <c r="E1614" s="176"/>
      <c r="F1614" s="182"/>
      <c r="G1614" s="135">
        <f>SUM(G1615:G1626)</f>
        <v>0.68888888888888899</v>
      </c>
      <c r="H1614" s="132">
        <f>QUOTIENT(SUM(I1615:I1626),60)+SUM(H1615:H1626)</f>
        <v>26</v>
      </c>
      <c r="I1614" s="132">
        <f>MOD(SUM(I1615:I1626),60)</f>
        <v>52</v>
      </c>
      <c r="Q1614" s="167">
        <v>39.6</v>
      </c>
      <c r="R1614" s="168">
        <v>8760</v>
      </c>
      <c r="S1614" s="169">
        <f>(R1614-H1614-I1614/60)/R1614</f>
        <v>0.99693302891933022</v>
      </c>
      <c r="T1614" s="167">
        <f>(H1614+I1614/60)*Q1614</f>
        <v>1063.92</v>
      </c>
      <c r="U1614" s="170">
        <f>Q1614*R1614</f>
        <v>346896</v>
      </c>
    </row>
    <row r="1615" spans="1:21" x14ac:dyDescent="0.2">
      <c r="C1615" s="268" t="s">
        <v>1405</v>
      </c>
      <c r="D1615" s="250" t="s">
        <v>1360</v>
      </c>
      <c r="E1615" s="268" t="s">
        <v>1405</v>
      </c>
      <c r="F1615" s="250" t="s">
        <v>766</v>
      </c>
      <c r="G1615" s="235">
        <v>7.9861111111111105E-2</v>
      </c>
      <c r="H1615" s="132">
        <v>1</v>
      </c>
      <c r="I1615" s="132">
        <v>55</v>
      </c>
      <c r="O1615" s="236" t="s">
        <v>1467</v>
      </c>
    </row>
    <row r="1616" spans="1:21" ht="29.25" x14ac:dyDescent="0.2">
      <c r="C1616" s="254" t="s">
        <v>1588</v>
      </c>
      <c r="D1616" s="243" t="s">
        <v>993</v>
      </c>
      <c r="E1616" s="254" t="s">
        <v>1588</v>
      </c>
      <c r="F1616" s="243" t="s">
        <v>1628</v>
      </c>
      <c r="G1616" s="244">
        <f>F1616-D1616</f>
        <v>6.2499999999999778E-3</v>
      </c>
      <c r="H1616" s="132">
        <v>0</v>
      </c>
      <c r="I1616" s="132">
        <v>9</v>
      </c>
      <c r="O1616" s="241" t="s">
        <v>2693</v>
      </c>
    </row>
    <row r="1617" spans="1:21" ht="43.5" x14ac:dyDescent="0.2">
      <c r="C1617" s="254" t="s">
        <v>1588</v>
      </c>
      <c r="D1617" s="243" t="s">
        <v>796</v>
      </c>
      <c r="E1617" s="254" t="s">
        <v>1588</v>
      </c>
      <c r="F1617" s="243" t="s">
        <v>1020</v>
      </c>
      <c r="G1617" s="244">
        <f>F1617-D1617</f>
        <v>1.1111111111111072E-2</v>
      </c>
      <c r="H1617" s="132">
        <v>0</v>
      </c>
      <c r="I1617" s="132">
        <v>16</v>
      </c>
      <c r="O1617" s="241" t="s">
        <v>2694</v>
      </c>
    </row>
    <row r="1618" spans="1:21" ht="43.5" x14ac:dyDescent="0.2">
      <c r="C1618" s="267" t="s">
        <v>1697</v>
      </c>
      <c r="D1618" s="235" t="s">
        <v>804</v>
      </c>
      <c r="E1618" s="267" t="s">
        <v>1697</v>
      </c>
      <c r="F1618" s="235">
        <v>0.71319444444444446</v>
      </c>
      <c r="G1618" s="235">
        <v>1.5277777777777835E-2</v>
      </c>
      <c r="H1618" s="132">
        <v>0</v>
      </c>
      <c r="I1618" s="132">
        <v>22</v>
      </c>
      <c r="O1618" s="236" t="s">
        <v>2695</v>
      </c>
    </row>
    <row r="1619" spans="1:21" ht="29.25" x14ac:dyDescent="0.2">
      <c r="C1619" s="267" t="s">
        <v>1720</v>
      </c>
      <c r="D1619" s="235" t="s">
        <v>1008</v>
      </c>
      <c r="E1619" s="267" t="s">
        <v>1720</v>
      </c>
      <c r="F1619" s="235">
        <v>0.62430555555555556</v>
      </c>
      <c r="G1619" s="235">
        <v>8.3333333333333037E-3</v>
      </c>
      <c r="H1619" s="132">
        <v>0</v>
      </c>
      <c r="I1619" s="132">
        <v>12</v>
      </c>
      <c r="O1619" s="236" t="s">
        <v>2696</v>
      </c>
    </row>
    <row r="1620" spans="1:21" ht="28.5" x14ac:dyDescent="0.2">
      <c r="C1620" s="255">
        <v>45569</v>
      </c>
      <c r="D1620" s="174" t="s">
        <v>1661</v>
      </c>
      <c r="E1620" s="255">
        <v>45569</v>
      </c>
      <c r="F1620" s="172">
        <v>0.8222222222222223</v>
      </c>
      <c r="G1620" s="172">
        <v>4.9305555555555602E-2</v>
      </c>
      <c r="H1620" s="132">
        <v>1</v>
      </c>
      <c r="I1620" s="132">
        <v>11</v>
      </c>
      <c r="O1620" s="188" t="s">
        <v>2098</v>
      </c>
    </row>
    <row r="1621" spans="1:21" ht="28.5" x14ac:dyDescent="0.2">
      <c r="C1621" s="255">
        <v>45573</v>
      </c>
      <c r="D1621" s="174" t="s">
        <v>2095</v>
      </c>
      <c r="E1621" s="255">
        <v>45573</v>
      </c>
      <c r="F1621" s="172">
        <v>0.71875</v>
      </c>
      <c r="G1621" s="172">
        <v>5.2777777777777812E-2</v>
      </c>
      <c r="H1621" s="132">
        <v>1</v>
      </c>
      <c r="I1621" s="132">
        <v>16</v>
      </c>
      <c r="O1621" s="188" t="s">
        <v>2099</v>
      </c>
    </row>
    <row r="1622" spans="1:21" ht="28.5" x14ac:dyDescent="0.2">
      <c r="C1622" s="255">
        <v>45584</v>
      </c>
      <c r="D1622" s="174" t="s">
        <v>2096</v>
      </c>
      <c r="E1622" s="255">
        <v>45585</v>
      </c>
      <c r="F1622" s="172">
        <v>8.611111111111111E-2</v>
      </c>
      <c r="G1622" s="172">
        <v>0.26250000000000001</v>
      </c>
      <c r="H1622" s="132">
        <v>6</v>
      </c>
      <c r="I1622" s="132">
        <v>18</v>
      </c>
      <c r="O1622" s="188" t="s">
        <v>2100</v>
      </c>
    </row>
    <row r="1623" spans="1:21" ht="28.5" x14ac:dyDescent="0.2">
      <c r="C1623" s="255">
        <v>45585</v>
      </c>
      <c r="D1623" s="174" t="s">
        <v>2097</v>
      </c>
      <c r="E1623" s="255">
        <v>45585</v>
      </c>
      <c r="F1623" s="172">
        <v>0.6166666666666667</v>
      </c>
      <c r="G1623" s="172">
        <v>1.3888888888888951E-2</v>
      </c>
      <c r="H1623" s="132">
        <v>0</v>
      </c>
      <c r="I1623" s="132">
        <v>20</v>
      </c>
      <c r="O1623" s="188" t="s">
        <v>2101</v>
      </c>
    </row>
    <row r="1624" spans="1:21" ht="28.5" x14ac:dyDescent="0.2">
      <c r="C1624" s="255">
        <v>45594</v>
      </c>
      <c r="D1624" s="174" t="s">
        <v>1114</v>
      </c>
      <c r="E1624" s="255">
        <v>45594</v>
      </c>
      <c r="F1624" s="172">
        <v>0.72222222222222221</v>
      </c>
      <c r="G1624" s="172">
        <v>5.5555555555555358E-3</v>
      </c>
      <c r="H1624" s="132">
        <v>0</v>
      </c>
      <c r="I1624" s="132">
        <v>8</v>
      </c>
      <c r="O1624" s="188" t="s">
        <v>2102</v>
      </c>
    </row>
    <row r="1625" spans="1:21" ht="43.5" x14ac:dyDescent="0.2">
      <c r="C1625" s="198" t="s">
        <v>2336</v>
      </c>
      <c r="D1625" s="174" t="s">
        <v>2023</v>
      </c>
      <c r="E1625" s="198" t="s">
        <v>2336</v>
      </c>
      <c r="F1625" s="172">
        <v>0.29375000000000001</v>
      </c>
      <c r="G1625" s="172">
        <v>0.18402777777777779</v>
      </c>
      <c r="H1625" s="132">
        <v>2</v>
      </c>
      <c r="I1625" s="132">
        <v>45</v>
      </c>
      <c r="O1625" s="188" t="s">
        <v>2697</v>
      </c>
    </row>
    <row r="1626" spans="1:21" s="132" customFormat="1" ht="30" x14ac:dyDescent="0.2">
      <c r="B1626" s="133" t="s">
        <v>418</v>
      </c>
      <c r="C1626" s="176"/>
      <c r="D1626" s="182"/>
      <c r="E1626" s="176"/>
      <c r="F1626" s="183"/>
      <c r="G1626" s="177"/>
      <c r="H1626" s="132">
        <v>12</v>
      </c>
      <c r="I1626" s="132">
        <v>0</v>
      </c>
      <c r="J1626" s="174"/>
      <c r="K1626" s="174"/>
      <c r="L1626" s="174"/>
      <c r="M1626" s="174"/>
      <c r="N1626" s="183"/>
      <c r="O1626" s="133"/>
      <c r="P1626" s="139"/>
      <c r="Q1626" s="167"/>
      <c r="R1626" s="168"/>
      <c r="S1626" s="169"/>
      <c r="T1626" s="167"/>
      <c r="U1626" s="170"/>
    </row>
    <row r="1627" spans="1:21" s="132" customFormat="1" x14ac:dyDescent="0.2">
      <c r="B1627" s="133"/>
      <c r="C1627" s="176"/>
      <c r="D1627" s="174"/>
      <c r="E1627" s="176"/>
      <c r="F1627" s="174"/>
      <c r="G1627" s="173"/>
      <c r="J1627" s="174"/>
      <c r="K1627" s="174"/>
      <c r="L1627" s="174"/>
      <c r="M1627" s="174"/>
      <c r="N1627" s="183"/>
      <c r="O1627" s="133"/>
      <c r="P1627" s="139"/>
      <c r="Q1627" s="167"/>
      <c r="R1627" s="168"/>
      <c r="S1627" s="169"/>
      <c r="T1627" s="167"/>
      <c r="U1627" s="170"/>
    </row>
    <row r="1628" spans="1:21" x14ac:dyDescent="0.2">
      <c r="A1628" s="132">
        <v>358</v>
      </c>
      <c r="B1628" s="133" t="s">
        <v>1524</v>
      </c>
      <c r="C1628" s="176"/>
      <c r="E1628" s="176"/>
      <c r="F1628" s="174"/>
      <c r="G1628" s="135">
        <f>SUM(G1629:G1640)</f>
        <v>0.74652777777777779</v>
      </c>
      <c r="H1628" s="132">
        <f>QUOTIENT(SUM(I1629:I1640),60)+SUM(H1629:H1640)</f>
        <v>15</v>
      </c>
      <c r="I1628" s="132">
        <f>MOD(SUM(I1629:I1640),60)</f>
        <v>10</v>
      </c>
      <c r="Q1628" s="167">
        <v>38.041899999999998</v>
      </c>
      <c r="R1628" s="168">
        <v>8760</v>
      </c>
      <c r="S1628" s="169">
        <f>(R1628-H1628-I1628/60)/R1628</f>
        <v>0.99826864535768656</v>
      </c>
      <c r="T1628" s="167">
        <f>(H1628+I1628/60)*Q1628</f>
        <v>576.96881666666661</v>
      </c>
      <c r="U1628" s="170">
        <f>Q1628*R1628</f>
        <v>333247.04399999999</v>
      </c>
    </row>
    <row r="1629" spans="1:21" x14ac:dyDescent="0.2">
      <c r="C1629" s="268" t="s">
        <v>1406</v>
      </c>
      <c r="D1629" s="250" t="s">
        <v>1050</v>
      </c>
      <c r="E1629" s="268" t="s">
        <v>1406</v>
      </c>
      <c r="F1629" s="250" t="s">
        <v>1441</v>
      </c>
      <c r="G1629" s="235">
        <v>1.9444444444444445E-2</v>
      </c>
      <c r="H1629" s="132">
        <v>0</v>
      </c>
      <c r="I1629" s="132">
        <v>28</v>
      </c>
      <c r="O1629" s="190" t="s">
        <v>1444</v>
      </c>
    </row>
    <row r="1630" spans="1:21" x14ac:dyDescent="0.2">
      <c r="C1630" s="234" t="s">
        <v>1442</v>
      </c>
      <c r="D1630" s="249" t="s">
        <v>1443</v>
      </c>
      <c r="E1630" s="234" t="s">
        <v>1442</v>
      </c>
      <c r="F1630" s="250" t="s">
        <v>1158</v>
      </c>
      <c r="G1630" s="235">
        <v>3.125E-2</v>
      </c>
      <c r="H1630" s="132">
        <v>0</v>
      </c>
      <c r="I1630" s="132">
        <v>20</v>
      </c>
      <c r="O1630" s="190" t="s">
        <v>1444</v>
      </c>
    </row>
    <row r="1631" spans="1:21" ht="28.5" x14ac:dyDescent="0.2">
      <c r="C1631" s="268" t="s">
        <v>1445</v>
      </c>
      <c r="D1631" s="250" t="s">
        <v>1446</v>
      </c>
      <c r="E1631" s="268" t="s">
        <v>1445</v>
      </c>
      <c r="F1631" s="250" t="s">
        <v>1447</v>
      </c>
      <c r="G1631" s="235">
        <v>3.9583333333333331E-2</v>
      </c>
      <c r="H1631" s="132">
        <v>0</v>
      </c>
      <c r="I1631" s="132">
        <v>57</v>
      </c>
      <c r="O1631" s="236" t="s">
        <v>1449</v>
      </c>
    </row>
    <row r="1632" spans="1:21" x14ac:dyDescent="0.2">
      <c r="C1632" s="254" t="s">
        <v>1597</v>
      </c>
      <c r="D1632" s="243" t="s">
        <v>1248</v>
      </c>
      <c r="E1632" s="254" t="s">
        <v>1597</v>
      </c>
      <c r="F1632" s="243" t="s">
        <v>1136</v>
      </c>
      <c r="G1632" s="244">
        <f>F1632-D1632</f>
        <v>7.6388888888889728E-3</v>
      </c>
      <c r="H1632" s="132">
        <v>0</v>
      </c>
      <c r="I1632" s="132">
        <v>11</v>
      </c>
      <c r="O1632" s="241" t="s">
        <v>1602</v>
      </c>
    </row>
    <row r="1633" spans="1:21" x14ac:dyDescent="0.2">
      <c r="C1633" s="254" t="s">
        <v>1598</v>
      </c>
      <c r="D1633" s="243" t="s">
        <v>1320</v>
      </c>
      <c r="E1633" s="254" t="s">
        <v>1598</v>
      </c>
      <c r="F1633" s="243" t="s">
        <v>978</v>
      </c>
      <c r="G1633" s="244">
        <f>F1633-D1633</f>
        <v>8.6111111111111027E-2</v>
      </c>
      <c r="H1633" s="132">
        <v>0</v>
      </c>
      <c r="I1633" s="132">
        <v>13</v>
      </c>
      <c r="O1633" s="241" t="s">
        <v>1602</v>
      </c>
    </row>
    <row r="1634" spans="1:21" ht="43.5" x14ac:dyDescent="0.2">
      <c r="C1634" s="254" t="s">
        <v>1600</v>
      </c>
      <c r="D1634" s="243" t="s">
        <v>1601</v>
      </c>
      <c r="E1634" s="254" t="s">
        <v>1600</v>
      </c>
      <c r="F1634" s="243" t="s">
        <v>1372</v>
      </c>
      <c r="G1634" s="244">
        <f>F1634-D1634</f>
        <v>7.1527777777777718E-2</v>
      </c>
      <c r="H1634" s="132">
        <v>0</v>
      </c>
      <c r="I1634" s="132">
        <v>14</v>
      </c>
      <c r="O1634" s="241" t="s">
        <v>2698</v>
      </c>
    </row>
    <row r="1635" spans="1:21" x14ac:dyDescent="0.2">
      <c r="C1635" s="254" t="s">
        <v>1588</v>
      </c>
      <c r="D1635" s="243" t="s">
        <v>1306</v>
      </c>
      <c r="E1635" s="254" t="s">
        <v>1590</v>
      </c>
      <c r="F1635" s="244">
        <v>0.27986111111111112</v>
      </c>
      <c r="G1635" s="244">
        <v>0.46527777777777779</v>
      </c>
      <c r="H1635" s="132">
        <v>0</v>
      </c>
      <c r="I1635" s="132">
        <v>10</v>
      </c>
      <c r="O1635" s="241" t="s">
        <v>1602</v>
      </c>
    </row>
    <row r="1636" spans="1:21" ht="43.5" x14ac:dyDescent="0.2">
      <c r="C1636" s="267" t="s">
        <v>1704</v>
      </c>
      <c r="D1636" s="235" t="s">
        <v>966</v>
      </c>
      <c r="E1636" s="267" t="s">
        <v>1704</v>
      </c>
      <c r="F1636" s="235">
        <v>0.47152777777777777</v>
      </c>
      <c r="G1636" s="235">
        <v>4.1666666666666519E-3</v>
      </c>
      <c r="H1636" s="132">
        <v>0</v>
      </c>
      <c r="I1636" s="132">
        <v>6</v>
      </c>
      <c r="O1636" s="236" t="s">
        <v>2699</v>
      </c>
    </row>
    <row r="1637" spans="1:21" ht="72.75" x14ac:dyDescent="0.2">
      <c r="C1637" s="242" t="s">
        <v>1873</v>
      </c>
      <c r="D1637" s="245" t="s">
        <v>1877</v>
      </c>
      <c r="E1637" s="242" t="s">
        <v>1873</v>
      </c>
      <c r="F1637" s="244">
        <v>0.66597222222222219</v>
      </c>
      <c r="G1637" s="244">
        <v>1.8749999999999933E-2</v>
      </c>
      <c r="H1637" s="132">
        <v>0</v>
      </c>
      <c r="I1637" s="132">
        <v>27</v>
      </c>
      <c r="O1637" s="258" t="s">
        <v>2700</v>
      </c>
    </row>
    <row r="1638" spans="1:21" ht="29.25" x14ac:dyDescent="0.2">
      <c r="C1638" s="242" t="s">
        <v>2021</v>
      </c>
      <c r="D1638" s="245" t="s">
        <v>1126</v>
      </c>
      <c r="E1638" s="242" t="s">
        <v>2021</v>
      </c>
      <c r="F1638" s="244">
        <v>0.51666666666666672</v>
      </c>
      <c r="G1638" s="244">
        <v>2.7777777777778789E-3</v>
      </c>
      <c r="H1638" s="132">
        <v>0</v>
      </c>
      <c r="I1638" s="132">
        <v>4</v>
      </c>
      <c r="O1638" s="188" t="s">
        <v>2701</v>
      </c>
    </row>
    <row r="1639" spans="1:21" s="132" customFormat="1" ht="30" x14ac:dyDescent="0.2">
      <c r="B1639" s="133" t="s">
        <v>418</v>
      </c>
      <c r="C1639" s="176"/>
      <c r="D1639" s="182"/>
      <c r="E1639" s="176"/>
      <c r="F1639" s="183"/>
      <c r="G1639" s="177"/>
      <c r="H1639" s="132">
        <v>12</v>
      </c>
      <c r="I1639" s="132">
        <v>0</v>
      </c>
      <c r="J1639" s="174"/>
      <c r="K1639" s="174"/>
      <c r="L1639" s="174"/>
      <c r="M1639" s="174"/>
      <c r="N1639" s="183"/>
      <c r="O1639" s="133"/>
      <c r="P1639" s="139"/>
      <c r="Q1639" s="167"/>
      <c r="R1639" s="168"/>
      <c r="S1639" s="169"/>
      <c r="T1639" s="167"/>
      <c r="U1639" s="170"/>
    </row>
    <row r="1640" spans="1:21" x14ac:dyDescent="0.2">
      <c r="C1640" s="234"/>
      <c r="D1640" s="249"/>
      <c r="E1640" s="234"/>
      <c r="F1640" s="250"/>
      <c r="G1640" s="235"/>
      <c r="O1640" s="190"/>
    </row>
    <row r="1641" spans="1:21" x14ac:dyDescent="0.2">
      <c r="A1641" s="132">
        <v>359</v>
      </c>
      <c r="B1641" s="133" t="s">
        <v>725</v>
      </c>
      <c r="C1641" s="176"/>
      <c r="E1641" s="176"/>
      <c r="F1641" s="174"/>
      <c r="G1641" s="135">
        <f>SUM(G1642:G1679)</f>
        <v>1.1444444444444444</v>
      </c>
      <c r="H1641" s="132">
        <f>QUOTIENT(SUM(I1642:I1679),60)+SUM(H1642:H1679)</f>
        <v>20</v>
      </c>
      <c r="I1641" s="132">
        <f>MOD(SUM(I1642:I1679),60)</f>
        <v>43</v>
      </c>
      <c r="Q1641" s="167">
        <v>72.157200000000003</v>
      </c>
      <c r="R1641" s="168">
        <v>8760</v>
      </c>
      <c r="S1641" s="169">
        <f>(R1641-H1641-I1641/60)/R1641</f>
        <v>0.99763508371385079</v>
      </c>
      <c r="T1641" s="167">
        <f>(H1641+I1641/60)*Q1641</f>
        <v>1494.8566599999999</v>
      </c>
      <c r="U1641" s="170">
        <f>Q1641*R1641</f>
        <v>632097.07200000004</v>
      </c>
    </row>
    <row r="1642" spans="1:21" x14ac:dyDescent="0.2">
      <c r="C1642" s="234" t="s">
        <v>1442</v>
      </c>
      <c r="D1642" s="249" t="s">
        <v>1443</v>
      </c>
      <c r="E1642" s="234" t="s">
        <v>1442</v>
      </c>
      <c r="F1642" s="235">
        <v>0.34166666666666662</v>
      </c>
      <c r="G1642" s="235">
        <v>4.2361111111111106E-2</v>
      </c>
      <c r="H1642" s="132">
        <v>0</v>
      </c>
      <c r="I1642" s="132">
        <v>21</v>
      </c>
      <c r="O1642" s="236" t="s">
        <v>1451</v>
      </c>
    </row>
    <row r="1643" spans="1:21" x14ac:dyDescent="0.2">
      <c r="C1643" s="267" t="s">
        <v>1438</v>
      </c>
      <c r="D1643" s="235">
        <v>0.34791666666666665</v>
      </c>
      <c r="E1643" s="267" t="s">
        <v>1438</v>
      </c>
      <c r="F1643" s="235">
        <v>0.35625000000000001</v>
      </c>
      <c r="G1643" s="235">
        <v>8.3333333333333332E-3</v>
      </c>
      <c r="H1643" s="132">
        <v>0</v>
      </c>
      <c r="I1643" s="132">
        <v>12</v>
      </c>
      <c r="O1643" s="236" t="s">
        <v>1451</v>
      </c>
    </row>
    <row r="1644" spans="1:21" ht="58.5" x14ac:dyDescent="0.2">
      <c r="C1644" s="267" t="s">
        <v>1450</v>
      </c>
      <c r="D1644" s="250" t="s">
        <v>1022</v>
      </c>
      <c r="E1644" s="267" t="s">
        <v>1450</v>
      </c>
      <c r="F1644" s="235">
        <v>0.56041666666666667</v>
      </c>
      <c r="G1644" s="235">
        <v>4.8611111111111112E-3</v>
      </c>
      <c r="H1644" s="132">
        <v>0</v>
      </c>
      <c r="I1644" s="132">
        <v>7</v>
      </c>
      <c r="O1644" s="236" t="s">
        <v>2702</v>
      </c>
    </row>
    <row r="1645" spans="1:21" ht="72.75" x14ac:dyDescent="0.2">
      <c r="C1645" s="267" t="s">
        <v>1450</v>
      </c>
      <c r="D1645" s="250" t="s">
        <v>1003</v>
      </c>
      <c r="E1645" s="267" t="s">
        <v>1450</v>
      </c>
      <c r="F1645" s="250" t="s">
        <v>959</v>
      </c>
      <c r="G1645" s="235">
        <v>6.2499999999999995E-3</v>
      </c>
      <c r="H1645" s="132">
        <v>0</v>
      </c>
      <c r="I1645" s="132">
        <v>5</v>
      </c>
      <c r="O1645" s="236" t="s">
        <v>2703</v>
      </c>
    </row>
    <row r="1646" spans="1:21" ht="29.25" x14ac:dyDescent="0.2">
      <c r="C1646" s="234" t="s">
        <v>1505</v>
      </c>
      <c r="D1646" s="235">
        <v>0.57152777777777775</v>
      </c>
      <c r="E1646" s="234" t="s">
        <v>1505</v>
      </c>
      <c r="F1646" s="235">
        <v>0.5756944444444444</v>
      </c>
      <c r="G1646" s="235">
        <v>4.1666666666666666E-3</v>
      </c>
      <c r="H1646" s="132">
        <v>0</v>
      </c>
      <c r="I1646" s="132">
        <v>3</v>
      </c>
      <c r="O1646" s="236" t="s">
        <v>2704</v>
      </c>
    </row>
    <row r="1647" spans="1:21" ht="43.5" x14ac:dyDescent="0.2">
      <c r="C1647" s="234" t="s">
        <v>1505</v>
      </c>
      <c r="D1647" s="235">
        <v>0.57708333333333328</v>
      </c>
      <c r="E1647" s="234" t="s">
        <v>1505</v>
      </c>
      <c r="F1647" s="235">
        <v>0.61944444444444446</v>
      </c>
      <c r="G1647" s="235">
        <v>4.2361111111111106E-2</v>
      </c>
      <c r="H1647" s="132">
        <v>0</v>
      </c>
      <c r="I1647" s="132">
        <v>25</v>
      </c>
      <c r="O1647" s="236" t="s">
        <v>2705</v>
      </c>
    </row>
    <row r="1648" spans="1:21" x14ac:dyDescent="0.2">
      <c r="C1648" s="254" t="s">
        <v>1597</v>
      </c>
      <c r="D1648" s="243" t="s">
        <v>1248</v>
      </c>
      <c r="E1648" s="254" t="s">
        <v>1597</v>
      </c>
      <c r="F1648" s="243" t="s">
        <v>1136</v>
      </c>
      <c r="G1648" s="244">
        <f t="shared" ref="G1648:G1653" si="3">F1648-D1648</f>
        <v>7.6388888888889728E-3</v>
      </c>
      <c r="H1648" s="132">
        <v>0</v>
      </c>
      <c r="I1648" s="132">
        <v>11</v>
      </c>
      <c r="O1648" s="241" t="s">
        <v>1602</v>
      </c>
    </row>
    <row r="1649" spans="3:15" x14ac:dyDescent="0.2">
      <c r="C1649" s="254" t="s">
        <v>1598</v>
      </c>
      <c r="D1649" s="243" t="s">
        <v>1320</v>
      </c>
      <c r="E1649" s="254" t="s">
        <v>1598</v>
      </c>
      <c r="F1649" s="243" t="s">
        <v>978</v>
      </c>
      <c r="G1649" s="244">
        <f t="shared" si="3"/>
        <v>8.6111111111111027E-2</v>
      </c>
      <c r="H1649" s="132">
        <v>0</v>
      </c>
      <c r="I1649" s="132">
        <v>13</v>
      </c>
      <c r="O1649" s="241" t="s">
        <v>1602</v>
      </c>
    </row>
    <row r="1650" spans="3:15" ht="57.75" x14ac:dyDescent="0.2">
      <c r="C1650" s="254" t="s">
        <v>1599</v>
      </c>
      <c r="D1650" s="244">
        <v>0.73541666666666661</v>
      </c>
      <c r="E1650" s="254" t="s">
        <v>1599</v>
      </c>
      <c r="F1650" s="244">
        <v>0.7402777777777777</v>
      </c>
      <c r="G1650" s="244">
        <f t="shared" si="3"/>
        <v>4.8611111111110938E-3</v>
      </c>
      <c r="H1650" s="132">
        <v>0</v>
      </c>
      <c r="I1650" s="132">
        <v>7</v>
      </c>
      <c r="O1650" s="241" t="s">
        <v>2706</v>
      </c>
    </row>
    <row r="1651" spans="3:15" ht="43.5" x14ac:dyDescent="0.2">
      <c r="C1651" s="254" t="s">
        <v>1600</v>
      </c>
      <c r="D1651" s="243" t="s">
        <v>1601</v>
      </c>
      <c r="E1651" s="254" t="s">
        <v>1600</v>
      </c>
      <c r="F1651" s="243" t="s">
        <v>1372</v>
      </c>
      <c r="G1651" s="244">
        <f t="shared" si="3"/>
        <v>7.1527777777777718E-2</v>
      </c>
      <c r="H1651" s="132">
        <v>0</v>
      </c>
      <c r="I1651" s="132">
        <v>14</v>
      </c>
      <c r="O1651" s="241" t="s">
        <v>2698</v>
      </c>
    </row>
    <row r="1652" spans="3:15" ht="57.75" x14ac:dyDescent="0.2">
      <c r="C1652" s="254" t="s">
        <v>1588</v>
      </c>
      <c r="D1652" s="243" t="s">
        <v>993</v>
      </c>
      <c r="E1652" s="254" t="s">
        <v>1588</v>
      </c>
      <c r="F1652" s="244">
        <v>0.56597222222222221</v>
      </c>
      <c r="G1652" s="244">
        <f t="shared" si="3"/>
        <v>9.7222222222221877E-3</v>
      </c>
      <c r="H1652" s="132">
        <v>0</v>
      </c>
      <c r="I1652" s="132">
        <v>8</v>
      </c>
      <c r="O1652" s="241" t="s">
        <v>2707</v>
      </c>
    </row>
    <row r="1653" spans="3:15" ht="85.5" x14ac:dyDescent="0.2">
      <c r="C1653" s="254" t="s">
        <v>1588</v>
      </c>
      <c r="D1653" s="243" t="s">
        <v>1051</v>
      </c>
      <c r="E1653" s="254" t="s">
        <v>1588</v>
      </c>
      <c r="F1653" s="243" t="s">
        <v>1093</v>
      </c>
      <c r="G1653" s="244">
        <f t="shared" si="3"/>
        <v>6.7361111111111094E-2</v>
      </c>
      <c r="H1653" s="132">
        <v>0</v>
      </c>
      <c r="I1653" s="132">
        <v>14</v>
      </c>
      <c r="O1653" s="241" t="s">
        <v>1603</v>
      </c>
    </row>
    <row r="1654" spans="3:15" x14ac:dyDescent="0.2">
      <c r="C1654" s="254" t="s">
        <v>1588</v>
      </c>
      <c r="D1654" s="243" t="s">
        <v>1306</v>
      </c>
      <c r="E1654" s="254" t="s">
        <v>1590</v>
      </c>
      <c r="F1654" s="244">
        <v>0.27986111111111112</v>
      </c>
      <c r="G1654" s="244">
        <v>0.46527777777777779</v>
      </c>
      <c r="H1654" s="132">
        <v>0</v>
      </c>
      <c r="I1654" s="132">
        <v>10</v>
      </c>
      <c r="O1654" s="241" t="s">
        <v>1602</v>
      </c>
    </row>
    <row r="1655" spans="3:15" ht="29.25" x14ac:dyDescent="0.2">
      <c r="C1655" s="254" t="s">
        <v>1564</v>
      </c>
      <c r="D1655" s="243" t="s">
        <v>1002</v>
      </c>
      <c r="E1655" s="254" t="s">
        <v>1564</v>
      </c>
      <c r="F1655" s="243" t="s">
        <v>1122</v>
      </c>
      <c r="G1655" s="244">
        <f>F1655-D1655</f>
        <v>8.3333333333333037E-3</v>
      </c>
      <c r="H1655" s="132">
        <v>0</v>
      </c>
      <c r="I1655" s="132">
        <v>8</v>
      </c>
      <c r="O1655" s="241" t="s">
        <v>2708</v>
      </c>
    </row>
    <row r="1656" spans="3:15" ht="43.5" x14ac:dyDescent="0.2">
      <c r="C1656" s="254" t="s">
        <v>1604</v>
      </c>
      <c r="D1656" s="243" t="s">
        <v>1461</v>
      </c>
      <c r="E1656" s="254" t="s">
        <v>1604</v>
      </c>
      <c r="F1656" s="243" t="s">
        <v>1034</v>
      </c>
      <c r="G1656" s="244">
        <v>9.7222222222221877E-3</v>
      </c>
      <c r="H1656" s="132">
        <v>0</v>
      </c>
      <c r="I1656" s="132">
        <v>14</v>
      </c>
      <c r="O1656" s="241" t="s">
        <v>2709</v>
      </c>
    </row>
    <row r="1657" spans="3:15" x14ac:dyDescent="0.2">
      <c r="C1657" s="234" t="s">
        <v>1716</v>
      </c>
      <c r="D1657" s="246" t="s">
        <v>1241</v>
      </c>
      <c r="E1657" s="234" t="s">
        <v>1716</v>
      </c>
      <c r="F1657" s="235">
        <v>0.73125000000000007</v>
      </c>
      <c r="G1657" s="235">
        <v>6.5972222222222321E-2</v>
      </c>
      <c r="H1657" s="132">
        <v>0</v>
      </c>
      <c r="I1657" s="132">
        <v>13</v>
      </c>
      <c r="O1657" s="265" t="s">
        <v>1451</v>
      </c>
    </row>
    <row r="1658" spans="3:15" ht="72.75" x14ac:dyDescent="0.2">
      <c r="C1658" s="267" t="s">
        <v>1739</v>
      </c>
      <c r="D1658" s="235" t="s">
        <v>1532</v>
      </c>
      <c r="E1658" s="267" t="s">
        <v>1739</v>
      </c>
      <c r="F1658" s="235">
        <v>0.50277777777777777</v>
      </c>
      <c r="G1658" s="235">
        <v>5.5555555555555358E-3</v>
      </c>
      <c r="H1658" s="132">
        <v>0</v>
      </c>
      <c r="I1658" s="132">
        <v>8</v>
      </c>
      <c r="O1658" s="236" t="s">
        <v>2710</v>
      </c>
    </row>
    <row r="1659" spans="3:15" x14ac:dyDescent="0.2">
      <c r="C1659" s="234" t="s">
        <v>1700</v>
      </c>
      <c r="D1659" s="246">
        <v>0.75208333333333333</v>
      </c>
      <c r="E1659" s="234" t="s">
        <v>1700</v>
      </c>
      <c r="F1659" s="235">
        <v>0.76250000000000007</v>
      </c>
      <c r="G1659" s="235">
        <v>1.0416666666666741E-2</v>
      </c>
      <c r="H1659" s="132">
        <v>0</v>
      </c>
      <c r="I1659" s="132">
        <v>15</v>
      </c>
      <c r="O1659" s="265" t="s">
        <v>1451</v>
      </c>
    </row>
    <row r="1660" spans="3:15" ht="71.25" x14ac:dyDescent="0.2">
      <c r="C1660" s="242" t="s">
        <v>1700</v>
      </c>
      <c r="D1660" s="257" t="s">
        <v>1819</v>
      </c>
      <c r="E1660" s="242" t="s">
        <v>1700</v>
      </c>
      <c r="F1660" s="244">
        <v>0.78125</v>
      </c>
      <c r="G1660" s="244">
        <v>7.6388888888888618E-3</v>
      </c>
      <c r="H1660" s="132">
        <v>0</v>
      </c>
      <c r="I1660" s="132">
        <v>10</v>
      </c>
      <c r="O1660" s="258" t="s">
        <v>1820</v>
      </c>
    </row>
    <row r="1661" spans="3:15" ht="43.5" x14ac:dyDescent="0.2">
      <c r="C1661" s="242" t="s">
        <v>1873</v>
      </c>
      <c r="D1661" s="245" t="s">
        <v>1877</v>
      </c>
      <c r="E1661" s="242" t="s">
        <v>1873</v>
      </c>
      <c r="F1661" s="244">
        <v>0.67013888888888884</v>
      </c>
      <c r="G1661" s="244">
        <v>2.2916666666666585E-2</v>
      </c>
      <c r="H1661" s="132">
        <v>0</v>
      </c>
      <c r="I1661" s="132">
        <v>27</v>
      </c>
      <c r="O1661" s="258" t="s">
        <v>2711</v>
      </c>
    </row>
    <row r="1662" spans="3:15" x14ac:dyDescent="0.2">
      <c r="C1662" s="254" t="s">
        <v>1850</v>
      </c>
      <c r="D1662" s="243" t="s">
        <v>1902</v>
      </c>
      <c r="E1662" s="254" t="s">
        <v>1850</v>
      </c>
      <c r="F1662" s="244">
        <v>0.55763888888888891</v>
      </c>
      <c r="G1662" s="244">
        <v>1.3888888888888951E-2</v>
      </c>
      <c r="H1662" s="132">
        <v>0</v>
      </c>
      <c r="I1662" s="132">
        <v>20</v>
      </c>
      <c r="O1662" s="258" t="s">
        <v>1602</v>
      </c>
    </row>
    <row r="1663" spans="3:15" x14ac:dyDescent="0.2">
      <c r="C1663" s="254" t="s">
        <v>1876</v>
      </c>
      <c r="D1663" s="243" t="s">
        <v>1138</v>
      </c>
      <c r="E1663" s="254" t="s">
        <v>1876</v>
      </c>
      <c r="F1663" s="244">
        <v>0.38750000000000001</v>
      </c>
      <c r="G1663" s="244">
        <v>2.0138888888888873E-2</v>
      </c>
      <c r="H1663" s="132">
        <v>0</v>
      </c>
      <c r="I1663" s="132">
        <v>29</v>
      </c>
      <c r="O1663" s="258" t="s">
        <v>1602</v>
      </c>
    </row>
    <row r="1664" spans="3:15" ht="42.75" x14ac:dyDescent="0.2">
      <c r="C1664" s="198" t="s">
        <v>1949</v>
      </c>
      <c r="D1664" s="174" t="s">
        <v>1277</v>
      </c>
      <c r="E1664" s="198" t="s">
        <v>1949</v>
      </c>
      <c r="F1664" s="172">
        <v>0.61944444444444446</v>
      </c>
      <c r="G1664" s="172">
        <v>5.5555555555555358E-3</v>
      </c>
      <c r="H1664" s="132">
        <v>0</v>
      </c>
      <c r="I1664" s="132">
        <v>8</v>
      </c>
      <c r="O1664" s="188" t="s">
        <v>2014</v>
      </c>
    </row>
    <row r="1665" spans="1:21" x14ac:dyDescent="0.2">
      <c r="C1665" s="242" t="s">
        <v>2021</v>
      </c>
      <c r="D1665" s="245" t="s">
        <v>1126</v>
      </c>
      <c r="E1665" s="242" t="s">
        <v>2021</v>
      </c>
      <c r="F1665" s="244">
        <v>0.51736111111111105</v>
      </c>
      <c r="G1665" s="244">
        <v>3.4722222222220989E-3</v>
      </c>
      <c r="H1665" s="132">
        <v>0</v>
      </c>
      <c r="I1665" s="132">
        <v>5</v>
      </c>
      <c r="O1665" s="241" t="s">
        <v>2712</v>
      </c>
    </row>
    <row r="1666" spans="1:21" ht="43.5" x14ac:dyDescent="0.2">
      <c r="C1666" s="254" t="s">
        <v>2052</v>
      </c>
      <c r="D1666" s="243" t="s">
        <v>2053</v>
      </c>
      <c r="E1666" s="254" t="s">
        <v>2052</v>
      </c>
      <c r="F1666" s="244">
        <v>0.44791666666666669</v>
      </c>
      <c r="G1666" s="244">
        <v>7.6388888888889173E-3</v>
      </c>
      <c r="H1666" s="132">
        <v>0</v>
      </c>
      <c r="I1666" s="132">
        <v>11</v>
      </c>
      <c r="O1666" s="241" t="s">
        <v>2713</v>
      </c>
    </row>
    <row r="1667" spans="1:21" ht="43.5" x14ac:dyDescent="0.2">
      <c r="C1667" s="254" t="s">
        <v>2054</v>
      </c>
      <c r="D1667" s="243" t="s">
        <v>771</v>
      </c>
      <c r="E1667" s="254" t="s">
        <v>2054</v>
      </c>
      <c r="F1667" s="244">
        <v>0.46875</v>
      </c>
      <c r="G1667" s="244">
        <v>1.3194444444444453E-2</v>
      </c>
      <c r="H1667" s="132">
        <v>0</v>
      </c>
      <c r="I1667" s="132">
        <v>19</v>
      </c>
      <c r="O1667" s="241" t="s">
        <v>2714</v>
      </c>
    </row>
    <row r="1668" spans="1:21" ht="43.5" x14ac:dyDescent="0.2">
      <c r="C1668" s="254" t="s">
        <v>2055</v>
      </c>
      <c r="D1668" s="243" t="s">
        <v>1218</v>
      </c>
      <c r="E1668" s="254" t="s">
        <v>2055</v>
      </c>
      <c r="F1668" s="244">
        <v>0.73333333333333339</v>
      </c>
      <c r="G1668" s="244">
        <v>2.2916666666666696E-2</v>
      </c>
      <c r="H1668" s="132">
        <v>0</v>
      </c>
      <c r="I1668" s="132">
        <v>33</v>
      </c>
      <c r="O1668" s="241" t="s">
        <v>2715</v>
      </c>
    </row>
    <row r="1669" spans="1:21" ht="43.5" x14ac:dyDescent="0.2">
      <c r="C1669" s="254" t="s">
        <v>2027</v>
      </c>
      <c r="D1669" s="243" t="s">
        <v>1265</v>
      </c>
      <c r="E1669" s="254" t="s">
        <v>2027</v>
      </c>
      <c r="F1669" s="244">
        <v>0.7597222222222223</v>
      </c>
      <c r="G1669" s="244">
        <v>1.2500000000000067E-2</v>
      </c>
      <c r="H1669" s="132">
        <v>0</v>
      </c>
      <c r="I1669" s="132">
        <v>18</v>
      </c>
      <c r="O1669" s="241" t="s">
        <v>2715</v>
      </c>
    </row>
    <row r="1670" spans="1:21" ht="43.5" x14ac:dyDescent="0.2">
      <c r="C1670" s="254" t="s">
        <v>2056</v>
      </c>
      <c r="D1670" s="244">
        <v>0.48333333333333334</v>
      </c>
      <c r="E1670" s="254" t="s">
        <v>2056</v>
      </c>
      <c r="F1670" s="244">
        <v>0.48819444444444443</v>
      </c>
      <c r="G1670" s="244">
        <v>4.8611111111110938E-3</v>
      </c>
      <c r="H1670" s="132">
        <v>0</v>
      </c>
      <c r="I1670" s="132">
        <v>7</v>
      </c>
      <c r="O1670" s="241" t="s">
        <v>2715</v>
      </c>
    </row>
    <row r="1671" spans="1:21" ht="43.5" x14ac:dyDescent="0.2">
      <c r="C1671" s="254" t="s">
        <v>2032</v>
      </c>
      <c r="D1671" s="243" t="s">
        <v>984</v>
      </c>
      <c r="E1671" s="254" t="s">
        <v>2032</v>
      </c>
      <c r="F1671" s="244">
        <v>8.1944444444444445E-2</v>
      </c>
      <c r="G1671" s="244">
        <v>5.5555555555555497E-3</v>
      </c>
      <c r="H1671" s="132">
        <v>0</v>
      </c>
      <c r="I1671" s="132">
        <v>8</v>
      </c>
      <c r="O1671" s="241" t="s">
        <v>2716</v>
      </c>
    </row>
    <row r="1672" spans="1:21" x14ac:dyDescent="0.2">
      <c r="C1672" s="255">
        <v>45577</v>
      </c>
      <c r="D1672" s="172">
        <v>0.71597222222222223</v>
      </c>
      <c r="E1672" s="255">
        <v>45577</v>
      </c>
      <c r="F1672" s="172">
        <v>0.72569444444444453</v>
      </c>
      <c r="G1672" s="172">
        <v>9.7222222222222987E-3</v>
      </c>
      <c r="H1672" s="132">
        <v>0</v>
      </c>
      <c r="I1672" s="132">
        <v>14</v>
      </c>
      <c r="O1672" s="188" t="s">
        <v>2118</v>
      </c>
    </row>
    <row r="1673" spans="1:21" x14ac:dyDescent="0.2">
      <c r="C1673" s="255">
        <v>45588</v>
      </c>
      <c r="D1673" s="174" t="s">
        <v>2059</v>
      </c>
      <c r="E1673" s="255">
        <v>45588</v>
      </c>
      <c r="F1673" s="172">
        <v>0.43958333333333338</v>
      </c>
      <c r="G1673" s="172">
        <v>1.3888888888888951E-2</v>
      </c>
      <c r="H1673" s="132">
        <v>0</v>
      </c>
      <c r="I1673" s="132">
        <v>20</v>
      </c>
      <c r="O1673" s="188" t="s">
        <v>2118</v>
      </c>
    </row>
    <row r="1674" spans="1:21" x14ac:dyDescent="0.2">
      <c r="C1674" s="255">
        <v>45591</v>
      </c>
      <c r="D1674" s="174" t="s">
        <v>801</v>
      </c>
      <c r="E1674" s="255">
        <v>45591</v>
      </c>
      <c r="F1674" s="172">
        <v>0.50555555555555554</v>
      </c>
      <c r="G1674" s="172">
        <v>5.5555555555555358E-3</v>
      </c>
      <c r="H1674" s="132">
        <v>0</v>
      </c>
      <c r="I1674" s="132">
        <v>8</v>
      </c>
      <c r="O1674" s="188" t="s">
        <v>2118</v>
      </c>
    </row>
    <row r="1675" spans="1:21" ht="42.75" x14ac:dyDescent="0.2">
      <c r="C1675" s="255">
        <v>45579</v>
      </c>
      <c r="D1675" s="174" t="s">
        <v>2120</v>
      </c>
      <c r="E1675" s="255">
        <v>45579</v>
      </c>
      <c r="F1675" s="172">
        <v>0.30416666666666664</v>
      </c>
      <c r="G1675" s="172">
        <v>1.8749999999999989E-2</v>
      </c>
      <c r="H1675" s="132">
        <v>0</v>
      </c>
      <c r="I1675" s="132">
        <v>27</v>
      </c>
      <c r="O1675" s="188" t="s">
        <v>2121</v>
      </c>
    </row>
    <row r="1676" spans="1:21" ht="42.75" x14ac:dyDescent="0.2">
      <c r="C1676" s="255">
        <v>45596</v>
      </c>
      <c r="D1676" s="172">
        <v>0.52569444444444446</v>
      </c>
      <c r="E1676" s="255">
        <v>45596</v>
      </c>
      <c r="F1676" s="172">
        <v>0.54097222222222219</v>
      </c>
      <c r="G1676" s="172">
        <v>1.5277777777777724E-2</v>
      </c>
      <c r="H1676" s="132">
        <v>0</v>
      </c>
      <c r="I1676" s="132">
        <v>22</v>
      </c>
      <c r="O1676" s="188" t="s">
        <v>2122</v>
      </c>
    </row>
    <row r="1677" spans="1:21" x14ac:dyDescent="0.2">
      <c r="C1677" s="255" t="s">
        <v>2188</v>
      </c>
      <c r="D1677" s="174" t="s">
        <v>1150</v>
      </c>
      <c r="E1677" s="255" t="s">
        <v>2188</v>
      </c>
      <c r="F1677" s="172">
        <v>0.4694444444444445</v>
      </c>
      <c r="G1677" s="172">
        <v>2.0138888888888928E-2</v>
      </c>
      <c r="H1677" s="132">
        <v>0</v>
      </c>
      <c r="I1677" s="132">
        <v>29</v>
      </c>
      <c r="O1677" s="188" t="s">
        <v>1602</v>
      </c>
    </row>
    <row r="1678" spans="1:21" s="132" customFormat="1" ht="30" x14ac:dyDescent="0.2">
      <c r="B1678" s="133" t="s">
        <v>418</v>
      </c>
      <c r="C1678" s="176"/>
      <c r="D1678" s="182"/>
      <c r="E1678" s="176"/>
      <c r="F1678" s="183"/>
      <c r="G1678" s="177"/>
      <c r="H1678" s="132">
        <v>12</v>
      </c>
      <c r="I1678" s="132">
        <v>0</v>
      </c>
      <c r="J1678" s="174"/>
      <c r="K1678" s="174"/>
      <c r="L1678" s="174"/>
      <c r="M1678" s="174"/>
      <c r="N1678" s="183"/>
      <c r="O1678" s="133"/>
      <c r="P1678" s="139"/>
      <c r="Q1678" s="167"/>
      <c r="R1678" s="168"/>
      <c r="S1678" s="169"/>
      <c r="T1678" s="167"/>
      <c r="U1678" s="170"/>
    </row>
    <row r="1679" spans="1:21" x14ac:dyDescent="0.2">
      <c r="C1679" s="176"/>
      <c r="D1679" s="174"/>
      <c r="E1679" s="176"/>
      <c r="F1679" s="174"/>
    </row>
    <row r="1680" spans="1:21" x14ac:dyDescent="0.2">
      <c r="A1680" s="132">
        <v>360</v>
      </c>
      <c r="B1680" s="133" t="s">
        <v>1669</v>
      </c>
      <c r="C1680" s="176"/>
      <c r="E1680" s="176"/>
      <c r="F1680" s="174"/>
      <c r="G1680" s="135">
        <f>SUM(G1681:G1687)</f>
        <v>0.52430555555555558</v>
      </c>
      <c r="H1680" s="132">
        <f>QUOTIENT(SUM(I1681:I1687),60)+SUM(H1681:H1687)</f>
        <v>13</v>
      </c>
      <c r="I1680" s="132">
        <f>MOD(SUM(I1681:I1687),60)</f>
        <v>48</v>
      </c>
      <c r="Q1680" s="167">
        <v>52</v>
      </c>
      <c r="R1680" s="168">
        <v>8760</v>
      </c>
      <c r="S1680" s="169">
        <f>(R1680-H1680-I1680/60)/R1680</f>
        <v>0.9984246575342467</v>
      </c>
      <c r="T1680" s="167">
        <f>(H1680+I1680/60)*Q1680</f>
        <v>717.6</v>
      </c>
      <c r="U1680" s="170">
        <f>Q1680*R1680</f>
        <v>455520</v>
      </c>
    </row>
    <row r="1681" spans="1:21" x14ac:dyDescent="0.2">
      <c r="C1681" s="268" t="s">
        <v>1406</v>
      </c>
      <c r="D1681" s="250" t="s">
        <v>1050</v>
      </c>
      <c r="E1681" s="268" t="s">
        <v>1406</v>
      </c>
      <c r="F1681" s="250" t="s">
        <v>1441</v>
      </c>
      <c r="G1681" s="235">
        <v>1.9444444444444445E-2</v>
      </c>
      <c r="H1681" s="132">
        <v>0</v>
      </c>
      <c r="I1681" s="132">
        <v>28</v>
      </c>
      <c r="O1681" s="190" t="s">
        <v>1444</v>
      </c>
    </row>
    <row r="1682" spans="1:21" x14ac:dyDescent="0.2">
      <c r="C1682" s="234" t="s">
        <v>1442</v>
      </c>
      <c r="D1682" s="249" t="s">
        <v>1443</v>
      </c>
      <c r="E1682" s="234" t="s">
        <v>1442</v>
      </c>
      <c r="F1682" s="250" t="s">
        <v>1034</v>
      </c>
      <c r="G1682" s="235">
        <v>0.4597222222222222</v>
      </c>
      <c r="H1682" s="132">
        <v>0</v>
      </c>
      <c r="I1682" s="132">
        <v>21</v>
      </c>
      <c r="O1682" s="190" t="s">
        <v>1444</v>
      </c>
    </row>
    <row r="1683" spans="1:21" x14ac:dyDescent="0.2">
      <c r="C1683" s="234" t="s">
        <v>1716</v>
      </c>
      <c r="D1683" s="246" t="s">
        <v>1241</v>
      </c>
      <c r="E1683" s="234" t="s">
        <v>1716</v>
      </c>
      <c r="F1683" s="235">
        <v>0.6791666666666667</v>
      </c>
      <c r="G1683" s="235">
        <v>1.3888888888888951E-2</v>
      </c>
      <c r="H1683" s="132">
        <v>0</v>
      </c>
      <c r="I1683" s="132">
        <v>20</v>
      </c>
      <c r="O1683" s="265" t="s">
        <v>1451</v>
      </c>
    </row>
    <row r="1684" spans="1:21" ht="43.5" x14ac:dyDescent="0.2">
      <c r="C1684" s="242" t="s">
        <v>1873</v>
      </c>
      <c r="D1684" s="245" t="s">
        <v>1877</v>
      </c>
      <c r="E1684" s="242" t="s">
        <v>1873</v>
      </c>
      <c r="F1684" s="244">
        <v>0.67013888888888884</v>
      </c>
      <c r="G1684" s="244">
        <v>2.2916666666666585E-2</v>
      </c>
      <c r="H1684" s="132">
        <v>0</v>
      </c>
      <c r="I1684" s="132">
        <v>27</v>
      </c>
      <c r="O1684" s="258" t="s">
        <v>2711</v>
      </c>
    </row>
    <row r="1685" spans="1:21" ht="28.5" x14ac:dyDescent="0.2">
      <c r="C1685" s="255" t="s">
        <v>2200</v>
      </c>
      <c r="D1685" s="174" t="s">
        <v>749</v>
      </c>
      <c r="E1685" s="255" t="s">
        <v>2200</v>
      </c>
      <c r="F1685" s="172">
        <v>0.79583333333333339</v>
      </c>
      <c r="G1685" s="172">
        <v>8.3333333333334147E-3</v>
      </c>
      <c r="H1685" s="132">
        <v>0</v>
      </c>
      <c r="I1685" s="132">
        <v>12</v>
      </c>
      <c r="O1685" s="188" t="s">
        <v>2201</v>
      </c>
    </row>
    <row r="1686" spans="1:21" s="132" customFormat="1" ht="30" x14ac:dyDescent="0.2">
      <c r="B1686" s="133" t="s">
        <v>418</v>
      </c>
      <c r="C1686" s="176"/>
      <c r="D1686" s="182"/>
      <c r="E1686" s="176"/>
      <c r="F1686" s="183"/>
      <c r="G1686" s="177"/>
      <c r="H1686" s="132">
        <v>12</v>
      </c>
      <c r="I1686" s="132">
        <v>0</v>
      </c>
      <c r="J1686" s="174"/>
      <c r="K1686" s="174"/>
      <c r="L1686" s="174"/>
      <c r="M1686" s="174"/>
      <c r="N1686" s="183"/>
      <c r="O1686" s="133"/>
      <c r="P1686" s="139"/>
      <c r="Q1686" s="167"/>
      <c r="R1686" s="168"/>
      <c r="S1686" s="169"/>
      <c r="T1686" s="167"/>
      <c r="U1686" s="170"/>
    </row>
    <row r="1687" spans="1:21" x14ac:dyDescent="0.2">
      <c r="C1687" s="176"/>
      <c r="D1687" s="174"/>
      <c r="E1687" s="176"/>
      <c r="F1687" s="192"/>
      <c r="O1687" s="190"/>
    </row>
    <row r="1688" spans="1:21" x14ac:dyDescent="0.2">
      <c r="A1688" s="132">
        <v>361</v>
      </c>
      <c r="B1688" s="133" t="s">
        <v>2375</v>
      </c>
      <c r="C1688" s="176"/>
      <c r="D1688" s="182"/>
      <c r="E1688" s="176"/>
      <c r="F1688" s="182"/>
      <c r="G1688" s="135">
        <f>SUM(G1689:G1690)</f>
        <v>4.9999999999999989E-2</v>
      </c>
      <c r="H1688" s="132">
        <f>QUOTIENT(SUM(I1689:I1690),60)+SUM(H1689:H1690)</f>
        <v>1</v>
      </c>
      <c r="I1688" s="132">
        <f>MOD(SUM(I1689:I1690),60)</f>
        <v>12</v>
      </c>
      <c r="Q1688" s="167">
        <v>55.6</v>
      </c>
      <c r="R1688" s="168">
        <v>8760</v>
      </c>
      <c r="S1688" s="169">
        <f>(R1688-H1688-I1688/60)/R1688</f>
        <v>0.99986301369863007</v>
      </c>
      <c r="T1688" s="167">
        <f>(H1688+I1688/60)*Q1688</f>
        <v>66.72</v>
      </c>
      <c r="U1688" s="170">
        <f>Q1688*R1688</f>
        <v>487056</v>
      </c>
    </row>
    <row r="1689" spans="1:21" ht="43.5" x14ac:dyDescent="0.2">
      <c r="C1689" s="242" t="s">
        <v>1586</v>
      </c>
      <c r="D1689" s="245" t="s">
        <v>1645</v>
      </c>
      <c r="E1689" s="242" t="s">
        <v>1586</v>
      </c>
      <c r="F1689" s="243" t="s">
        <v>1646</v>
      </c>
      <c r="G1689" s="244">
        <f>F1689-D1689</f>
        <v>1.3888888888888867E-2</v>
      </c>
      <c r="H1689" s="132">
        <v>0</v>
      </c>
      <c r="I1689" s="132">
        <v>20</v>
      </c>
      <c r="O1689" s="241" t="s">
        <v>2717</v>
      </c>
    </row>
    <row r="1690" spans="1:21" ht="29.25" x14ac:dyDescent="0.2">
      <c r="C1690" s="198" t="s">
        <v>2336</v>
      </c>
      <c r="D1690" s="174" t="s">
        <v>2023</v>
      </c>
      <c r="E1690" s="198" t="s">
        <v>2336</v>
      </c>
      <c r="F1690" s="172">
        <v>0.14583333333333334</v>
      </c>
      <c r="G1690" s="172">
        <v>3.6111111111111122E-2</v>
      </c>
      <c r="H1690" s="132">
        <v>0</v>
      </c>
      <c r="I1690" s="132">
        <v>52</v>
      </c>
      <c r="O1690" s="188" t="s">
        <v>2718</v>
      </c>
    </row>
    <row r="1691" spans="1:21" x14ac:dyDescent="0.2">
      <c r="C1691" s="176"/>
      <c r="D1691" s="174"/>
      <c r="E1691" s="176"/>
      <c r="F1691" s="174"/>
      <c r="O1691" s="138"/>
    </row>
    <row r="1692" spans="1:21" x14ac:dyDescent="0.2">
      <c r="A1692" s="132">
        <v>362</v>
      </c>
      <c r="B1692" s="133" t="s">
        <v>1196</v>
      </c>
      <c r="C1692" s="176"/>
      <c r="E1692" s="176"/>
      <c r="G1692" s="135">
        <f>SUM(G1693:G1695)</f>
        <v>4.6527777777777786E-2</v>
      </c>
      <c r="H1692" s="132">
        <f>QUOTIENT(SUM(I1693:I1695),60)+SUM(H1693:H1695)</f>
        <v>0</v>
      </c>
      <c r="I1692" s="132">
        <f>MOD(SUM(I1693:I1695),60)</f>
        <v>30</v>
      </c>
      <c r="Q1692" s="167">
        <v>39.299999999999997</v>
      </c>
      <c r="R1692" s="168">
        <v>8760</v>
      </c>
      <c r="S1692" s="169">
        <f>(R1692-H1692-I1692/60)/R1692</f>
        <v>0.99994292237442928</v>
      </c>
      <c r="T1692" s="167">
        <f>(H1692+I1692/60)*Q1692</f>
        <v>19.649999999999999</v>
      </c>
      <c r="U1692" s="170">
        <f>Q1692*R1692</f>
        <v>344268</v>
      </c>
    </row>
    <row r="1693" spans="1:21" ht="29.25" x14ac:dyDescent="0.2">
      <c r="C1693" s="268" t="s">
        <v>1453</v>
      </c>
      <c r="D1693" s="250" t="s">
        <v>969</v>
      </c>
      <c r="E1693" s="268" t="s">
        <v>1453</v>
      </c>
      <c r="F1693" s="250" t="s">
        <v>797</v>
      </c>
      <c r="G1693" s="235">
        <v>1.0416666666666666E-2</v>
      </c>
      <c r="H1693" s="132">
        <v>0</v>
      </c>
      <c r="I1693" s="132">
        <v>15</v>
      </c>
      <c r="O1693" s="236" t="s">
        <v>2719</v>
      </c>
    </row>
    <row r="1694" spans="1:21" ht="29.25" x14ac:dyDescent="0.2">
      <c r="C1694" s="198" t="s">
        <v>2336</v>
      </c>
      <c r="D1694" s="174" t="s">
        <v>2023</v>
      </c>
      <c r="E1694" s="198" t="s">
        <v>2336</v>
      </c>
      <c r="F1694" s="172">
        <v>0.14583333333333334</v>
      </c>
      <c r="G1694" s="172">
        <v>3.6111111111111122E-2</v>
      </c>
      <c r="H1694" s="132">
        <v>0</v>
      </c>
      <c r="I1694" s="132">
        <v>15</v>
      </c>
      <c r="O1694" s="188" t="s">
        <v>2718</v>
      </c>
    </row>
    <row r="1695" spans="1:21" x14ac:dyDescent="0.2">
      <c r="C1695" s="176"/>
      <c r="D1695" s="174"/>
      <c r="E1695" s="176"/>
      <c r="F1695" s="174"/>
      <c r="O1695" s="138"/>
    </row>
    <row r="1696" spans="1:21" x14ac:dyDescent="0.2">
      <c r="A1696" s="132">
        <v>363</v>
      </c>
      <c r="B1696" s="133" t="s">
        <v>1197</v>
      </c>
      <c r="C1696" s="176"/>
      <c r="E1696" s="176"/>
      <c r="G1696" s="135">
        <f>SUM(G1697:G1699)</f>
        <v>4.5833333333333337E-2</v>
      </c>
      <c r="H1696" s="132">
        <f>QUOTIENT(SUM(I1697:I1699),60)+SUM(H1697:H1699)</f>
        <v>0</v>
      </c>
      <c r="I1696" s="132">
        <f>MOD(SUM(I1697:I1699),60)</f>
        <v>29</v>
      </c>
      <c r="Q1696" s="167">
        <v>66</v>
      </c>
      <c r="R1696" s="168">
        <v>8760</v>
      </c>
      <c r="S1696" s="169">
        <f>(R1696-H1696-I1696/60)/R1696</f>
        <v>0.99994482496194825</v>
      </c>
      <c r="T1696" s="167">
        <f>(H1696+I1696/60)*Q1696</f>
        <v>31.9</v>
      </c>
      <c r="U1696" s="170">
        <f>Q1696*R1696</f>
        <v>578160</v>
      </c>
    </row>
    <row r="1697" spans="1:21" ht="29.25" x14ac:dyDescent="0.2">
      <c r="C1697" s="198" t="s">
        <v>2336</v>
      </c>
      <c r="D1697" s="174" t="s">
        <v>2374</v>
      </c>
      <c r="E1697" s="198" t="s">
        <v>2336</v>
      </c>
      <c r="F1697" s="172">
        <v>0.20138888888888887</v>
      </c>
      <c r="G1697" s="172">
        <v>9.7222222222222154E-3</v>
      </c>
      <c r="H1697" s="132">
        <v>0</v>
      </c>
      <c r="I1697" s="132">
        <v>14</v>
      </c>
      <c r="O1697" s="188" t="s">
        <v>2720</v>
      </c>
    </row>
    <row r="1698" spans="1:21" ht="29.25" x14ac:dyDescent="0.2">
      <c r="C1698" s="198" t="s">
        <v>2336</v>
      </c>
      <c r="D1698" s="174" t="s">
        <v>2023</v>
      </c>
      <c r="E1698" s="198" t="s">
        <v>2336</v>
      </c>
      <c r="F1698" s="172">
        <v>0.14583333333333334</v>
      </c>
      <c r="G1698" s="172">
        <v>3.6111111111111122E-2</v>
      </c>
      <c r="H1698" s="132">
        <v>0</v>
      </c>
      <c r="I1698" s="132">
        <v>15</v>
      </c>
      <c r="O1698" s="188" t="s">
        <v>2718</v>
      </c>
    </row>
    <row r="1699" spans="1:21" x14ac:dyDescent="0.2">
      <c r="C1699" s="176"/>
      <c r="D1699" s="174"/>
      <c r="E1699" s="176"/>
      <c r="F1699" s="174"/>
      <c r="O1699" s="138"/>
    </row>
    <row r="1700" spans="1:21" x14ac:dyDescent="0.2">
      <c r="A1700" s="132">
        <v>364</v>
      </c>
      <c r="B1700" s="133" t="s">
        <v>824</v>
      </c>
      <c r="C1700" s="176"/>
      <c r="E1700" s="176"/>
      <c r="G1700" s="135">
        <f>SUM(G1701:G1706)</f>
        <v>9.1666666666666591E-2</v>
      </c>
      <c r="H1700" s="132">
        <f>QUOTIENT(SUM(I1701:I1706),60)+SUM(H1701:H1706)</f>
        <v>13</v>
      </c>
      <c r="I1700" s="132">
        <f>MOD(SUM(I1701:I1706),60)</f>
        <v>31</v>
      </c>
      <c r="Q1700" s="167">
        <v>26.4</v>
      </c>
      <c r="R1700" s="168">
        <v>8760</v>
      </c>
      <c r="S1700" s="169">
        <f>(R1700-H1700-I1700/60)/R1700</f>
        <v>0.99845700152207006</v>
      </c>
      <c r="T1700" s="167">
        <f>(H1700+I1700/60)*Q1700</f>
        <v>356.84</v>
      </c>
      <c r="U1700" s="170">
        <f>Q1700*R1700</f>
        <v>231264</v>
      </c>
    </row>
    <row r="1701" spans="1:21" ht="28.5" x14ac:dyDescent="0.2">
      <c r="C1701" s="242" t="s">
        <v>1586</v>
      </c>
      <c r="D1701" s="245" t="s">
        <v>1645</v>
      </c>
      <c r="E1701" s="242" t="s">
        <v>1586</v>
      </c>
      <c r="F1701" s="243" t="s">
        <v>1098</v>
      </c>
      <c r="G1701" s="244">
        <f>F1701-D1701</f>
        <v>1.6666666666666691E-2</v>
      </c>
      <c r="H1701" s="132">
        <v>0</v>
      </c>
      <c r="I1701" s="132">
        <v>20</v>
      </c>
      <c r="O1701" s="241" t="s">
        <v>1647</v>
      </c>
    </row>
    <row r="1702" spans="1:21" ht="101.25" x14ac:dyDescent="0.2">
      <c r="C1702" s="234" t="s">
        <v>1697</v>
      </c>
      <c r="D1702" s="235" t="s">
        <v>726</v>
      </c>
      <c r="E1702" s="234" t="s">
        <v>1697</v>
      </c>
      <c r="F1702" s="235">
        <v>0.67499999999999993</v>
      </c>
      <c r="G1702" s="235">
        <v>2.9166666666666563E-2</v>
      </c>
      <c r="H1702" s="132">
        <v>0</v>
      </c>
      <c r="I1702" s="132">
        <v>42</v>
      </c>
      <c r="O1702" s="236" t="s">
        <v>2721</v>
      </c>
    </row>
    <row r="1703" spans="1:21" ht="29.25" x14ac:dyDescent="0.2">
      <c r="C1703" s="198" t="s">
        <v>2336</v>
      </c>
      <c r="D1703" s="174" t="s">
        <v>2374</v>
      </c>
      <c r="E1703" s="198" t="s">
        <v>2336</v>
      </c>
      <c r="F1703" s="172">
        <v>0.20138888888888887</v>
      </c>
      <c r="G1703" s="172">
        <v>9.7222222222222154E-3</v>
      </c>
      <c r="H1703" s="132">
        <v>0</v>
      </c>
      <c r="I1703" s="132">
        <v>14</v>
      </c>
      <c r="O1703" s="188" t="s">
        <v>2720</v>
      </c>
    </row>
    <row r="1704" spans="1:21" ht="29.25" x14ac:dyDescent="0.2">
      <c r="C1704" s="198" t="s">
        <v>2336</v>
      </c>
      <c r="D1704" s="174" t="s">
        <v>2023</v>
      </c>
      <c r="E1704" s="198" t="s">
        <v>2336</v>
      </c>
      <c r="F1704" s="172">
        <v>0.14583333333333334</v>
      </c>
      <c r="G1704" s="172">
        <v>3.6111111111111122E-2</v>
      </c>
      <c r="H1704" s="132">
        <v>0</v>
      </c>
      <c r="I1704" s="132">
        <v>15</v>
      </c>
      <c r="O1704" s="188" t="s">
        <v>2718</v>
      </c>
    </row>
    <row r="1705" spans="1:21" s="132" customFormat="1" ht="30" x14ac:dyDescent="0.2">
      <c r="B1705" s="133" t="s">
        <v>418</v>
      </c>
      <c r="C1705" s="176"/>
      <c r="D1705" s="182"/>
      <c r="E1705" s="176"/>
      <c r="F1705" s="183"/>
      <c r="G1705" s="177"/>
      <c r="H1705" s="132">
        <v>12</v>
      </c>
      <c r="I1705" s="132">
        <v>0</v>
      </c>
      <c r="J1705" s="174"/>
      <c r="K1705" s="174"/>
      <c r="L1705" s="174"/>
      <c r="M1705" s="174"/>
      <c r="N1705" s="183"/>
      <c r="O1705" s="133"/>
      <c r="P1705" s="139"/>
      <c r="Q1705" s="167"/>
      <c r="R1705" s="168"/>
      <c r="S1705" s="169"/>
      <c r="T1705" s="167"/>
      <c r="U1705" s="170"/>
    </row>
    <row r="1706" spans="1:21" x14ac:dyDescent="0.2">
      <c r="C1706" s="176"/>
      <c r="D1706" s="174"/>
      <c r="E1706" s="176"/>
      <c r="F1706" s="174"/>
      <c r="O1706" s="138"/>
    </row>
    <row r="1707" spans="1:21" x14ac:dyDescent="0.2">
      <c r="A1707" s="132">
        <v>365</v>
      </c>
      <c r="B1707" s="133" t="s">
        <v>896</v>
      </c>
      <c r="C1707" s="176"/>
      <c r="E1707" s="176"/>
      <c r="G1707" s="135">
        <f>SUM(G1708:G1712)</f>
        <v>6.8055555555555508E-2</v>
      </c>
      <c r="H1707" s="132">
        <f>QUOTIENT(SUM(I1708:I1712),60)+SUM(H1708:H1712)</f>
        <v>13</v>
      </c>
      <c r="I1707" s="132">
        <f>MOD(SUM(I1708:I1712),60)</f>
        <v>38</v>
      </c>
      <c r="Q1707" s="167">
        <v>0.15</v>
      </c>
      <c r="R1707" s="168">
        <v>8760</v>
      </c>
      <c r="S1707" s="169">
        <f>(R1707-H1707-I1707/60)/R1707</f>
        <v>0.9984436834094369</v>
      </c>
      <c r="T1707" s="167">
        <f>(H1707+I1707/60)*Q1707</f>
        <v>2.0449999999999999</v>
      </c>
      <c r="U1707" s="170">
        <f>Q1707*R1707</f>
        <v>1314</v>
      </c>
    </row>
    <row r="1708" spans="1:21" s="132" customFormat="1" x14ac:dyDescent="0.2">
      <c r="B1708" s="133"/>
      <c r="C1708" s="268" t="s">
        <v>1405</v>
      </c>
      <c r="D1708" s="250" t="s">
        <v>1465</v>
      </c>
      <c r="E1708" s="268" t="s">
        <v>1405</v>
      </c>
      <c r="F1708" s="250" t="s">
        <v>1345</v>
      </c>
      <c r="G1708" s="235">
        <v>1.6666666666666666E-2</v>
      </c>
      <c r="H1708" s="132">
        <v>0</v>
      </c>
      <c r="I1708" s="132">
        <v>24</v>
      </c>
      <c r="N1708" s="135"/>
      <c r="O1708" s="236" t="s">
        <v>1466</v>
      </c>
      <c r="P1708" s="139"/>
      <c r="Q1708" s="167"/>
      <c r="R1708" s="168"/>
      <c r="S1708" s="169"/>
      <c r="T1708" s="167"/>
      <c r="U1708" s="170"/>
    </row>
    <row r="1709" spans="1:21" ht="29.25" x14ac:dyDescent="0.2">
      <c r="C1709" s="249" t="s">
        <v>1739</v>
      </c>
      <c r="D1709" s="246" t="s">
        <v>1797</v>
      </c>
      <c r="E1709" s="249" t="s">
        <v>1739</v>
      </c>
      <c r="F1709" s="235">
        <v>0.21666666666666667</v>
      </c>
      <c r="G1709" s="235">
        <v>4.2361111111111099E-2</v>
      </c>
      <c r="H1709" s="132">
        <v>1</v>
      </c>
      <c r="I1709" s="132">
        <v>1</v>
      </c>
      <c r="O1709" s="236" t="s">
        <v>2576</v>
      </c>
    </row>
    <row r="1710" spans="1:21" ht="71.25" x14ac:dyDescent="0.2">
      <c r="C1710" s="254" t="s">
        <v>2031</v>
      </c>
      <c r="D1710" s="244">
        <v>0.76180555555555562</v>
      </c>
      <c r="E1710" s="254" t="s">
        <v>2031</v>
      </c>
      <c r="F1710" s="244">
        <v>0.77083333333333337</v>
      </c>
      <c r="G1710" s="244">
        <v>9.0277777777777457E-3</v>
      </c>
      <c r="H1710" s="132">
        <v>0</v>
      </c>
      <c r="I1710" s="132">
        <v>13</v>
      </c>
      <c r="O1710" s="241" t="s">
        <v>2063</v>
      </c>
    </row>
    <row r="1711" spans="1:21" s="132" customFormat="1" ht="30" x14ac:dyDescent="0.2">
      <c r="B1711" s="133" t="s">
        <v>418</v>
      </c>
      <c r="C1711" s="176"/>
      <c r="D1711" s="182"/>
      <c r="E1711" s="176"/>
      <c r="F1711" s="183"/>
      <c r="G1711" s="177"/>
      <c r="H1711" s="132">
        <v>12</v>
      </c>
      <c r="I1711" s="132">
        <v>0</v>
      </c>
      <c r="J1711" s="174"/>
      <c r="K1711" s="174"/>
      <c r="L1711" s="174"/>
      <c r="M1711" s="174"/>
      <c r="N1711" s="183"/>
      <c r="O1711" s="133"/>
      <c r="P1711" s="139"/>
      <c r="Q1711" s="167"/>
      <c r="R1711" s="168"/>
      <c r="S1711" s="169"/>
      <c r="T1711" s="167"/>
      <c r="U1711" s="170"/>
    </row>
    <row r="1712" spans="1:21" x14ac:dyDescent="0.2">
      <c r="C1712" s="176"/>
      <c r="E1712" s="176"/>
      <c r="G1712" s="135"/>
    </row>
    <row r="1713" spans="1:21" x14ac:dyDescent="0.2">
      <c r="A1713" s="132">
        <v>366</v>
      </c>
      <c r="B1713" s="133" t="s">
        <v>628</v>
      </c>
      <c r="C1713" s="176"/>
      <c r="D1713" s="182"/>
      <c r="E1713" s="176"/>
      <c r="F1713" s="195"/>
      <c r="G1713" s="135">
        <f>SUM(G1714:G1714)</f>
        <v>4.2361111111111099E-2</v>
      </c>
      <c r="H1713" s="132">
        <f>QUOTIENT(SUM(I1714:I1714),60)+SUM(H1714:H1714)</f>
        <v>1</v>
      </c>
      <c r="I1713" s="132">
        <f>MOD(SUM(I1714:I1714),60)</f>
        <v>1</v>
      </c>
      <c r="Q1713" s="167">
        <v>31</v>
      </c>
      <c r="R1713" s="168">
        <v>8760</v>
      </c>
      <c r="S1713" s="169">
        <f>(R1713-H1713-I1713/60)/R1713</f>
        <v>0.99988394216133947</v>
      </c>
      <c r="T1713" s="167">
        <f>(H1713+I1713/60)*Q1713</f>
        <v>31.516666666666666</v>
      </c>
      <c r="U1713" s="170">
        <f>Q1713*R1713</f>
        <v>271560</v>
      </c>
    </row>
    <row r="1714" spans="1:21" ht="29.25" x14ac:dyDescent="0.2">
      <c r="C1714" s="249" t="s">
        <v>1739</v>
      </c>
      <c r="D1714" s="246" t="s">
        <v>1797</v>
      </c>
      <c r="E1714" s="249" t="s">
        <v>1739</v>
      </c>
      <c r="F1714" s="235">
        <v>0.21666666666666667</v>
      </c>
      <c r="G1714" s="235">
        <v>4.2361111111111099E-2</v>
      </c>
      <c r="H1714" s="132">
        <v>1</v>
      </c>
      <c r="I1714" s="132">
        <v>1</v>
      </c>
      <c r="O1714" s="236" t="s">
        <v>2576</v>
      </c>
    </row>
    <row r="1715" spans="1:21" ht="44.25" x14ac:dyDescent="0.2">
      <c r="C1715" s="198" t="s">
        <v>2044</v>
      </c>
      <c r="D1715" s="172">
        <v>0.58402777777777781</v>
      </c>
      <c r="E1715" s="198" t="s">
        <v>2044</v>
      </c>
      <c r="F1715" s="172">
        <v>0.71805555555555556</v>
      </c>
      <c r="G1715" s="172">
        <v>0.13402777777777775</v>
      </c>
      <c r="H1715" s="132">
        <v>3</v>
      </c>
      <c r="I1715" s="132">
        <v>13</v>
      </c>
      <c r="O1715" s="188" t="s">
        <v>2722</v>
      </c>
    </row>
    <row r="1716" spans="1:21" x14ac:dyDescent="0.2">
      <c r="C1716" s="249"/>
      <c r="D1716" s="246"/>
      <c r="E1716" s="249"/>
      <c r="F1716" s="235"/>
      <c r="G1716" s="235"/>
      <c r="O1716" s="236"/>
    </row>
    <row r="1717" spans="1:21" x14ac:dyDescent="0.2">
      <c r="A1717" s="132">
        <v>367</v>
      </c>
      <c r="B1717" s="133" t="s">
        <v>1559</v>
      </c>
      <c r="C1717" s="176"/>
      <c r="D1717" s="182"/>
      <c r="E1717" s="176"/>
      <c r="F1717" s="182"/>
      <c r="G1717" s="135">
        <f>SUM(G1718:G1733)</f>
        <v>4.3749999999999914E-2</v>
      </c>
      <c r="H1717" s="132">
        <f>SUM(H1718:H1733)+QUOTIENT(SUM(I1718:I1733),60)</f>
        <v>13</v>
      </c>
      <c r="I1717" s="132">
        <f>MOD(SUM(I1718:I1733),60)</f>
        <v>3</v>
      </c>
      <c r="P1717" s="220"/>
      <c r="Q1717" s="167">
        <v>2.99</v>
      </c>
      <c r="R1717" s="168">
        <v>8760</v>
      </c>
      <c r="S1717" s="169">
        <f>(R1717-H1717-I1717/60)/R1717</f>
        <v>0.99851027397260284</v>
      </c>
      <c r="T1717" s="167">
        <f>(H1717+I1717/60)*Q1717</f>
        <v>39.019500000000008</v>
      </c>
      <c r="U1717" s="170">
        <f>Q1717*R1717</f>
        <v>26192.400000000001</v>
      </c>
    </row>
    <row r="1718" spans="1:21" x14ac:dyDescent="0.2">
      <c r="C1718" s="268" t="s">
        <v>1484</v>
      </c>
      <c r="D1718" s="250" t="s">
        <v>1217</v>
      </c>
      <c r="E1718" s="268" t="s">
        <v>1484</v>
      </c>
      <c r="F1718" s="250" t="s">
        <v>1304</v>
      </c>
      <c r="G1718" s="235">
        <v>2.0833333333333333E-3</v>
      </c>
      <c r="H1718" s="132">
        <v>0</v>
      </c>
      <c r="I1718" s="132">
        <v>3</v>
      </c>
      <c r="O1718" s="236" t="s">
        <v>1501</v>
      </c>
    </row>
    <row r="1719" spans="1:21" x14ac:dyDescent="0.2">
      <c r="C1719" s="268" t="s">
        <v>1429</v>
      </c>
      <c r="D1719" s="250" t="s">
        <v>1044</v>
      </c>
      <c r="E1719" s="268" t="s">
        <v>1429</v>
      </c>
      <c r="F1719" s="250" t="s">
        <v>1047</v>
      </c>
      <c r="G1719" s="235">
        <v>4.1666666666666666E-3</v>
      </c>
      <c r="H1719" s="132">
        <v>0</v>
      </c>
      <c r="I1719" s="132">
        <v>6</v>
      </c>
      <c r="O1719" s="236" t="s">
        <v>2723</v>
      </c>
    </row>
    <row r="1720" spans="1:21" x14ac:dyDescent="0.2">
      <c r="C1720" s="268" t="s">
        <v>1410</v>
      </c>
      <c r="D1720" s="250" t="s">
        <v>1370</v>
      </c>
      <c r="E1720" s="268" t="s">
        <v>1410</v>
      </c>
      <c r="F1720" s="250" t="s">
        <v>1075</v>
      </c>
      <c r="G1720" s="235">
        <v>2.7777777777777779E-3</v>
      </c>
      <c r="H1720" s="132">
        <v>0</v>
      </c>
      <c r="I1720" s="132">
        <v>4</v>
      </c>
      <c r="O1720" s="236" t="s">
        <v>1502</v>
      </c>
    </row>
    <row r="1721" spans="1:21" x14ac:dyDescent="0.2">
      <c r="C1721" s="268" t="s">
        <v>1488</v>
      </c>
      <c r="D1721" s="250" t="s">
        <v>1096</v>
      </c>
      <c r="E1721" s="268" t="s">
        <v>1488</v>
      </c>
      <c r="F1721" s="250" t="s">
        <v>1468</v>
      </c>
      <c r="G1721" s="235">
        <v>4.1666666666666666E-3</v>
      </c>
      <c r="H1721" s="132">
        <v>0</v>
      </c>
      <c r="I1721" s="132">
        <v>6</v>
      </c>
      <c r="O1721" s="236" t="s">
        <v>1501</v>
      </c>
    </row>
    <row r="1722" spans="1:21" x14ac:dyDescent="0.2">
      <c r="C1722" s="267" t="s">
        <v>1442</v>
      </c>
      <c r="D1722" s="250" t="s">
        <v>992</v>
      </c>
      <c r="E1722" s="267" t="s">
        <v>1442</v>
      </c>
      <c r="F1722" s="250" t="s">
        <v>1045</v>
      </c>
      <c r="G1722" s="235">
        <v>2.7777777777777779E-3</v>
      </c>
      <c r="H1722" s="132">
        <v>0</v>
      </c>
      <c r="I1722" s="132">
        <v>4</v>
      </c>
      <c r="O1722" s="236" t="s">
        <v>1503</v>
      </c>
    </row>
    <row r="1723" spans="1:21" x14ac:dyDescent="0.2">
      <c r="C1723" s="267" t="s">
        <v>1412</v>
      </c>
      <c r="D1723" s="250" t="s">
        <v>1471</v>
      </c>
      <c r="E1723" s="267" t="s">
        <v>1412</v>
      </c>
      <c r="F1723" s="250" t="s">
        <v>1500</v>
      </c>
      <c r="G1723" s="235">
        <v>1.3888888888888889E-3</v>
      </c>
      <c r="H1723" s="132">
        <v>0</v>
      </c>
      <c r="I1723" s="132">
        <v>2</v>
      </c>
      <c r="O1723" s="236" t="s">
        <v>1504</v>
      </c>
    </row>
    <row r="1724" spans="1:21" x14ac:dyDescent="0.2">
      <c r="C1724" s="254" t="s">
        <v>1547</v>
      </c>
      <c r="D1724" s="243" t="s">
        <v>1560</v>
      </c>
      <c r="E1724" s="254" t="s">
        <v>1547</v>
      </c>
      <c r="F1724" s="243" t="s">
        <v>1561</v>
      </c>
      <c r="G1724" s="244">
        <f>F1724-D1724</f>
        <v>2.7777777777777748E-3</v>
      </c>
      <c r="H1724" s="132">
        <v>0</v>
      </c>
      <c r="I1724" s="132">
        <v>4</v>
      </c>
      <c r="O1724" s="241" t="s">
        <v>1501</v>
      </c>
    </row>
    <row r="1725" spans="1:21" x14ac:dyDescent="0.2">
      <c r="C1725" s="254" t="s">
        <v>1562</v>
      </c>
      <c r="D1725" s="243" t="s">
        <v>1563</v>
      </c>
      <c r="E1725" s="254" t="s">
        <v>1562</v>
      </c>
      <c r="F1725" s="243" t="s">
        <v>1147</v>
      </c>
      <c r="G1725" s="244">
        <f>F1725-D1725</f>
        <v>2.7777777777777679E-3</v>
      </c>
      <c r="H1725" s="132">
        <v>0</v>
      </c>
      <c r="I1725" s="132">
        <v>4</v>
      </c>
      <c r="O1725" s="241" t="s">
        <v>2724</v>
      </c>
    </row>
    <row r="1726" spans="1:21" ht="42.75" x14ac:dyDescent="0.2">
      <c r="C1726" s="254" t="s">
        <v>1564</v>
      </c>
      <c r="D1726" s="243" t="s">
        <v>1565</v>
      </c>
      <c r="E1726" s="254" t="s">
        <v>1564</v>
      </c>
      <c r="F1726" s="243" t="s">
        <v>1111</v>
      </c>
      <c r="G1726" s="244">
        <f>F1726-D1726</f>
        <v>2.7777777777777679E-3</v>
      </c>
      <c r="H1726" s="132">
        <v>0</v>
      </c>
      <c r="I1726" s="132">
        <v>4</v>
      </c>
      <c r="O1726" s="241" t="s">
        <v>1569</v>
      </c>
    </row>
    <row r="1727" spans="1:21" ht="42.75" x14ac:dyDescent="0.2">
      <c r="C1727" s="254" t="s">
        <v>1566</v>
      </c>
      <c r="D1727" s="243" t="s">
        <v>1567</v>
      </c>
      <c r="E1727" s="254" t="s">
        <v>1566</v>
      </c>
      <c r="F1727" s="243" t="s">
        <v>742</v>
      </c>
      <c r="G1727" s="244">
        <f>F1727-D1727</f>
        <v>8.3333333333334147E-3</v>
      </c>
      <c r="H1727" s="132">
        <v>0</v>
      </c>
      <c r="I1727" s="132">
        <v>12</v>
      </c>
      <c r="O1727" s="241" t="s">
        <v>1570</v>
      </c>
    </row>
    <row r="1728" spans="1:21" ht="42.75" x14ac:dyDescent="0.2">
      <c r="C1728" s="254" t="s">
        <v>1566</v>
      </c>
      <c r="D1728" s="243" t="s">
        <v>1282</v>
      </c>
      <c r="E1728" s="254" t="s">
        <v>1566</v>
      </c>
      <c r="F1728" s="243" t="s">
        <v>1568</v>
      </c>
      <c r="G1728" s="244">
        <f>F1728-D1728</f>
        <v>2.0833333333333259E-3</v>
      </c>
      <c r="H1728" s="132">
        <v>0</v>
      </c>
      <c r="I1728" s="132">
        <v>3</v>
      </c>
      <c r="O1728" s="241" t="s">
        <v>1571</v>
      </c>
    </row>
    <row r="1729" spans="1:21" ht="86.25" x14ac:dyDescent="0.2">
      <c r="C1729" s="267" t="s">
        <v>1716</v>
      </c>
      <c r="D1729" s="235" t="s">
        <v>1563</v>
      </c>
      <c r="E1729" s="267" t="s">
        <v>1716</v>
      </c>
      <c r="F1729" s="235">
        <v>0.18055555555555555</v>
      </c>
      <c r="G1729" s="235">
        <f t="shared" ref="G1729:G1731" si="4">F1729-D1729</f>
        <v>2.7777777777777679E-3</v>
      </c>
      <c r="H1729" s="132">
        <v>0</v>
      </c>
      <c r="I1729" s="132">
        <v>4</v>
      </c>
      <c r="O1729" s="236" t="s">
        <v>2725</v>
      </c>
    </row>
    <row r="1730" spans="1:21" ht="86.25" x14ac:dyDescent="0.2">
      <c r="C1730" s="267" t="s">
        <v>1700</v>
      </c>
      <c r="D1730" s="235" t="s">
        <v>1365</v>
      </c>
      <c r="E1730" s="267" t="s">
        <v>1700</v>
      </c>
      <c r="F1730" s="235">
        <v>0.65416666666666667</v>
      </c>
      <c r="G1730" s="235">
        <f t="shared" si="4"/>
        <v>2.7777777777777679E-3</v>
      </c>
      <c r="H1730" s="132">
        <v>0</v>
      </c>
      <c r="I1730" s="132">
        <v>4</v>
      </c>
      <c r="O1730" s="236" t="s">
        <v>2725</v>
      </c>
    </row>
    <row r="1731" spans="1:21" ht="43.5" x14ac:dyDescent="0.2">
      <c r="C1731" s="267" t="s">
        <v>1717</v>
      </c>
      <c r="D1731" s="235" t="s">
        <v>1160</v>
      </c>
      <c r="E1731" s="267" t="s">
        <v>1717</v>
      </c>
      <c r="F1731" s="235">
        <v>0.76388888888888884</v>
      </c>
      <c r="G1731" s="235">
        <f t="shared" si="4"/>
        <v>2.0833333333332149E-3</v>
      </c>
      <c r="H1731" s="132">
        <v>0</v>
      </c>
      <c r="I1731" s="132">
        <v>3</v>
      </c>
      <c r="O1731" s="236" t="s">
        <v>2726</v>
      </c>
    </row>
    <row r="1732" spans="1:21" s="132" customFormat="1" ht="30" x14ac:dyDescent="0.2">
      <c r="B1732" s="133" t="s">
        <v>418</v>
      </c>
      <c r="C1732" s="176"/>
      <c r="D1732" s="182"/>
      <c r="E1732" s="176"/>
      <c r="F1732" s="183"/>
      <c r="G1732" s="177"/>
      <c r="H1732" s="132">
        <v>12</v>
      </c>
      <c r="I1732" s="132">
        <v>0</v>
      </c>
      <c r="J1732" s="174"/>
      <c r="K1732" s="174"/>
      <c r="L1732" s="174"/>
      <c r="M1732" s="174"/>
      <c r="N1732" s="183"/>
      <c r="O1732" s="133"/>
      <c r="P1732" s="139"/>
      <c r="Q1732" s="167"/>
      <c r="R1732" s="168"/>
      <c r="S1732" s="169"/>
      <c r="T1732" s="167"/>
      <c r="U1732" s="170"/>
    </row>
    <row r="1733" spans="1:21" s="132" customFormat="1" x14ac:dyDescent="0.2">
      <c r="B1733" s="133"/>
      <c r="C1733" s="176"/>
      <c r="D1733" s="182"/>
      <c r="E1733" s="176"/>
      <c r="F1733" s="183"/>
      <c r="G1733" s="177"/>
      <c r="J1733" s="174"/>
      <c r="K1733" s="174"/>
      <c r="L1733" s="174"/>
      <c r="M1733" s="174"/>
      <c r="N1733" s="183"/>
      <c r="O1733" s="133"/>
      <c r="P1733" s="139"/>
      <c r="Q1733" s="167"/>
      <c r="R1733" s="168"/>
      <c r="S1733" s="169"/>
      <c r="T1733" s="167"/>
      <c r="U1733" s="170"/>
    </row>
    <row r="1734" spans="1:21" x14ac:dyDescent="0.2">
      <c r="A1734" s="132">
        <v>368</v>
      </c>
      <c r="B1734" s="133" t="s">
        <v>1171</v>
      </c>
      <c r="C1734" s="176"/>
      <c r="D1734" s="182"/>
      <c r="E1734" s="176"/>
      <c r="F1734" s="182"/>
      <c r="G1734" s="135">
        <f>SUM(G1735:G1735)</f>
        <v>0</v>
      </c>
      <c r="H1734" s="132">
        <f>SUM(H1735:H1735)+QUOTIENT(SUM(I1735:I1735),60)</f>
        <v>0</v>
      </c>
      <c r="I1734" s="132">
        <f>MOD(SUM(I1735:I1735),60)</f>
        <v>0</v>
      </c>
      <c r="Q1734" s="167">
        <v>1.03</v>
      </c>
      <c r="R1734" s="168">
        <v>8760</v>
      </c>
      <c r="S1734" s="169">
        <f>(R1734-H1734-I1734/60)/R1734</f>
        <v>1</v>
      </c>
      <c r="T1734" s="167">
        <f>(H1734+I1734/60)*Q1734</f>
        <v>0</v>
      </c>
      <c r="U1734" s="170">
        <f>Q1734*R1734</f>
        <v>9022.8000000000011</v>
      </c>
    </row>
    <row r="1735" spans="1:21" s="132" customFormat="1" x14ac:dyDescent="0.2">
      <c r="B1735" s="133"/>
      <c r="C1735" s="176"/>
      <c r="D1735" s="182"/>
      <c r="E1735" s="176"/>
      <c r="F1735" s="183"/>
      <c r="G1735" s="177"/>
      <c r="J1735" s="174"/>
      <c r="K1735" s="174"/>
      <c r="L1735" s="174"/>
      <c r="M1735" s="174"/>
      <c r="N1735" s="173"/>
      <c r="O1735" s="133"/>
      <c r="P1735" s="139"/>
      <c r="Q1735" s="167"/>
      <c r="R1735" s="168"/>
      <c r="S1735" s="169"/>
      <c r="T1735" s="167"/>
      <c r="U1735" s="170"/>
    </row>
    <row r="1736" spans="1:21" x14ac:dyDescent="0.2">
      <c r="A1736" s="132">
        <v>369</v>
      </c>
      <c r="B1736" s="133" t="s">
        <v>1106</v>
      </c>
      <c r="C1736" s="176"/>
      <c r="E1736" s="176"/>
      <c r="G1736" s="135">
        <f>SUM(G1737:G1739)</f>
        <v>0.44652777777777769</v>
      </c>
      <c r="H1736" s="132">
        <f>QUOTIENT(SUM(I1737:I1739),60)+SUM(H1737:H1739)</f>
        <v>0</v>
      </c>
      <c r="I1736" s="132">
        <f>MOD(SUM(I1737:I1739),60)</f>
        <v>59</v>
      </c>
      <c r="Q1736" s="167">
        <v>49.42</v>
      </c>
      <c r="R1736" s="168">
        <v>8760</v>
      </c>
      <c r="S1736" s="169">
        <f>(R1736-H1736-I1736/60)/R1736</f>
        <v>0.99988774733637742</v>
      </c>
      <c r="T1736" s="167">
        <f>(H1736+I1736/60)*Q1736</f>
        <v>48.596333333333334</v>
      </c>
      <c r="U1736" s="170">
        <f>Q1736*R1736</f>
        <v>432919.2</v>
      </c>
    </row>
    <row r="1737" spans="1:21" ht="71.25" x14ac:dyDescent="0.2">
      <c r="C1737" s="242" t="s">
        <v>1573</v>
      </c>
      <c r="D1737" s="245" t="s">
        <v>1013</v>
      </c>
      <c r="E1737" s="242" t="s">
        <v>1573</v>
      </c>
      <c r="F1737" s="243" t="s">
        <v>934</v>
      </c>
      <c r="G1737" s="244">
        <f>F1737-D1737</f>
        <v>2.9166666666666563E-2</v>
      </c>
      <c r="H1737" s="132">
        <v>0</v>
      </c>
      <c r="I1737" s="132">
        <v>35</v>
      </c>
      <c r="O1737" s="241" t="s">
        <v>1581</v>
      </c>
    </row>
    <row r="1738" spans="1:21" ht="87" x14ac:dyDescent="0.2">
      <c r="C1738" s="234" t="s">
        <v>1729</v>
      </c>
      <c r="D1738" s="235" t="s">
        <v>1736</v>
      </c>
      <c r="E1738" s="234" t="s">
        <v>1737</v>
      </c>
      <c r="F1738" s="235">
        <v>0.3659722222222222</v>
      </c>
      <c r="G1738" s="235">
        <v>0.41736111111111113</v>
      </c>
      <c r="H1738" s="132">
        <v>0</v>
      </c>
      <c r="I1738" s="132">
        <v>24</v>
      </c>
      <c r="O1738" s="236" t="s">
        <v>2727</v>
      </c>
    </row>
    <row r="1739" spans="1:21" x14ac:dyDescent="0.2">
      <c r="C1739" s="242"/>
      <c r="D1739" s="245"/>
      <c r="E1739" s="242"/>
      <c r="F1739" s="243"/>
      <c r="G1739" s="244"/>
      <c r="O1739" s="241"/>
    </row>
    <row r="1740" spans="1:21" x14ac:dyDescent="0.2">
      <c r="A1740" s="132">
        <v>370</v>
      </c>
      <c r="B1740" s="133" t="s">
        <v>746</v>
      </c>
      <c r="C1740" s="176"/>
      <c r="D1740" s="182"/>
      <c r="E1740" s="176"/>
      <c r="F1740" s="195"/>
      <c r="G1740" s="135">
        <f>SUM(G1741:G1763)</f>
        <v>1.1756944444444442</v>
      </c>
      <c r="H1740" s="132">
        <f>SUM(H1741:H1763)+QUOTIENT(SUM(I1741:I1763),60)</f>
        <v>17</v>
      </c>
      <c r="I1740" s="132">
        <f>MOD(SUM(I1741:I1763),60)</f>
        <v>22</v>
      </c>
      <c r="Q1740" s="167">
        <v>41.6</v>
      </c>
      <c r="R1740" s="168">
        <v>8760</v>
      </c>
      <c r="S1740" s="169">
        <f>(R1740-H1740-I1740/60)/R1740</f>
        <v>0.99801750380517507</v>
      </c>
      <c r="T1740" s="167">
        <f>(H1740+I1740/60)*Q1740</f>
        <v>722.45333333333338</v>
      </c>
      <c r="U1740" s="170">
        <f>Q1740*R1740</f>
        <v>364416</v>
      </c>
    </row>
    <row r="1741" spans="1:21" s="132" customFormat="1" x14ac:dyDescent="0.2">
      <c r="B1741" s="133"/>
      <c r="C1741" s="268" t="s">
        <v>1408</v>
      </c>
      <c r="D1741" s="250" t="s">
        <v>1250</v>
      </c>
      <c r="E1741" s="268" t="s">
        <v>1408</v>
      </c>
      <c r="F1741" s="250" t="s">
        <v>770</v>
      </c>
      <c r="G1741" s="235">
        <v>2.0833333333333333E-3</v>
      </c>
      <c r="H1741" s="132">
        <v>0</v>
      </c>
      <c r="I1741" s="132">
        <v>3</v>
      </c>
      <c r="J1741" s="174"/>
      <c r="K1741" s="174"/>
      <c r="L1741" s="174"/>
      <c r="M1741" s="174"/>
      <c r="N1741" s="173"/>
      <c r="O1741" s="236" t="s">
        <v>1491</v>
      </c>
      <c r="P1741" s="139"/>
      <c r="Q1741" s="167"/>
      <c r="R1741" s="168"/>
      <c r="S1741" s="169"/>
      <c r="T1741" s="167"/>
      <c r="U1741" s="170"/>
    </row>
    <row r="1742" spans="1:21" s="132" customFormat="1" x14ac:dyDescent="0.2">
      <c r="B1742" s="133"/>
      <c r="C1742" s="248" t="s">
        <v>1483</v>
      </c>
      <c r="D1742" s="249" t="s">
        <v>996</v>
      </c>
      <c r="E1742" s="248" t="s">
        <v>1483</v>
      </c>
      <c r="F1742" s="249" t="s">
        <v>1331</v>
      </c>
      <c r="G1742" s="246">
        <v>2.0833333333333333E-3</v>
      </c>
      <c r="H1742" s="132">
        <v>0</v>
      </c>
      <c r="I1742" s="132">
        <v>3</v>
      </c>
      <c r="J1742" s="174"/>
      <c r="K1742" s="174"/>
      <c r="L1742" s="174"/>
      <c r="M1742" s="174"/>
      <c r="N1742" s="173"/>
      <c r="O1742" s="236" t="s">
        <v>1492</v>
      </c>
      <c r="P1742" s="139"/>
      <c r="Q1742" s="167"/>
      <c r="R1742" s="168"/>
      <c r="S1742" s="169"/>
      <c r="T1742" s="167"/>
      <c r="U1742" s="170"/>
    </row>
    <row r="1743" spans="1:21" ht="28.5" x14ac:dyDescent="0.2">
      <c r="C1743" s="268" t="s">
        <v>1445</v>
      </c>
      <c r="D1743" s="250" t="s">
        <v>1486</v>
      </c>
      <c r="E1743" s="268" t="s">
        <v>1445</v>
      </c>
      <c r="F1743" s="250" t="s">
        <v>1487</v>
      </c>
      <c r="G1743" s="235">
        <v>2.7777777777777779E-3</v>
      </c>
      <c r="H1743" s="132">
        <v>0</v>
      </c>
      <c r="I1743" s="132">
        <v>4</v>
      </c>
      <c r="O1743" s="236" t="s">
        <v>1495</v>
      </c>
    </row>
    <row r="1744" spans="1:21" s="132" customFormat="1" ht="142.5" x14ac:dyDescent="0.2">
      <c r="B1744" s="133"/>
      <c r="C1744" s="254" t="s">
        <v>1572</v>
      </c>
      <c r="D1744" s="243" t="s">
        <v>1576</v>
      </c>
      <c r="E1744" s="254" t="s">
        <v>1572</v>
      </c>
      <c r="F1744" s="243" t="s">
        <v>1577</v>
      </c>
      <c r="G1744" s="244">
        <f>F1744-D1744</f>
        <v>1.1111111111111072E-2</v>
      </c>
      <c r="H1744" s="132">
        <v>0</v>
      </c>
      <c r="I1744" s="132">
        <v>16</v>
      </c>
      <c r="J1744" s="174"/>
      <c r="K1744" s="174"/>
      <c r="L1744" s="174"/>
      <c r="M1744" s="174"/>
      <c r="N1744" s="173"/>
      <c r="O1744" s="241" t="s">
        <v>1578</v>
      </c>
      <c r="P1744" s="139"/>
      <c r="Q1744" s="167"/>
      <c r="R1744" s="168"/>
      <c r="S1744" s="169"/>
      <c r="T1744" s="167"/>
      <c r="U1744" s="170"/>
    </row>
    <row r="1745" spans="2:21" s="132" customFormat="1" ht="85.5" x14ac:dyDescent="0.2">
      <c r="B1745" s="133"/>
      <c r="C1745" s="242" t="s">
        <v>1573</v>
      </c>
      <c r="D1745" s="245" t="s">
        <v>1013</v>
      </c>
      <c r="E1745" s="242" t="s">
        <v>1573</v>
      </c>
      <c r="F1745" s="243" t="s">
        <v>1032</v>
      </c>
      <c r="G1745" s="244">
        <f>F1745-D1745</f>
        <v>2.3611111111111027E-2</v>
      </c>
      <c r="H1745" s="132">
        <v>0</v>
      </c>
      <c r="I1745" s="132">
        <v>34</v>
      </c>
      <c r="J1745" s="174"/>
      <c r="K1745" s="174"/>
      <c r="L1745" s="174"/>
      <c r="M1745" s="174"/>
      <c r="N1745" s="173"/>
      <c r="O1745" s="241" t="s">
        <v>1579</v>
      </c>
      <c r="P1745" s="139"/>
      <c r="Q1745" s="167"/>
      <c r="R1745" s="168"/>
      <c r="S1745" s="169"/>
      <c r="T1745" s="167"/>
      <c r="U1745" s="170"/>
    </row>
    <row r="1746" spans="2:21" s="132" customFormat="1" ht="42.75" x14ac:dyDescent="0.2">
      <c r="B1746" s="133"/>
      <c r="C1746" s="254" t="s">
        <v>1566</v>
      </c>
      <c r="D1746" s="243" t="s">
        <v>1142</v>
      </c>
      <c r="E1746" s="254" t="s">
        <v>1566</v>
      </c>
      <c r="F1746" s="244">
        <v>0.61875000000000002</v>
      </c>
      <c r="G1746" s="244">
        <f>F1746-D1746</f>
        <v>2.0833333333333259E-3</v>
      </c>
      <c r="H1746" s="132">
        <v>0</v>
      </c>
      <c r="I1746" s="132">
        <v>3</v>
      </c>
      <c r="J1746" s="174"/>
      <c r="K1746" s="174"/>
      <c r="L1746" s="174"/>
      <c r="M1746" s="174"/>
      <c r="N1746" s="173"/>
      <c r="O1746" s="241" t="s">
        <v>1580</v>
      </c>
      <c r="P1746" s="139"/>
      <c r="Q1746" s="167"/>
      <c r="R1746" s="168"/>
      <c r="S1746" s="169"/>
      <c r="T1746" s="167"/>
      <c r="U1746" s="170"/>
    </row>
    <row r="1747" spans="2:21" s="132" customFormat="1" ht="42.75" x14ac:dyDescent="0.2">
      <c r="B1747" s="133"/>
      <c r="C1747" s="267" t="s">
        <v>1718</v>
      </c>
      <c r="D1747" s="235" t="s">
        <v>738</v>
      </c>
      <c r="E1747" s="267" t="s">
        <v>1718</v>
      </c>
      <c r="F1747" s="235">
        <v>0.5395833333333333</v>
      </c>
      <c r="G1747" s="235">
        <f t="shared" ref="G1747:G1757" si="5">F1747-D1747</f>
        <v>2.0833333333333259E-3</v>
      </c>
      <c r="H1747" s="132">
        <v>0</v>
      </c>
      <c r="I1747" s="132">
        <v>3</v>
      </c>
      <c r="J1747" s="174"/>
      <c r="K1747" s="174"/>
      <c r="L1747" s="174"/>
      <c r="M1747" s="174"/>
      <c r="N1747" s="173"/>
      <c r="O1747" s="236" t="s">
        <v>1722</v>
      </c>
      <c r="P1747" s="139"/>
      <c r="Q1747" s="167"/>
      <c r="R1747" s="168"/>
      <c r="S1747" s="169"/>
      <c r="T1747" s="167"/>
      <c r="U1747" s="170"/>
    </row>
    <row r="1748" spans="2:21" ht="71.25" x14ac:dyDescent="0.2">
      <c r="C1748" s="267" t="s">
        <v>1698</v>
      </c>
      <c r="D1748" s="235" t="s">
        <v>1267</v>
      </c>
      <c r="E1748" s="267" t="s">
        <v>1698</v>
      </c>
      <c r="F1748" s="235">
        <v>0.79513888888888884</v>
      </c>
      <c r="G1748" s="235">
        <f t="shared" si="5"/>
        <v>1.1805555555555514E-2</v>
      </c>
      <c r="H1748" s="132">
        <v>0</v>
      </c>
      <c r="I1748" s="132">
        <v>17</v>
      </c>
      <c r="O1748" s="236" t="s">
        <v>1723</v>
      </c>
    </row>
    <row r="1749" spans="2:21" ht="42.75" x14ac:dyDescent="0.2">
      <c r="C1749" s="267" t="s">
        <v>1700</v>
      </c>
      <c r="D1749" s="235" t="s">
        <v>1325</v>
      </c>
      <c r="E1749" s="267" t="s">
        <v>1700</v>
      </c>
      <c r="F1749" s="235">
        <v>0.8833333333333333</v>
      </c>
      <c r="G1749" s="235">
        <f t="shared" si="5"/>
        <v>1.3888888888887729E-3</v>
      </c>
      <c r="H1749" s="132">
        <v>0</v>
      </c>
      <c r="I1749" s="132">
        <v>2</v>
      </c>
      <c r="O1749" s="236" t="s">
        <v>1724</v>
      </c>
    </row>
    <row r="1750" spans="2:21" s="132" customFormat="1" ht="42.75" x14ac:dyDescent="0.2">
      <c r="B1750" s="133"/>
      <c r="C1750" s="267" t="s">
        <v>1719</v>
      </c>
      <c r="D1750" s="235" t="s">
        <v>1132</v>
      </c>
      <c r="E1750" s="267" t="s">
        <v>1719</v>
      </c>
      <c r="F1750" s="235">
        <v>0.63055555555555554</v>
      </c>
      <c r="G1750" s="235">
        <f t="shared" si="5"/>
        <v>4.8611111111110938E-3</v>
      </c>
      <c r="H1750" s="132">
        <v>0</v>
      </c>
      <c r="I1750" s="132">
        <v>7</v>
      </c>
      <c r="J1750" s="174"/>
      <c r="K1750" s="174"/>
      <c r="L1750" s="174"/>
      <c r="M1750" s="174"/>
      <c r="N1750" s="173"/>
      <c r="O1750" s="236" t="s">
        <v>1725</v>
      </c>
      <c r="P1750" s="139"/>
      <c r="Q1750" s="167"/>
      <c r="R1750" s="168"/>
      <c r="S1750" s="169"/>
      <c r="T1750" s="167"/>
      <c r="U1750" s="170"/>
    </row>
    <row r="1751" spans="2:21" s="132" customFormat="1" ht="42.75" x14ac:dyDescent="0.2">
      <c r="B1751" s="133"/>
      <c r="C1751" s="267" t="s">
        <v>1720</v>
      </c>
      <c r="D1751" s="235" t="s">
        <v>1023</v>
      </c>
      <c r="E1751" s="267" t="s">
        <v>1720</v>
      </c>
      <c r="F1751" s="235">
        <v>0.625</v>
      </c>
      <c r="G1751" s="235">
        <f t="shared" si="5"/>
        <v>2.0833333333333259E-3</v>
      </c>
      <c r="H1751" s="132">
        <v>0</v>
      </c>
      <c r="I1751" s="132">
        <v>3</v>
      </c>
      <c r="J1751" s="174"/>
      <c r="K1751" s="174"/>
      <c r="L1751" s="174"/>
      <c r="M1751" s="174"/>
      <c r="N1751" s="173"/>
      <c r="O1751" s="236" t="s">
        <v>1726</v>
      </c>
      <c r="P1751" s="139"/>
      <c r="Q1751" s="167"/>
      <c r="R1751" s="168"/>
      <c r="S1751" s="169"/>
      <c r="T1751" s="167"/>
      <c r="U1751" s="170"/>
    </row>
    <row r="1752" spans="2:21" s="132" customFormat="1" ht="42.75" x14ac:dyDescent="0.2">
      <c r="B1752" s="133"/>
      <c r="C1752" s="267" t="s">
        <v>1717</v>
      </c>
      <c r="D1752" s="235" t="s">
        <v>1040</v>
      </c>
      <c r="E1752" s="267" t="s">
        <v>1717</v>
      </c>
      <c r="F1752" s="235">
        <v>0.6694444444444444</v>
      </c>
      <c r="G1752" s="235">
        <f t="shared" si="5"/>
        <v>2.0833333333333259E-3</v>
      </c>
      <c r="H1752" s="132">
        <v>0</v>
      </c>
      <c r="I1752" s="132">
        <v>3</v>
      </c>
      <c r="J1752" s="174"/>
      <c r="K1752" s="174"/>
      <c r="L1752" s="174"/>
      <c r="M1752" s="174"/>
      <c r="N1752" s="173"/>
      <c r="O1752" s="236" t="s">
        <v>1727</v>
      </c>
      <c r="P1752" s="139"/>
      <c r="Q1752" s="167"/>
      <c r="R1752" s="168"/>
      <c r="S1752" s="169"/>
      <c r="T1752" s="167"/>
      <c r="U1752" s="170"/>
    </row>
    <row r="1753" spans="2:21" s="132" customFormat="1" ht="28.5" x14ac:dyDescent="0.2">
      <c r="B1753" s="133"/>
      <c r="C1753" s="267" t="s">
        <v>1721</v>
      </c>
      <c r="D1753" s="235" t="s">
        <v>1249</v>
      </c>
      <c r="E1753" s="267" t="s">
        <v>1721</v>
      </c>
      <c r="F1753" s="235">
        <v>0.74722222222222223</v>
      </c>
      <c r="G1753" s="235">
        <f t="shared" si="5"/>
        <v>2.0833333333333259E-3</v>
      </c>
      <c r="H1753" s="132">
        <v>0</v>
      </c>
      <c r="I1753" s="132">
        <v>3</v>
      </c>
      <c r="J1753" s="174"/>
      <c r="K1753" s="174"/>
      <c r="L1753" s="174"/>
      <c r="M1753" s="174"/>
      <c r="N1753" s="173"/>
      <c r="O1753" s="236" t="s">
        <v>1728</v>
      </c>
      <c r="P1753" s="139"/>
      <c r="Q1753" s="167"/>
      <c r="R1753" s="168"/>
      <c r="S1753" s="169"/>
      <c r="T1753" s="167"/>
      <c r="U1753" s="170"/>
    </row>
    <row r="1754" spans="2:21" s="132" customFormat="1" ht="114" x14ac:dyDescent="0.2">
      <c r="B1754" s="133"/>
      <c r="C1754" s="234" t="s">
        <v>1729</v>
      </c>
      <c r="D1754" s="235" t="s">
        <v>1327</v>
      </c>
      <c r="E1754" s="234" t="s">
        <v>1729</v>
      </c>
      <c r="F1754" s="235">
        <v>0.99375000000000002</v>
      </c>
      <c r="G1754" s="235">
        <f t="shared" si="5"/>
        <v>1.6666666666666718E-2</v>
      </c>
      <c r="H1754" s="132">
        <v>0</v>
      </c>
      <c r="I1754" s="132">
        <v>24</v>
      </c>
      <c r="J1754" s="174"/>
      <c r="K1754" s="174"/>
      <c r="L1754" s="174"/>
      <c r="M1754" s="174"/>
      <c r="N1754" s="173"/>
      <c r="O1754" s="236" t="s">
        <v>1732</v>
      </c>
      <c r="P1754" s="139"/>
      <c r="Q1754" s="167"/>
      <c r="R1754" s="168"/>
      <c r="S1754" s="169"/>
      <c r="T1754" s="167"/>
      <c r="U1754" s="170"/>
    </row>
    <row r="1755" spans="2:21" s="132" customFormat="1" ht="42.75" x14ac:dyDescent="0.2">
      <c r="B1755" s="133"/>
      <c r="C1755" s="267" t="s">
        <v>1705</v>
      </c>
      <c r="D1755" s="235" t="s">
        <v>1730</v>
      </c>
      <c r="E1755" s="267" t="s">
        <v>1705</v>
      </c>
      <c r="F1755" s="235">
        <v>0.20416666666666669</v>
      </c>
      <c r="G1755" s="235">
        <f t="shared" si="5"/>
        <v>2.0833333333333343E-2</v>
      </c>
      <c r="H1755" s="132">
        <v>0</v>
      </c>
      <c r="I1755" s="132">
        <v>30</v>
      </c>
      <c r="J1755" s="174"/>
      <c r="K1755" s="174"/>
      <c r="L1755" s="174"/>
      <c r="M1755" s="174"/>
      <c r="N1755" s="173"/>
      <c r="O1755" s="236" t="s">
        <v>1731</v>
      </c>
      <c r="P1755" s="139"/>
      <c r="Q1755" s="167"/>
      <c r="R1755" s="168"/>
      <c r="S1755" s="169"/>
      <c r="T1755" s="167"/>
      <c r="U1755" s="170"/>
    </row>
    <row r="1756" spans="2:21" s="132" customFormat="1" ht="58.5" x14ac:dyDescent="0.2">
      <c r="B1756" s="133"/>
      <c r="C1756" s="254" t="s">
        <v>1854</v>
      </c>
      <c r="D1756" s="244">
        <v>0.82638888888888884</v>
      </c>
      <c r="E1756" s="254" t="s">
        <v>1854</v>
      </c>
      <c r="F1756" s="244">
        <v>0.83333333333333337</v>
      </c>
      <c r="G1756" s="244">
        <f t="shared" si="5"/>
        <v>6.9444444444445308E-3</v>
      </c>
      <c r="H1756" s="132">
        <v>0</v>
      </c>
      <c r="I1756" s="132">
        <v>10</v>
      </c>
      <c r="J1756" s="174"/>
      <c r="K1756" s="174"/>
      <c r="L1756" s="174"/>
      <c r="M1756" s="174"/>
      <c r="N1756" s="173"/>
      <c r="O1756" s="241" t="s">
        <v>2728</v>
      </c>
      <c r="P1756" s="139"/>
      <c r="Q1756" s="167"/>
      <c r="R1756" s="168"/>
      <c r="S1756" s="169"/>
      <c r="T1756" s="167"/>
      <c r="U1756" s="170"/>
    </row>
    <row r="1757" spans="2:21" s="132" customFormat="1" ht="42.75" x14ac:dyDescent="0.2">
      <c r="B1757" s="133"/>
      <c r="C1757" s="254" t="s">
        <v>1855</v>
      </c>
      <c r="D1757" s="243" t="s">
        <v>1856</v>
      </c>
      <c r="E1757" s="254" t="s">
        <v>1855</v>
      </c>
      <c r="F1757" s="244">
        <v>0.30277777777777776</v>
      </c>
      <c r="G1757" s="244">
        <f t="shared" si="5"/>
        <v>0.23958333333333331</v>
      </c>
      <c r="H1757" s="132">
        <v>0</v>
      </c>
      <c r="I1757" s="132">
        <v>36</v>
      </c>
      <c r="J1757" s="174"/>
      <c r="K1757" s="174"/>
      <c r="L1757" s="174"/>
      <c r="M1757" s="174"/>
      <c r="N1757" s="173"/>
      <c r="O1757" s="188" t="s">
        <v>1858</v>
      </c>
      <c r="P1757" s="139"/>
      <c r="Q1757" s="167"/>
      <c r="R1757" s="168"/>
      <c r="S1757" s="169"/>
      <c r="T1757" s="167"/>
      <c r="U1757" s="170"/>
    </row>
    <row r="1758" spans="2:21" s="132" customFormat="1" ht="58.5" x14ac:dyDescent="0.2">
      <c r="B1758" s="133"/>
      <c r="C1758" s="254" t="s">
        <v>1852</v>
      </c>
      <c r="D1758" s="243" t="s">
        <v>1045</v>
      </c>
      <c r="E1758" s="254" t="s">
        <v>1857</v>
      </c>
      <c r="F1758" s="244">
        <v>0.4909722222222222</v>
      </c>
      <c r="G1758" s="244">
        <v>0.75555555555555554</v>
      </c>
      <c r="H1758" s="132">
        <v>0</v>
      </c>
      <c r="I1758" s="132">
        <v>26</v>
      </c>
      <c r="J1758" s="174"/>
      <c r="K1758" s="174"/>
      <c r="L1758" s="174"/>
      <c r="M1758" s="174"/>
      <c r="N1758" s="173"/>
      <c r="O1758" s="241" t="s">
        <v>2729</v>
      </c>
      <c r="P1758" s="139"/>
      <c r="Q1758" s="167"/>
      <c r="R1758" s="168"/>
      <c r="S1758" s="169"/>
      <c r="T1758" s="167"/>
      <c r="U1758" s="170"/>
    </row>
    <row r="1759" spans="2:21" s="132" customFormat="1" x14ac:dyDescent="0.2">
      <c r="B1759" s="133"/>
      <c r="C1759" s="198" t="s">
        <v>1935</v>
      </c>
      <c r="D1759" s="174" t="s">
        <v>1918</v>
      </c>
      <c r="E1759" s="198" t="s">
        <v>1935</v>
      </c>
      <c r="F1759" s="172">
        <v>0.49444444444444446</v>
      </c>
      <c r="G1759" s="172">
        <v>1.7361111111111105E-2</v>
      </c>
      <c r="H1759" s="132">
        <v>0</v>
      </c>
      <c r="I1759" s="132">
        <v>25</v>
      </c>
      <c r="J1759" s="174"/>
      <c r="K1759" s="174"/>
      <c r="L1759" s="174"/>
      <c r="M1759" s="174"/>
      <c r="N1759" s="173"/>
      <c r="O1759" s="188" t="s">
        <v>2730</v>
      </c>
      <c r="P1759" s="139"/>
      <c r="Q1759" s="167"/>
      <c r="R1759" s="168"/>
      <c r="S1759" s="169"/>
      <c r="T1759" s="167"/>
      <c r="U1759" s="170"/>
    </row>
    <row r="1760" spans="2:21" s="132" customFormat="1" ht="43.5" x14ac:dyDescent="0.2">
      <c r="B1760" s="133"/>
      <c r="C1760" s="254" t="s">
        <v>2057</v>
      </c>
      <c r="D1760" s="174" t="s">
        <v>2058</v>
      </c>
      <c r="E1760" s="254" t="s">
        <v>2057</v>
      </c>
      <c r="F1760" s="244">
        <v>0.20277777777777781</v>
      </c>
      <c r="G1760" s="244">
        <v>1.8055555555555575E-2</v>
      </c>
      <c r="H1760" s="132">
        <v>0</v>
      </c>
      <c r="I1760" s="132">
        <v>26</v>
      </c>
      <c r="J1760" s="174"/>
      <c r="K1760" s="174"/>
      <c r="L1760" s="174"/>
      <c r="M1760" s="174"/>
      <c r="N1760" s="173"/>
      <c r="O1760" s="241" t="s">
        <v>2731</v>
      </c>
      <c r="P1760" s="139"/>
      <c r="Q1760" s="167"/>
      <c r="R1760" s="168"/>
      <c r="S1760" s="169"/>
      <c r="T1760" s="167"/>
      <c r="U1760" s="170"/>
    </row>
    <row r="1761" spans="1:21" s="132" customFormat="1" ht="128.25" x14ac:dyDescent="0.2">
      <c r="B1761" s="133"/>
      <c r="C1761" s="255">
        <v>45595</v>
      </c>
      <c r="D1761" s="174" t="s">
        <v>2146</v>
      </c>
      <c r="E1761" s="255">
        <v>45595</v>
      </c>
      <c r="F1761" s="172">
        <v>0.9277777777777777</v>
      </c>
      <c r="G1761" s="172">
        <v>8.3333333333333037E-3</v>
      </c>
      <c r="H1761" s="132">
        <v>0</v>
      </c>
      <c r="I1761" s="132">
        <v>12</v>
      </c>
      <c r="J1761" s="174"/>
      <c r="K1761" s="174"/>
      <c r="L1761" s="174"/>
      <c r="M1761" s="174"/>
      <c r="N1761" s="173"/>
      <c r="O1761" s="188" t="s">
        <v>2147</v>
      </c>
      <c r="P1761" s="226" t="s">
        <v>2148</v>
      </c>
      <c r="Q1761" s="188" t="s">
        <v>2149</v>
      </c>
      <c r="R1761" s="174" t="s">
        <v>2150</v>
      </c>
      <c r="S1761" s="174" t="s">
        <v>2150</v>
      </c>
      <c r="T1761" s="167"/>
      <c r="U1761" s="170"/>
    </row>
    <row r="1762" spans="1:21" s="132" customFormat="1" ht="29.25" x14ac:dyDescent="0.2">
      <c r="B1762" s="133"/>
      <c r="C1762" s="198" t="s">
        <v>2335</v>
      </c>
      <c r="D1762" s="174" t="s">
        <v>1165</v>
      </c>
      <c r="E1762" s="198" t="s">
        <v>2335</v>
      </c>
      <c r="F1762" s="172">
        <v>0.76388888888888884</v>
      </c>
      <c r="G1762" s="172">
        <v>2.2222222222222143E-2</v>
      </c>
      <c r="H1762" s="132">
        <v>0</v>
      </c>
      <c r="I1762" s="132">
        <v>32</v>
      </c>
      <c r="J1762" s="174"/>
      <c r="K1762" s="174"/>
      <c r="L1762" s="174"/>
      <c r="M1762" s="174"/>
      <c r="N1762" s="173"/>
      <c r="O1762" s="188" t="s">
        <v>2732</v>
      </c>
      <c r="P1762" s="139"/>
      <c r="Q1762" s="167"/>
      <c r="R1762" s="168"/>
      <c r="S1762" s="169"/>
      <c r="T1762" s="167"/>
      <c r="U1762" s="170"/>
    </row>
    <row r="1763" spans="1:21" s="132" customFormat="1" ht="30" x14ac:dyDescent="0.2">
      <c r="B1763" s="133" t="s">
        <v>418</v>
      </c>
      <c r="C1763" s="176"/>
      <c r="D1763" s="182"/>
      <c r="E1763" s="176"/>
      <c r="F1763" s="183"/>
      <c r="G1763" s="177"/>
      <c r="H1763" s="132">
        <v>12</v>
      </c>
      <c r="I1763" s="132">
        <v>0</v>
      </c>
      <c r="J1763" s="174"/>
      <c r="K1763" s="174"/>
      <c r="L1763" s="174"/>
      <c r="M1763" s="174"/>
      <c r="N1763" s="183"/>
      <c r="O1763" s="133"/>
      <c r="P1763" s="139"/>
      <c r="Q1763" s="167"/>
      <c r="R1763" s="168"/>
      <c r="S1763" s="169"/>
      <c r="T1763" s="167"/>
      <c r="U1763" s="170"/>
    </row>
    <row r="1764" spans="1:21" s="132" customFormat="1" x14ac:dyDescent="0.2">
      <c r="B1764" s="133"/>
      <c r="C1764" s="176"/>
      <c r="D1764" s="182"/>
      <c r="E1764" s="176"/>
      <c r="F1764" s="183"/>
      <c r="G1764" s="177"/>
      <c r="J1764" s="174"/>
      <c r="K1764" s="174"/>
      <c r="L1764" s="174"/>
      <c r="M1764" s="174"/>
      <c r="N1764" s="183"/>
      <c r="O1764" s="133"/>
      <c r="P1764" s="139"/>
      <c r="Q1764" s="167"/>
      <c r="R1764" s="168"/>
      <c r="S1764" s="169"/>
      <c r="T1764" s="167"/>
      <c r="U1764" s="170"/>
    </row>
    <row r="1765" spans="1:21" ht="30.75" customHeight="1" x14ac:dyDescent="0.2">
      <c r="A1765" s="132">
        <v>371</v>
      </c>
      <c r="B1765" s="133" t="s">
        <v>891</v>
      </c>
      <c r="C1765" s="176"/>
      <c r="D1765" s="182"/>
      <c r="E1765" s="176"/>
      <c r="F1765" s="182"/>
      <c r="G1765" s="135">
        <f>SUM(G1766:G1850)</f>
        <v>1.4048611111111107</v>
      </c>
      <c r="H1765" s="132">
        <f>SUM(H1766:H1850)+QUOTIENT(SUM(I1766:I1850),60)</f>
        <v>22</v>
      </c>
      <c r="I1765" s="132">
        <f>MOD(SUM(I1766:I1850),60)</f>
        <v>52</v>
      </c>
      <c r="Q1765" s="167">
        <v>19.43</v>
      </c>
      <c r="R1765" s="168">
        <v>8760</v>
      </c>
      <c r="S1765" s="169">
        <f>(R1765-H1765-I1765/60)/R1765</f>
        <v>0.99738964992389645</v>
      </c>
      <c r="T1765" s="167">
        <f>(H1765+I1765/60)*Q1765</f>
        <v>444.29933333333332</v>
      </c>
      <c r="U1765" s="170">
        <f>Q1765*R1765</f>
        <v>170206.8</v>
      </c>
    </row>
    <row r="1766" spans="1:21" s="132" customFormat="1" x14ac:dyDescent="0.2">
      <c r="B1766" s="133"/>
      <c r="C1766" s="268" t="s">
        <v>1408</v>
      </c>
      <c r="D1766" s="250" t="s">
        <v>1250</v>
      </c>
      <c r="E1766" s="268" t="s">
        <v>1408</v>
      </c>
      <c r="F1766" s="250" t="s">
        <v>770</v>
      </c>
      <c r="G1766" s="235">
        <v>2.0833333333333333E-3</v>
      </c>
      <c r="H1766" s="132">
        <v>0</v>
      </c>
      <c r="I1766" s="132">
        <v>3</v>
      </c>
      <c r="J1766" s="174"/>
      <c r="K1766" s="174"/>
      <c r="L1766" s="174"/>
      <c r="M1766" s="174"/>
      <c r="N1766" s="173"/>
      <c r="O1766" s="236" t="s">
        <v>1491</v>
      </c>
      <c r="P1766" s="139"/>
      <c r="Q1766" s="167"/>
      <c r="R1766" s="168"/>
      <c r="S1766" s="169"/>
      <c r="T1766" s="167"/>
      <c r="U1766" s="170"/>
    </row>
    <row r="1767" spans="1:21" s="132" customFormat="1" x14ac:dyDescent="0.2">
      <c r="B1767" s="133"/>
      <c r="C1767" s="248" t="s">
        <v>1483</v>
      </c>
      <c r="D1767" s="249" t="s">
        <v>996</v>
      </c>
      <c r="E1767" s="248" t="s">
        <v>1483</v>
      </c>
      <c r="F1767" s="249" t="s">
        <v>1331</v>
      </c>
      <c r="G1767" s="246">
        <v>2.0833333333333333E-3</v>
      </c>
      <c r="H1767" s="132">
        <v>0</v>
      </c>
      <c r="I1767" s="132">
        <v>3</v>
      </c>
      <c r="J1767" s="174"/>
      <c r="K1767" s="174"/>
      <c r="L1767" s="174"/>
      <c r="M1767" s="174"/>
      <c r="N1767" s="173"/>
      <c r="O1767" s="236" t="s">
        <v>1493</v>
      </c>
      <c r="P1767" s="139"/>
      <c r="Q1767" s="167"/>
      <c r="R1767" s="168"/>
      <c r="S1767" s="169"/>
      <c r="T1767" s="167"/>
      <c r="U1767" s="170"/>
    </row>
    <row r="1768" spans="1:21" x14ac:dyDescent="0.2">
      <c r="C1768" s="268" t="s">
        <v>1484</v>
      </c>
      <c r="D1768" s="250" t="s">
        <v>1369</v>
      </c>
      <c r="E1768" s="268" t="s">
        <v>1484</v>
      </c>
      <c r="F1768" s="250" t="s">
        <v>1485</v>
      </c>
      <c r="G1768" s="235">
        <v>9.7222222222222224E-3</v>
      </c>
      <c r="H1768" s="132">
        <v>0</v>
      </c>
      <c r="I1768" s="132">
        <v>14</v>
      </c>
      <c r="O1768" s="236" t="s">
        <v>1494</v>
      </c>
    </row>
    <row r="1769" spans="1:21" ht="28.5" x14ac:dyDescent="0.2">
      <c r="C1769" s="268" t="s">
        <v>1445</v>
      </c>
      <c r="D1769" s="250" t="s">
        <v>1486</v>
      </c>
      <c r="E1769" s="268" t="s">
        <v>1445</v>
      </c>
      <c r="F1769" s="250" t="s">
        <v>1487</v>
      </c>
      <c r="G1769" s="235">
        <v>2.7777777777777779E-3</v>
      </c>
      <c r="H1769" s="132">
        <v>0</v>
      </c>
      <c r="I1769" s="132">
        <v>4</v>
      </c>
      <c r="O1769" s="236" t="s">
        <v>1495</v>
      </c>
    </row>
    <row r="1770" spans="1:21" s="132" customFormat="1" x14ac:dyDescent="0.2">
      <c r="B1770" s="133"/>
      <c r="C1770" s="268" t="s">
        <v>1410</v>
      </c>
      <c r="D1770" s="250" t="s">
        <v>785</v>
      </c>
      <c r="E1770" s="268" t="s">
        <v>1410</v>
      </c>
      <c r="F1770" s="250" t="s">
        <v>1042</v>
      </c>
      <c r="G1770" s="235">
        <v>1.3888888888888889E-3</v>
      </c>
      <c r="H1770" s="132">
        <v>0</v>
      </c>
      <c r="I1770" s="132">
        <v>2</v>
      </c>
      <c r="J1770" s="174"/>
      <c r="K1770" s="174"/>
      <c r="L1770" s="174"/>
      <c r="M1770" s="174"/>
      <c r="N1770" s="173"/>
      <c r="O1770" s="236" t="s">
        <v>1496</v>
      </c>
      <c r="P1770" s="139"/>
      <c r="Q1770" s="167"/>
      <c r="R1770" s="168"/>
      <c r="S1770" s="169"/>
      <c r="T1770" s="167"/>
      <c r="U1770" s="170"/>
    </row>
    <row r="1771" spans="1:21" s="132" customFormat="1" x14ac:dyDescent="0.2">
      <c r="B1771" s="133"/>
      <c r="C1771" s="248" t="s">
        <v>1488</v>
      </c>
      <c r="D1771" s="250" t="s">
        <v>1489</v>
      </c>
      <c r="E1771" s="248" t="s">
        <v>1488</v>
      </c>
      <c r="F1771" s="250" t="s">
        <v>1490</v>
      </c>
      <c r="G1771" s="235">
        <v>1.3888888888888889E-3</v>
      </c>
      <c r="H1771" s="132">
        <v>0</v>
      </c>
      <c r="I1771" s="132">
        <v>2</v>
      </c>
      <c r="J1771" s="174"/>
      <c r="K1771" s="174"/>
      <c r="L1771" s="174"/>
      <c r="M1771" s="174"/>
      <c r="N1771" s="173"/>
      <c r="O1771" s="236" t="s">
        <v>1497</v>
      </c>
      <c r="P1771" s="139"/>
      <c r="Q1771" s="167"/>
      <c r="R1771" s="168"/>
      <c r="S1771" s="169"/>
      <c r="T1771" s="167"/>
      <c r="U1771" s="170"/>
    </row>
    <row r="1772" spans="1:21" s="132" customFormat="1" x14ac:dyDescent="0.2">
      <c r="B1772" s="133"/>
      <c r="C1772" s="248" t="s">
        <v>1488</v>
      </c>
      <c r="D1772" s="250" t="s">
        <v>1223</v>
      </c>
      <c r="E1772" s="248" t="s">
        <v>1488</v>
      </c>
      <c r="F1772" s="250" t="s">
        <v>1471</v>
      </c>
      <c r="G1772" s="235">
        <v>1.3888888888888889E-3</v>
      </c>
      <c r="H1772" s="132">
        <v>0</v>
      </c>
      <c r="I1772" s="132">
        <v>2</v>
      </c>
      <c r="J1772" s="174"/>
      <c r="K1772" s="174"/>
      <c r="L1772" s="174"/>
      <c r="M1772" s="174"/>
      <c r="N1772" s="173"/>
      <c r="O1772" s="236" t="s">
        <v>1498</v>
      </c>
      <c r="P1772" s="139"/>
      <c r="Q1772" s="167"/>
      <c r="R1772" s="168"/>
      <c r="S1772" s="169"/>
      <c r="T1772" s="167"/>
      <c r="U1772" s="170"/>
    </row>
    <row r="1773" spans="1:21" s="132" customFormat="1" x14ac:dyDescent="0.2">
      <c r="B1773" s="133"/>
      <c r="C1773" s="267" t="s">
        <v>1505</v>
      </c>
      <c r="D1773" s="250" t="s">
        <v>1376</v>
      </c>
      <c r="E1773" s="267" t="s">
        <v>1505</v>
      </c>
      <c r="F1773" s="250" t="s">
        <v>724</v>
      </c>
      <c r="G1773" s="235">
        <v>1.3888888888888889E-3</v>
      </c>
      <c r="H1773" s="132">
        <v>0</v>
      </c>
      <c r="I1773" s="132">
        <v>2</v>
      </c>
      <c r="J1773" s="174"/>
      <c r="K1773" s="174"/>
      <c r="L1773" s="174"/>
      <c r="M1773" s="174"/>
      <c r="N1773" s="173"/>
      <c r="O1773" s="236" t="s">
        <v>1506</v>
      </c>
      <c r="P1773" s="139"/>
      <c r="Q1773" s="167"/>
      <c r="R1773" s="168"/>
      <c r="S1773" s="169"/>
      <c r="T1773" s="167"/>
      <c r="U1773" s="170"/>
    </row>
    <row r="1774" spans="1:21" s="132" customFormat="1" ht="28.5" x14ac:dyDescent="0.2">
      <c r="B1774" s="133"/>
      <c r="C1774" s="254" t="s">
        <v>1543</v>
      </c>
      <c r="D1774" s="243" t="s">
        <v>1247</v>
      </c>
      <c r="E1774" s="254" t="s">
        <v>1543</v>
      </c>
      <c r="F1774" s="243" t="s">
        <v>1342</v>
      </c>
      <c r="G1774" s="244">
        <f t="shared" ref="G1774:G1809" si="6">F1774-D1774</f>
        <v>1.388888888888884E-3</v>
      </c>
      <c r="H1774" s="132">
        <v>0</v>
      </c>
      <c r="I1774" s="132">
        <v>2</v>
      </c>
      <c r="J1774" s="174"/>
      <c r="K1774" s="174"/>
      <c r="L1774" s="174"/>
      <c r="M1774" s="174"/>
      <c r="N1774" s="173"/>
      <c r="O1774" s="241" t="s">
        <v>1554</v>
      </c>
      <c r="P1774" s="139"/>
      <c r="Q1774" s="167"/>
      <c r="R1774" s="168"/>
      <c r="S1774" s="169"/>
      <c r="T1774" s="167"/>
      <c r="U1774" s="170"/>
    </row>
    <row r="1775" spans="1:21" s="132" customFormat="1" ht="29.25" x14ac:dyDescent="0.2">
      <c r="B1775" s="133"/>
      <c r="C1775" s="254" t="s">
        <v>1546</v>
      </c>
      <c r="D1775" s="243" t="s">
        <v>1074</v>
      </c>
      <c r="E1775" s="254" t="s">
        <v>1546</v>
      </c>
      <c r="F1775" s="243" t="s">
        <v>1044</v>
      </c>
      <c r="G1775" s="244">
        <f t="shared" si="6"/>
        <v>1.388888888888995E-3</v>
      </c>
      <c r="H1775" s="132">
        <v>0</v>
      </c>
      <c r="I1775" s="132">
        <v>2</v>
      </c>
      <c r="J1775" s="174"/>
      <c r="K1775" s="174"/>
      <c r="L1775" s="174"/>
      <c r="M1775" s="174"/>
      <c r="N1775" s="173"/>
      <c r="O1775" s="241" t="s">
        <v>2733</v>
      </c>
      <c r="P1775" s="139"/>
      <c r="Q1775" s="167"/>
      <c r="R1775" s="168"/>
      <c r="S1775" s="169"/>
      <c r="T1775" s="167"/>
      <c r="U1775" s="170"/>
    </row>
    <row r="1776" spans="1:21" s="132" customFormat="1" ht="29.25" x14ac:dyDescent="0.2">
      <c r="B1776" s="133"/>
      <c r="C1776" s="254" t="s">
        <v>1547</v>
      </c>
      <c r="D1776" s="243" t="s">
        <v>968</v>
      </c>
      <c r="E1776" s="254" t="s">
        <v>1547</v>
      </c>
      <c r="F1776" s="243" t="s">
        <v>933</v>
      </c>
      <c r="G1776" s="244">
        <f t="shared" si="6"/>
        <v>1.388888888888884E-3</v>
      </c>
      <c r="H1776" s="132">
        <v>0</v>
      </c>
      <c r="I1776" s="132">
        <v>2</v>
      </c>
      <c r="J1776" s="174"/>
      <c r="K1776" s="174"/>
      <c r="L1776" s="174"/>
      <c r="M1776" s="174"/>
      <c r="N1776" s="173"/>
      <c r="O1776" s="241" t="s">
        <v>2734</v>
      </c>
      <c r="P1776" s="139"/>
      <c r="Q1776" s="167"/>
      <c r="R1776" s="168"/>
      <c r="S1776" s="169"/>
      <c r="T1776" s="167"/>
      <c r="U1776" s="170"/>
    </row>
    <row r="1777" spans="2:21" s="132" customFormat="1" ht="29.25" x14ac:dyDescent="0.2">
      <c r="B1777" s="133"/>
      <c r="C1777" s="254" t="s">
        <v>1548</v>
      </c>
      <c r="D1777" s="243" t="s">
        <v>1095</v>
      </c>
      <c r="E1777" s="254" t="s">
        <v>1548</v>
      </c>
      <c r="F1777" s="243" t="s">
        <v>777</v>
      </c>
      <c r="G1777" s="244">
        <f t="shared" si="6"/>
        <v>1.388888888888884E-3</v>
      </c>
      <c r="H1777" s="132">
        <v>0</v>
      </c>
      <c r="I1777" s="132">
        <v>2</v>
      </c>
      <c r="J1777" s="174"/>
      <c r="K1777" s="174"/>
      <c r="L1777" s="174"/>
      <c r="M1777" s="174"/>
      <c r="N1777" s="173"/>
      <c r="O1777" s="241" t="s">
        <v>2735</v>
      </c>
      <c r="P1777" s="139"/>
      <c r="Q1777" s="167"/>
      <c r="R1777" s="168"/>
      <c r="S1777" s="169"/>
      <c r="T1777" s="167"/>
      <c r="U1777" s="170"/>
    </row>
    <row r="1778" spans="2:21" s="132" customFormat="1" ht="42.75" x14ac:dyDescent="0.2">
      <c r="B1778" s="133"/>
      <c r="C1778" s="254" t="s">
        <v>1549</v>
      </c>
      <c r="D1778" s="243" t="s">
        <v>1157</v>
      </c>
      <c r="E1778" s="254" t="s">
        <v>1549</v>
      </c>
      <c r="F1778" s="243" t="s">
        <v>1550</v>
      </c>
      <c r="G1778" s="244">
        <f t="shared" si="6"/>
        <v>1.388888888888995E-3</v>
      </c>
      <c r="H1778" s="132">
        <v>0</v>
      </c>
      <c r="I1778" s="132">
        <v>2</v>
      </c>
      <c r="J1778" s="174"/>
      <c r="K1778" s="174"/>
      <c r="L1778" s="174"/>
      <c r="M1778" s="174"/>
      <c r="N1778" s="173"/>
      <c r="O1778" s="241" t="s">
        <v>1555</v>
      </c>
      <c r="P1778" s="139"/>
      <c r="Q1778" s="167"/>
      <c r="R1778" s="168"/>
      <c r="S1778" s="169"/>
      <c r="T1778" s="167"/>
      <c r="U1778" s="170"/>
    </row>
    <row r="1779" spans="2:21" s="132" customFormat="1" ht="42.75" x14ac:dyDescent="0.2">
      <c r="B1779" s="133"/>
      <c r="C1779" s="242" t="s">
        <v>1551</v>
      </c>
      <c r="D1779" s="243" t="s">
        <v>1344</v>
      </c>
      <c r="E1779" s="242" t="s">
        <v>1551</v>
      </c>
      <c r="F1779" s="243" t="s">
        <v>1004</v>
      </c>
      <c r="G1779" s="244">
        <f t="shared" si="6"/>
        <v>2.7777777777777679E-3</v>
      </c>
      <c r="H1779" s="132">
        <v>0</v>
      </c>
      <c r="I1779" s="132">
        <v>4</v>
      </c>
      <c r="J1779" s="174"/>
      <c r="K1779" s="174"/>
      <c r="L1779" s="174"/>
      <c r="M1779" s="174"/>
      <c r="N1779" s="173"/>
      <c r="O1779" s="241" t="s">
        <v>1556</v>
      </c>
      <c r="P1779" s="139"/>
      <c r="Q1779" s="167"/>
      <c r="R1779" s="168"/>
      <c r="S1779" s="169"/>
      <c r="T1779" s="167"/>
      <c r="U1779" s="170"/>
    </row>
    <row r="1780" spans="2:21" s="132" customFormat="1" ht="42.75" x14ac:dyDescent="0.2">
      <c r="B1780" s="133"/>
      <c r="C1780" s="242" t="s">
        <v>1551</v>
      </c>
      <c r="D1780" s="243" t="s">
        <v>981</v>
      </c>
      <c r="E1780" s="242" t="s">
        <v>1551</v>
      </c>
      <c r="F1780" s="243" t="s">
        <v>1012</v>
      </c>
      <c r="G1780" s="244">
        <f t="shared" si="6"/>
        <v>1.388888888888884E-3</v>
      </c>
      <c r="H1780" s="132">
        <v>0</v>
      </c>
      <c r="I1780" s="132">
        <v>2</v>
      </c>
      <c r="J1780" s="174"/>
      <c r="K1780" s="174"/>
      <c r="L1780" s="174"/>
      <c r="M1780" s="174"/>
      <c r="N1780" s="173"/>
      <c r="O1780" s="241" t="s">
        <v>1557</v>
      </c>
      <c r="P1780" s="139"/>
      <c r="Q1780" s="167"/>
      <c r="R1780" s="168"/>
      <c r="S1780" s="169"/>
      <c r="T1780" s="167"/>
      <c r="U1780" s="170"/>
    </row>
    <row r="1781" spans="2:21" s="132" customFormat="1" ht="42.75" x14ac:dyDescent="0.2">
      <c r="B1781" s="133"/>
      <c r="C1781" s="254" t="s">
        <v>1552</v>
      </c>
      <c r="D1781" s="243" t="s">
        <v>1553</v>
      </c>
      <c r="E1781" s="254" t="s">
        <v>1552</v>
      </c>
      <c r="F1781" s="243" t="s">
        <v>782</v>
      </c>
      <c r="G1781" s="244">
        <f t="shared" si="6"/>
        <v>1.388888888888884E-3</v>
      </c>
      <c r="H1781" s="132">
        <v>0</v>
      </c>
      <c r="I1781" s="132">
        <v>2</v>
      </c>
      <c r="J1781" s="174"/>
      <c r="K1781" s="174"/>
      <c r="L1781" s="174"/>
      <c r="M1781" s="174"/>
      <c r="N1781" s="173"/>
      <c r="O1781" s="241" t="s">
        <v>1558</v>
      </c>
      <c r="P1781" s="139"/>
      <c r="Q1781" s="167"/>
      <c r="R1781" s="168"/>
      <c r="S1781" s="169"/>
      <c r="T1781" s="167"/>
      <c r="U1781" s="170"/>
    </row>
    <row r="1782" spans="2:21" s="132" customFormat="1" ht="142.5" x14ac:dyDescent="0.2">
      <c r="B1782" s="133"/>
      <c r="C1782" s="254" t="s">
        <v>1572</v>
      </c>
      <c r="D1782" s="243" t="s">
        <v>1576</v>
      </c>
      <c r="E1782" s="254" t="s">
        <v>1572</v>
      </c>
      <c r="F1782" s="243" t="s">
        <v>1577</v>
      </c>
      <c r="G1782" s="244">
        <f t="shared" si="6"/>
        <v>1.1111111111111072E-2</v>
      </c>
      <c r="H1782" s="132">
        <v>0</v>
      </c>
      <c r="I1782" s="132">
        <v>16</v>
      </c>
      <c r="J1782" s="174"/>
      <c r="K1782" s="174"/>
      <c r="L1782" s="174"/>
      <c r="M1782" s="174"/>
      <c r="N1782" s="173"/>
      <c r="O1782" s="241" t="s">
        <v>1578</v>
      </c>
      <c r="P1782" s="139"/>
      <c r="Q1782" s="167"/>
      <c r="R1782" s="168"/>
      <c r="S1782" s="169"/>
      <c r="T1782" s="167"/>
      <c r="U1782" s="170"/>
    </row>
    <row r="1783" spans="2:21" s="132" customFormat="1" ht="85.5" x14ac:dyDescent="0.2">
      <c r="B1783" s="133"/>
      <c r="C1783" s="242" t="s">
        <v>1573</v>
      </c>
      <c r="D1783" s="245" t="s">
        <v>1013</v>
      </c>
      <c r="E1783" s="242" t="s">
        <v>1573</v>
      </c>
      <c r="F1783" s="243" t="s">
        <v>1032</v>
      </c>
      <c r="G1783" s="244">
        <f t="shared" si="6"/>
        <v>2.3611111111111027E-2</v>
      </c>
      <c r="H1783" s="132">
        <v>0</v>
      </c>
      <c r="I1783" s="132">
        <v>34</v>
      </c>
      <c r="J1783" s="174"/>
      <c r="K1783" s="174"/>
      <c r="L1783" s="174"/>
      <c r="M1783" s="174"/>
      <c r="N1783" s="173"/>
      <c r="O1783" s="241" t="s">
        <v>1579</v>
      </c>
      <c r="P1783" s="139"/>
      <c r="Q1783" s="167"/>
      <c r="R1783" s="168"/>
      <c r="S1783" s="169"/>
      <c r="T1783" s="167"/>
      <c r="U1783" s="170"/>
    </row>
    <row r="1784" spans="2:21" s="132" customFormat="1" ht="42.75" x14ac:dyDescent="0.2">
      <c r="B1784" s="133"/>
      <c r="C1784" s="254" t="s">
        <v>1566</v>
      </c>
      <c r="D1784" s="243" t="s">
        <v>1142</v>
      </c>
      <c r="E1784" s="254" t="s">
        <v>1566</v>
      </c>
      <c r="F1784" s="244">
        <v>0.61875000000000002</v>
      </c>
      <c r="G1784" s="244">
        <f t="shared" si="6"/>
        <v>2.0833333333333259E-3</v>
      </c>
      <c r="H1784" s="132">
        <v>0</v>
      </c>
      <c r="I1784" s="132">
        <v>3</v>
      </c>
      <c r="J1784" s="174"/>
      <c r="K1784" s="174"/>
      <c r="L1784" s="174"/>
      <c r="M1784" s="174"/>
      <c r="N1784" s="173"/>
      <c r="O1784" s="241" t="s">
        <v>1580</v>
      </c>
      <c r="P1784" s="139"/>
      <c r="Q1784" s="167"/>
      <c r="R1784" s="168"/>
      <c r="S1784" s="169"/>
      <c r="T1784" s="167"/>
      <c r="U1784" s="170"/>
    </row>
    <row r="1785" spans="2:21" s="132" customFormat="1" ht="28.5" x14ac:dyDescent="0.2">
      <c r="B1785" s="133"/>
      <c r="C1785" s="267" t="s">
        <v>1698</v>
      </c>
      <c r="D1785" s="235" t="s">
        <v>1699</v>
      </c>
      <c r="E1785" s="267" t="s">
        <v>1698</v>
      </c>
      <c r="F1785" s="235">
        <v>0.57847222222222217</v>
      </c>
      <c r="G1785" s="235">
        <f t="shared" si="6"/>
        <v>6.9444444444433095E-4</v>
      </c>
      <c r="H1785" s="132">
        <v>0</v>
      </c>
      <c r="I1785" s="132">
        <v>1</v>
      </c>
      <c r="J1785" s="174"/>
      <c r="K1785" s="174"/>
      <c r="L1785" s="174"/>
      <c r="M1785" s="174"/>
      <c r="N1785" s="173"/>
      <c r="O1785" s="236" t="s">
        <v>1708</v>
      </c>
      <c r="P1785" s="139"/>
      <c r="Q1785" s="167"/>
      <c r="R1785" s="168"/>
      <c r="S1785" s="169"/>
      <c r="T1785" s="167"/>
      <c r="U1785" s="170"/>
    </row>
    <row r="1786" spans="2:21" s="132" customFormat="1" ht="42.75" x14ac:dyDescent="0.2">
      <c r="B1786" s="133"/>
      <c r="C1786" s="267" t="s">
        <v>1700</v>
      </c>
      <c r="D1786" s="235" t="s">
        <v>1701</v>
      </c>
      <c r="E1786" s="267" t="s">
        <v>1700</v>
      </c>
      <c r="F1786" s="235">
        <v>1.5277777777777777E-2</v>
      </c>
      <c r="G1786" s="235">
        <f t="shared" si="6"/>
        <v>2.7777777777777783E-3</v>
      </c>
      <c r="H1786" s="132">
        <v>0</v>
      </c>
      <c r="I1786" s="132">
        <v>4</v>
      </c>
      <c r="J1786" s="174"/>
      <c r="K1786" s="174"/>
      <c r="L1786" s="174"/>
      <c r="M1786" s="174"/>
      <c r="N1786" s="173"/>
      <c r="O1786" s="236" t="s">
        <v>1709</v>
      </c>
      <c r="P1786" s="139"/>
      <c r="Q1786" s="167"/>
      <c r="R1786" s="168"/>
      <c r="S1786" s="169"/>
      <c r="T1786" s="167"/>
      <c r="U1786" s="170"/>
    </row>
    <row r="1787" spans="2:21" s="132" customFormat="1" ht="42.75" x14ac:dyDescent="0.2">
      <c r="B1787" s="133"/>
      <c r="C1787" s="267" t="s">
        <v>1702</v>
      </c>
      <c r="D1787" s="235" t="s">
        <v>1227</v>
      </c>
      <c r="E1787" s="267" t="s">
        <v>1702</v>
      </c>
      <c r="F1787" s="235">
        <v>0.1673611111111111</v>
      </c>
      <c r="G1787" s="235">
        <f t="shared" si="6"/>
        <v>2.0833333333333259E-3</v>
      </c>
      <c r="H1787" s="132">
        <v>0</v>
      </c>
      <c r="I1787" s="132">
        <v>3</v>
      </c>
      <c r="J1787" s="174"/>
      <c r="K1787" s="174"/>
      <c r="L1787" s="174"/>
      <c r="M1787" s="174"/>
      <c r="N1787" s="173"/>
      <c r="O1787" s="236" t="s">
        <v>1710</v>
      </c>
      <c r="P1787" s="139"/>
      <c r="Q1787" s="167"/>
      <c r="R1787" s="168"/>
      <c r="S1787" s="169"/>
      <c r="T1787" s="167"/>
      <c r="U1787" s="170"/>
    </row>
    <row r="1788" spans="2:21" s="132" customFormat="1" ht="42.75" x14ac:dyDescent="0.2">
      <c r="B1788" s="133"/>
      <c r="C1788" s="267" t="s">
        <v>1703</v>
      </c>
      <c r="D1788" s="235" t="s">
        <v>1169</v>
      </c>
      <c r="E1788" s="267" t="s">
        <v>1703</v>
      </c>
      <c r="F1788" s="235">
        <v>0.65138888888888891</v>
      </c>
      <c r="G1788" s="235">
        <f t="shared" si="6"/>
        <v>1.388888888888884E-3</v>
      </c>
      <c r="H1788" s="132">
        <v>0</v>
      </c>
      <c r="I1788" s="132">
        <v>2</v>
      </c>
      <c r="J1788" s="174"/>
      <c r="K1788" s="174"/>
      <c r="L1788" s="174"/>
      <c r="M1788" s="174"/>
      <c r="N1788" s="173"/>
      <c r="O1788" s="236" t="s">
        <v>1711</v>
      </c>
      <c r="P1788" s="139"/>
      <c r="Q1788" s="167"/>
      <c r="R1788" s="168"/>
      <c r="S1788" s="169"/>
      <c r="T1788" s="167"/>
      <c r="U1788" s="170"/>
    </row>
    <row r="1789" spans="2:21" s="132" customFormat="1" ht="42.75" x14ac:dyDescent="0.2">
      <c r="B1789" s="133"/>
      <c r="C1789" s="267" t="s">
        <v>1704</v>
      </c>
      <c r="D1789" s="235" t="s">
        <v>795</v>
      </c>
      <c r="E1789" s="267" t="s">
        <v>1704</v>
      </c>
      <c r="F1789" s="235">
        <v>0.70486111111111116</v>
      </c>
      <c r="G1789" s="235">
        <f t="shared" si="6"/>
        <v>2.0833333333333259E-3</v>
      </c>
      <c r="H1789" s="132">
        <v>0</v>
      </c>
      <c r="I1789" s="132">
        <v>3</v>
      </c>
      <c r="J1789" s="174"/>
      <c r="K1789" s="174"/>
      <c r="L1789" s="174"/>
      <c r="M1789" s="174"/>
      <c r="N1789" s="173"/>
      <c r="O1789" s="236" t="s">
        <v>1712</v>
      </c>
      <c r="P1789" s="139"/>
      <c r="Q1789" s="167"/>
      <c r="R1789" s="168"/>
      <c r="S1789" s="169"/>
      <c r="T1789" s="167"/>
      <c r="U1789" s="170"/>
    </row>
    <row r="1790" spans="2:21" s="132" customFormat="1" ht="57" x14ac:dyDescent="0.2">
      <c r="B1790" s="133"/>
      <c r="C1790" s="267" t="s">
        <v>1705</v>
      </c>
      <c r="D1790" s="235" t="s">
        <v>1706</v>
      </c>
      <c r="E1790" s="267" t="s">
        <v>1705</v>
      </c>
      <c r="F1790" s="235">
        <v>0.98819444444444438</v>
      </c>
      <c r="G1790" s="235">
        <f t="shared" si="6"/>
        <v>2.0833333333332149E-3</v>
      </c>
      <c r="H1790" s="132">
        <v>0</v>
      </c>
      <c r="I1790" s="132">
        <v>3</v>
      </c>
      <c r="J1790" s="174"/>
      <c r="K1790" s="174"/>
      <c r="L1790" s="174"/>
      <c r="M1790" s="174"/>
      <c r="N1790" s="173"/>
      <c r="O1790" s="236" t="s">
        <v>1713</v>
      </c>
      <c r="P1790" s="139"/>
      <c r="Q1790" s="167"/>
      <c r="R1790" s="168"/>
      <c r="S1790" s="169"/>
      <c r="T1790" s="167"/>
      <c r="U1790" s="170"/>
    </row>
    <row r="1791" spans="2:21" s="132" customFormat="1" ht="42.75" x14ac:dyDescent="0.2">
      <c r="B1791" s="133"/>
      <c r="C1791" s="234" t="s">
        <v>1707</v>
      </c>
      <c r="D1791" s="235" t="s">
        <v>1270</v>
      </c>
      <c r="E1791" s="234" t="s">
        <v>1707</v>
      </c>
      <c r="F1791" s="235">
        <v>0.51250000000000007</v>
      </c>
      <c r="G1791" s="235">
        <f t="shared" si="6"/>
        <v>1.388888888888884E-3</v>
      </c>
      <c r="H1791" s="132">
        <v>0</v>
      </c>
      <c r="I1791" s="132">
        <v>2</v>
      </c>
      <c r="J1791" s="174"/>
      <c r="K1791" s="174"/>
      <c r="L1791" s="174"/>
      <c r="M1791" s="174"/>
      <c r="N1791" s="173"/>
      <c r="O1791" s="236" t="s">
        <v>1714</v>
      </c>
      <c r="P1791" s="139"/>
      <c r="Q1791" s="167"/>
      <c r="R1791" s="168"/>
      <c r="S1791" s="169"/>
      <c r="T1791" s="167"/>
      <c r="U1791" s="170"/>
    </row>
    <row r="1792" spans="2:21" s="132" customFormat="1" ht="42.75" x14ac:dyDescent="0.2">
      <c r="B1792" s="133"/>
      <c r="C1792" s="234" t="s">
        <v>1707</v>
      </c>
      <c r="D1792" s="235" t="s">
        <v>979</v>
      </c>
      <c r="E1792" s="234" t="s">
        <v>1707</v>
      </c>
      <c r="F1792" s="235">
        <v>0.51458333333333328</v>
      </c>
      <c r="G1792" s="235">
        <f t="shared" si="6"/>
        <v>1.388888888888884E-3</v>
      </c>
      <c r="H1792" s="132">
        <v>0</v>
      </c>
      <c r="I1792" s="132">
        <v>2</v>
      </c>
      <c r="J1792" s="174"/>
      <c r="K1792" s="174"/>
      <c r="L1792" s="174"/>
      <c r="M1792" s="174"/>
      <c r="N1792" s="173"/>
      <c r="O1792" s="236" t="s">
        <v>1715</v>
      </c>
      <c r="P1792" s="139"/>
      <c r="Q1792" s="167"/>
      <c r="R1792" s="168"/>
      <c r="S1792" s="169"/>
      <c r="T1792" s="167"/>
      <c r="U1792" s="170"/>
    </row>
    <row r="1793" spans="2:21" s="132" customFormat="1" ht="42.75" x14ac:dyDescent="0.2">
      <c r="B1793" s="133"/>
      <c r="C1793" s="267" t="s">
        <v>1718</v>
      </c>
      <c r="D1793" s="235" t="s">
        <v>738</v>
      </c>
      <c r="E1793" s="267" t="s">
        <v>1718</v>
      </c>
      <c r="F1793" s="235">
        <v>0.5395833333333333</v>
      </c>
      <c r="G1793" s="235">
        <f t="shared" si="6"/>
        <v>2.0833333333333259E-3</v>
      </c>
      <c r="H1793" s="132">
        <v>0</v>
      </c>
      <c r="I1793" s="132">
        <v>3</v>
      </c>
      <c r="J1793" s="174"/>
      <c r="K1793" s="174"/>
      <c r="L1793" s="174"/>
      <c r="M1793" s="174"/>
      <c r="N1793" s="173"/>
      <c r="O1793" s="236" t="s">
        <v>1722</v>
      </c>
      <c r="P1793" s="139"/>
      <c r="Q1793" s="167"/>
      <c r="R1793" s="168"/>
      <c r="S1793" s="169"/>
      <c r="T1793" s="167"/>
      <c r="U1793" s="170"/>
    </row>
    <row r="1794" spans="2:21" ht="71.25" x14ac:dyDescent="0.2">
      <c r="C1794" s="267" t="s">
        <v>1698</v>
      </c>
      <c r="D1794" s="235" t="s">
        <v>1267</v>
      </c>
      <c r="E1794" s="267" t="s">
        <v>1698</v>
      </c>
      <c r="F1794" s="235">
        <v>0.79513888888888884</v>
      </c>
      <c r="G1794" s="235">
        <f t="shared" si="6"/>
        <v>1.1805555555555514E-2</v>
      </c>
      <c r="H1794" s="132">
        <v>0</v>
      </c>
      <c r="I1794" s="132">
        <v>17</v>
      </c>
      <c r="O1794" s="236" t="s">
        <v>1723</v>
      </c>
    </row>
    <row r="1795" spans="2:21" s="132" customFormat="1" ht="42.75" x14ac:dyDescent="0.2">
      <c r="B1795" s="133"/>
      <c r="C1795" s="267" t="s">
        <v>1719</v>
      </c>
      <c r="D1795" s="235" t="s">
        <v>1132</v>
      </c>
      <c r="E1795" s="267" t="s">
        <v>1719</v>
      </c>
      <c r="F1795" s="235">
        <v>0.63055555555555554</v>
      </c>
      <c r="G1795" s="235">
        <f t="shared" si="6"/>
        <v>4.8611111111110938E-3</v>
      </c>
      <c r="H1795" s="132">
        <v>0</v>
      </c>
      <c r="I1795" s="132">
        <v>7</v>
      </c>
      <c r="J1795" s="174"/>
      <c r="K1795" s="174"/>
      <c r="L1795" s="174"/>
      <c r="M1795" s="174"/>
      <c r="N1795" s="173"/>
      <c r="O1795" s="236" t="s">
        <v>1725</v>
      </c>
      <c r="P1795" s="139"/>
      <c r="Q1795" s="167"/>
      <c r="R1795" s="168"/>
      <c r="S1795" s="169"/>
      <c r="T1795" s="167"/>
      <c r="U1795" s="170"/>
    </row>
    <row r="1796" spans="2:21" s="132" customFormat="1" ht="42.75" x14ac:dyDescent="0.2">
      <c r="B1796" s="133"/>
      <c r="C1796" s="267" t="s">
        <v>1720</v>
      </c>
      <c r="D1796" s="235" t="s">
        <v>1023</v>
      </c>
      <c r="E1796" s="267" t="s">
        <v>1720</v>
      </c>
      <c r="F1796" s="235">
        <v>0.625</v>
      </c>
      <c r="G1796" s="235">
        <f t="shared" si="6"/>
        <v>2.0833333333333259E-3</v>
      </c>
      <c r="H1796" s="132">
        <v>0</v>
      </c>
      <c r="I1796" s="132">
        <v>3</v>
      </c>
      <c r="J1796" s="174"/>
      <c r="K1796" s="174"/>
      <c r="L1796" s="174"/>
      <c r="M1796" s="174"/>
      <c r="N1796" s="173"/>
      <c r="O1796" s="236" t="s">
        <v>1726</v>
      </c>
      <c r="P1796" s="139"/>
      <c r="Q1796" s="167"/>
      <c r="R1796" s="168"/>
      <c r="S1796" s="169"/>
      <c r="T1796" s="167"/>
      <c r="U1796" s="170"/>
    </row>
    <row r="1797" spans="2:21" s="132" customFormat="1" ht="42.75" x14ac:dyDescent="0.2">
      <c r="B1797" s="133"/>
      <c r="C1797" s="267" t="s">
        <v>1717</v>
      </c>
      <c r="D1797" s="235" t="s">
        <v>1040</v>
      </c>
      <c r="E1797" s="267" t="s">
        <v>1717</v>
      </c>
      <c r="F1797" s="235">
        <v>0.6694444444444444</v>
      </c>
      <c r="G1797" s="235">
        <f t="shared" si="6"/>
        <v>2.0833333333333259E-3</v>
      </c>
      <c r="H1797" s="132">
        <v>0</v>
      </c>
      <c r="I1797" s="132">
        <v>3</v>
      </c>
      <c r="J1797" s="174"/>
      <c r="K1797" s="174"/>
      <c r="L1797" s="174"/>
      <c r="M1797" s="174"/>
      <c r="N1797" s="173"/>
      <c r="O1797" s="236" t="s">
        <v>1727</v>
      </c>
      <c r="P1797" s="139"/>
      <c r="Q1797" s="167"/>
      <c r="R1797" s="168"/>
      <c r="S1797" s="169"/>
      <c r="T1797" s="167"/>
      <c r="U1797" s="170"/>
    </row>
    <row r="1798" spans="2:21" s="132" customFormat="1" ht="28.5" x14ac:dyDescent="0.2">
      <c r="B1798" s="133"/>
      <c r="C1798" s="267" t="s">
        <v>1721</v>
      </c>
      <c r="D1798" s="235" t="s">
        <v>1249</v>
      </c>
      <c r="E1798" s="267" t="s">
        <v>1721</v>
      </c>
      <c r="F1798" s="235">
        <v>0.74722222222222223</v>
      </c>
      <c r="G1798" s="235">
        <f t="shared" si="6"/>
        <v>2.0833333333333259E-3</v>
      </c>
      <c r="H1798" s="132">
        <v>0</v>
      </c>
      <c r="I1798" s="132">
        <v>3</v>
      </c>
      <c r="J1798" s="174"/>
      <c r="K1798" s="174"/>
      <c r="L1798" s="174"/>
      <c r="M1798" s="174"/>
      <c r="N1798" s="173"/>
      <c r="O1798" s="236" t="s">
        <v>1728</v>
      </c>
      <c r="P1798" s="139"/>
      <c r="Q1798" s="167"/>
      <c r="R1798" s="168"/>
      <c r="S1798" s="169"/>
      <c r="T1798" s="167"/>
      <c r="U1798" s="170"/>
    </row>
    <row r="1799" spans="2:21" s="132" customFormat="1" ht="114" x14ac:dyDescent="0.2">
      <c r="B1799" s="133"/>
      <c r="C1799" s="234" t="s">
        <v>1729</v>
      </c>
      <c r="D1799" s="235" t="s">
        <v>1327</v>
      </c>
      <c r="E1799" s="234" t="s">
        <v>1729</v>
      </c>
      <c r="F1799" s="235">
        <v>0.99375000000000002</v>
      </c>
      <c r="G1799" s="235">
        <f t="shared" si="6"/>
        <v>1.6666666666666718E-2</v>
      </c>
      <c r="H1799" s="132">
        <v>0</v>
      </c>
      <c r="I1799" s="132">
        <v>24</v>
      </c>
      <c r="J1799" s="174"/>
      <c r="K1799" s="174"/>
      <c r="L1799" s="174"/>
      <c r="M1799" s="174"/>
      <c r="N1799" s="173"/>
      <c r="O1799" s="236" t="s">
        <v>1732</v>
      </c>
      <c r="P1799" s="139"/>
      <c r="Q1799" s="167"/>
      <c r="R1799" s="168"/>
      <c r="S1799" s="169"/>
      <c r="T1799" s="167"/>
      <c r="U1799" s="170"/>
    </row>
    <row r="1800" spans="2:21" s="132" customFormat="1" ht="42.75" x14ac:dyDescent="0.2">
      <c r="B1800" s="133"/>
      <c r="C1800" s="267" t="s">
        <v>1705</v>
      </c>
      <c r="D1800" s="235" t="s">
        <v>1730</v>
      </c>
      <c r="E1800" s="267" t="s">
        <v>1705</v>
      </c>
      <c r="F1800" s="235">
        <v>0.20416666666666669</v>
      </c>
      <c r="G1800" s="235">
        <f t="shared" si="6"/>
        <v>2.0833333333333343E-2</v>
      </c>
      <c r="H1800" s="132">
        <v>0</v>
      </c>
      <c r="I1800" s="132">
        <v>30</v>
      </c>
      <c r="J1800" s="174"/>
      <c r="K1800" s="174"/>
      <c r="L1800" s="174"/>
      <c r="M1800" s="174"/>
      <c r="N1800" s="173"/>
      <c r="O1800" s="236" t="s">
        <v>1731</v>
      </c>
      <c r="P1800" s="139"/>
      <c r="Q1800" s="167"/>
      <c r="R1800" s="168"/>
      <c r="S1800" s="169"/>
      <c r="T1800" s="167"/>
      <c r="U1800" s="170"/>
    </row>
    <row r="1801" spans="2:21" s="132" customFormat="1" ht="29.25" x14ac:dyDescent="0.2">
      <c r="B1801" s="133"/>
      <c r="C1801" s="254" t="s">
        <v>1844</v>
      </c>
      <c r="D1801" s="243" t="s">
        <v>1845</v>
      </c>
      <c r="E1801" s="254" t="s">
        <v>1844</v>
      </c>
      <c r="F1801" s="244">
        <v>0.21388888888888891</v>
      </c>
      <c r="G1801" s="244">
        <f t="shared" si="6"/>
        <v>2.0833333333333537E-3</v>
      </c>
      <c r="H1801" s="132">
        <v>0</v>
      </c>
      <c r="I1801" s="132">
        <v>3</v>
      </c>
      <c r="J1801" s="174"/>
      <c r="K1801" s="174"/>
      <c r="L1801" s="174"/>
      <c r="M1801" s="174"/>
      <c r="N1801" s="173"/>
      <c r="O1801" s="241" t="s">
        <v>2736</v>
      </c>
      <c r="P1801" s="139"/>
      <c r="Q1801" s="167"/>
      <c r="R1801" s="168"/>
      <c r="S1801" s="169"/>
      <c r="T1801" s="167"/>
      <c r="U1801" s="170"/>
    </row>
    <row r="1802" spans="2:21" s="132" customFormat="1" x14ac:dyDescent="0.2">
      <c r="B1802" s="133"/>
      <c r="C1802" s="254" t="s">
        <v>1846</v>
      </c>
      <c r="D1802" s="243" t="s">
        <v>1112</v>
      </c>
      <c r="E1802" s="254" t="s">
        <v>1846</v>
      </c>
      <c r="F1802" s="244">
        <v>0.47013888888888888</v>
      </c>
      <c r="G1802" s="244">
        <f t="shared" si="6"/>
        <v>2.0833333333333814E-3</v>
      </c>
      <c r="H1802" s="132">
        <v>0</v>
      </c>
      <c r="I1802" s="132">
        <v>3</v>
      </c>
      <c r="J1802" s="174"/>
      <c r="K1802" s="174"/>
      <c r="L1802" s="174"/>
      <c r="M1802" s="174"/>
      <c r="N1802" s="173"/>
      <c r="O1802" s="241" t="s">
        <v>988</v>
      </c>
      <c r="P1802" s="139"/>
      <c r="Q1802" s="167"/>
      <c r="R1802" s="168"/>
      <c r="S1802" s="169"/>
      <c r="T1802" s="167"/>
      <c r="U1802" s="170"/>
    </row>
    <row r="1803" spans="2:21" s="132" customFormat="1" ht="29.25" x14ac:dyDescent="0.2">
      <c r="B1803" s="133"/>
      <c r="C1803" s="254" t="s">
        <v>1847</v>
      </c>
      <c r="D1803" s="243" t="s">
        <v>1051</v>
      </c>
      <c r="E1803" s="254" t="s">
        <v>1847</v>
      </c>
      <c r="F1803" s="244">
        <v>0.5625</v>
      </c>
      <c r="G1803" s="244">
        <f t="shared" si="6"/>
        <v>6.9444444444444198E-4</v>
      </c>
      <c r="H1803" s="132">
        <v>0</v>
      </c>
      <c r="I1803" s="132">
        <v>1</v>
      </c>
      <c r="J1803" s="174"/>
      <c r="K1803" s="174"/>
      <c r="L1803" s="174"/>
      <c r="M1803" s="174"/>
      <c r="N1803" s="173"/>
      <c r="O1803" s="241" t="s">
        <v>2737</v>
      </c>
      <c r="P1803" s="139"/>
      <c r="Q1803" s="167"/>
      <c r="R1803" s="168"/>
      <c r="S1803" s="169"/>
      <c r="T1803" s="167"/>
      <c r="U1803" s="170"/>
    </row>
    <row r="1804" spans="2:21" s="132" customFormat="1" ht="29.25" x14ac:dyDescent="0.2">
      <c r="B1804" s="133"/>
      <c r="C1804" s="254" t="s">
        <v>1848</v>
      </c>
      <c r="D1804" s="243" t="s">
        <v>1849</v>
      </c>
      <c r="E1804" s="254" t="s">
        <v>1848</v>
      </c>
      <c r="F1804" s="244">
        <v>0.75694444444444453</v>
      </c>
      <c r="G1804" s="244">
        <f t="shared" si="6"/>
        <v>2.083333333333437E-3</v>
      </c>
      <c r="H1804" s="132">
        <v>0</v>
      </c>
      <c r="I1804" s="132">
        <v>3</v>
      </c>
      <c r="J1804" s="174"/>
      <c r="K1804" s="174"/>
      <c r="L1804" s="174"/>
      <c r="M1804" s="174"/>
      <c r="N1804" s="173"/>
      <c r="O1804" s="241" t="s">
        <v>2738</v>
      </c>
      <c r="P1804" s="139"/>
      <c r="Q1804" s="167"/>
      <c r="R1804" s="168"/>
      <c r="S1804" s="169"/>
      <c r="T1804" s="167"/>
      <c r="U1804" s="170"/>
    </row>
    <row r="1805" spans="2:21" s="132" customFormat="1" ht="29.25" x14ac:dyDescent="0.2">
      <c r="B1805" s="133"/>
      <c r="C1805" s="254" t="s">
        <v>1850</v>
      </c>
      <c r="D1805" s="243" t="s">
        <v>1851</v>
      </c>
      <c r="E1805" s="254" t="s">
        <v>1850</v>
      </c>
      <c r="F1805" s="244">
        <v>0.5625</v>
      </c>
      <c r="G1805" s="244">
        <f t="shared" si="6"/>
        <v>2.0833333333333259E-3</v>
      </c>
      <c r="H1805" s="132">
        <v>0</v>
      </c>
      <c r="I1805" s="132">
        <v>3</v>
      </c>
      <c r="J1805" s="174"/>
      <c r="K1805" s="174"/>
      <c r="L1805" s="174"/>
      <c r="M1805" s="174"/>
      <c r="N1805" s="173"/>
      <c r="O1805" s="241" t="s">
        <v>2739</v>
      </c>
      <c r="P1805" s="139"/>
      <c r="Q1805" s="167"/>
      <c r="R1805" s="168"/>
      <c r="S1805" s="169"/>
      <c r="T1805" s="167"/>
      <c r="U1805" s="170"/>
    </row>
    <row r="1806" spans="2:21" s="132" customFormat="1" x14ac:dyDescent="0.2">
      <c r="B1806" s="133"/>
      <c r="C1806" s="254" t="s">
        <v>1852</v>
      </c>
      <c r="D1806" s="243" t="s">
        <v>1051</v>
      </c>
      <c r="E1806" s="254" t="s">
        <v>1852</v>
      </c>
      <c r="F1806" s="244">
        <v>0.56319444444444444</v>
      </c>
      <c r="G1806" s="244">
        <f t="shared" si="6"/>
        <v>1.388888888888884E-3</v>
      </c>
      <c r="H1806" s="132">
        <v>0</v>
      </c>
      <c r="I1806" s="132">
        <v>2</v>
      </c>
      <c r="J1806" s="174"/>
      <c r="K1806" s="174"/>
      <c r="L1806" s="174"/>
      <c r="M1806" s="174"/>
      <c r="N1806" s="173"/>
      <c r="O1806" s="241" t="s">
        <v>2740</v>
      </c>
      <c r="P1806" s="139"/>
      <c r="Q1806" s="167"/>
      <c r="R1806" s="168"/>
      <c r="S1806" s="169"/>
      <c r="T1806" s="167"/>
      <c r="U1806" s="170"/>
    </row>
    <row r="1807" spans="2:21" s="132" customFormat="1" ht="29.25" x14ac:dyDescent="0.2">
      <c r="B1807" s="133"/>
      <c r="C1807" s="254" t="s">
        <v>1853</v>
      </c>
      <c r="D1807" s="243" t="s">
        <v>1033</v>
      </c>
      <c r="E1807" s="254" t="s">
        <v>1853</v>
      </c>
      <c r="F1807" s="244">
        <v>0.38055555555555554</v>
      </c>
      <c r="G1807" s="244">
        <f t="shared" si="6"/>
        <v>6.9444444444438647E-4</v>
      </c>
      <c r="H1807" s="132">
        <v>0</v>
      </c>
      <c r="I1807" s="132">
        <v>1</v>
      </c>
      <c r="J1807" s="174"/>
      <c r="K1807" s="174"/>
      <c r="L1807" s="174"/>
      <c r="M1807" s="174"/>
      <c r="N1807" s="173"/>
      <c r="O1807" s="241" t="s">
        <v>2741</v>
      </c>
      <c r="P1807" s="139"/>
      <c r="Q1807" s="167"/>
      <c r="R1807" s="168"/>
      <c r="S1807" s="169"/>
      <c r="T1807" s="167"/>
      <c r="U1807" s="170"/>
    </row>
    <row r="1808" spans="2:21" s="132" customFormat="1" ht="58.5" x14ac:dyDescent="0.2">
      <c r="B1808" s="133"/>
      <c r="C1808" s="254" t="s">
        <v>1854</v>
      </c>
      <c r="D1808" s="244">
        <v>0.82638888888888884</v>
      </c>
      <c r="E1808" s="254" t="s">
        <v>1854</v>
      </c>
      <c r="F1808" s="244">
        <v>0.83333333333333337</v>
      </c>
      <c r="G1808" s="244">
        <f t="shared" si="6"/>
        <v>6.9444444444445308E-3</v>
      </c>
      <c r="H1808" s="132">
        <v>0</v>
      </c>
      <c r="I1808" s="132">
        <v>10</v>
      </c>
      <c r="J1808" s="174"/>
      <c r="K1808" s="174"/>
      <c r="L1808" s="174"/>
      <c r="M1808" s="174"/>
      <c r="N1808" s="173"/>
      <c r="O1808" s="241" t="s">
        <v>2728</v>
      </c>
      <c r="P1808" s="139"/>
      <c r="Q1808" s="167"/>
      <c r="R1808" s="168"/>
      <c r="S1808" s="169"/>
      <c r="T1808" s="167"/>
      <c r="U1808" s="170"/>
    </row>
    <row r="1809" spans="2:21" s="132" customFormat="1" ht="42.75" x14ac:dyDescent="0.2">
      <c r="B1809" s="133"/>
      <c r="C1809" s="254" t="s">
        <v>1855</v>
      </c>
      <c r="D1809" s="243" t="s">
        <v>1856</v>
      </c>
      <c r="E1809" s="254" t="s">
        <v>1855</v>
      </c>
      <c r="F1809" s="244">
        <v>0.30277777777777776</v>
      </c>
      <c r="G1809" s="244">
        <f t="shared" si="6"/>
        <v>0.23958333333333331</v>
      </c>
      <c r="H1809" s="132">
        <v>0</v>
      </c>
      <c r="I1809" s="132">
        <v>36</v>
      </c>
      <c r="J1809" s="174"/>
      <c r="K1809" s="174"/>
      <c r="L1809" s="174"/>
      <c r="M1809" s="174"/>
      <c r="N1809" s="173"/>
      <c r="O1809" s="188" t="s">
        <v>1858</v>
      </c>
      <c r="P1809" s="139"/>
      <c r="Q1809" s="167"/>
      <c r="R1809" s="168"/>
      <c r="S1809" s="169"/>
      <c r="T1809" s="167"/>
      <c r="U1809" s="170"/>
    </row>
    <row r="1810" spans="2:21" s="132" customFormat="1" ht="58.5" x14ac:dyDescent="0.2">
      <c r="B1810" s="133"/>
      <c r="C1810" s="254" t="s">
        <v>1852</v>
      </c>
      <c r="D1810" s="243" t="s">
        <v>1045</v>
      </c>
      <c r="E1810" s="254" t="s">
        <v>1857</v>
      </c>
      <c r="F1810" s="244">
        <v>0.4909722222222222</v>
      </c>
      <c r="G1810" s="244">
        <v>0.75555555555555554</v>
      </c>
      <c r="H1810" s="132">
        <v>0</v>
      </c>
      <c r="I1810" s="132">
        <v>26</v>
      </c>
      <c r="J1810" s="174"/>
      <c r="K1810" s="174"/>
      <c r="L1810" s="174"/>
      <c r="M1810" s="174"/>
      <c r="N1810" s="173"/>
      <c r="O1810" s="241" t="s">
        <v>2729</v>
      </c>
      <c r="P1810" s="139"/>
      <c r="Q1810" s="167"/>
      <c r="R1810" s="168"/>
      <c r="S1810" s="169"/>
      <c r="T1810" s="167"/>
      <c r="U1810" s="170"/>
    </row>
    <row r="1811" spans="2:21" s="132" customFormat="1" ht="29.25" x14ac:dyDescent="0.2">
      <c r="B1811" s="133"/>
      <c r="C1811" s="198" t="s">
        <v>1931</v>
      </c>
      <c r="D1811" s="174" t="s">
        <v>768</v>
      </c>
      <c r="E1811" s="198" t="s">
        <v>1931</v>
      </c>
      <c r="F1811" s="172">
        <v>0.76874999999999993</v>
      </c>
      <c r="G1811" s="172">
        <v>1.3888888888887729E-3</v>
      </c>
      <c r="H1811" s="132">
        <v>0</v>
      </c>
      <c r="I1811" s="132">
        <v>2</v>
      </c>
      <c r="J1811" s="174"/>
      <c r="K1811" s="174"/>
      <c r="L1811" s="174"/>
      <c r="M1811" s="174"/>
      <c r="N1811" s="173"/>
      <c r="O1811" s="188" t="s">
        <v>2742</v>
      </c>
      <c r="P1811" s="139"/>
      <c r="Q1811" s="167"/>
      <c r="R1811" s="168"/>
      <c r="S1811" s="169"/>
      <c r="T1811" s="167"/>
      <c r="U1811" s="170"/>
    </row>
    <row r="1812" spans="2:21" s="132" customFormat="1" ht="28.5" x14ac:dyDescent="0.2">
      <c r="B1812" s="133"/>
      <c r="C1812" s="198" t="s">
        <v>1927</v>
      </c>
      <c r="D1812" s="174" t="s">
        <v>1941</v>
      </c>
      <c r="E1812" s="198" t="s">
        <v>1927</v>
      </c>
      <c r="F1812" s="172">
        <v>0.2638888888888889</v>
      </c>
      <c r="G1812" s="172">
        <v>2.0833333333333259E-3</v>
      </c>
      <c r="H1812" s="132">
        <v>0</v>
      </c>
      <c r="I1812" s="132">
        <v>3</v>
      </c>
      <c r="J1812" s="174"/>
      <c r="K1812" s="174"/>
      <c r="L1812" s="174"/>
      <c r="M1812" s="174"/>
      <c r="N1812" s="173"/>
      <c r="O1812" s="188" t="s">
        <v>1943</v>
      </c>
      <c r="P1812" s="139"/>
      <c r="Q1812" s="167"/>
      <c r="R1812" s="168"/>
      <c r="S1812" s="169"/>
      <c r="T1812" s="167"/>
      <c r="U1812" s="170"/>
    </row>
    <row r="1813" spans="2:21" s="132" customFormat="1" ht="42.75" x14ac:dyDescent="0.2">
      <c r="B1813" s="133"/>
      <c r="C1813" s="198" t="s">
        <v>1936</v>
      </c>
      <c r="D1813" s="174" t="s">
        <v>757</v>
      </c>
      <c r="E1813" s="198" t="s">
        <v>1936</v>
      </c>
      <c r="F1813" s="172">
        <v>0.69305555555555554</v>
      </c>
      <c r="G1813" s="172">
        <v>1.388888888888884E-3</v>
      </c>
      <c r="H1813" s="132">
        <v>0</v>
      </c>
      <c r="I1813" s="132">
        <v>2</v>
      </c>
      <c r="J1813" s="174"/>
      <c r="K1813" s="174"/>
      <c r="L1813" s="174"/>
      <c r="M1813" s="174"/>
      <c r="N1813" s="173"/>
      <c r="O1813" s="188" t="s">
        <v>1944</v>
      </c>
      <c r="P1813" s="139"/>
      <c r="Q1813" s="167"/>
      <c r="R1813" s="168"/>
      <c r="S1813" s="169"/>
      <c r="T1813" s="167"/>
      <c r="U1813" s="170"/>
    </row>
    <row r="1814" spans="2:21" s="132" customFormat="1" ht="28.5" x14ac:dyDescent="0.2">
      <c r="B1814" s="133"/>
      <c r="C1814" s="198" t="s">
        <v>1942</v>
      </c>
      <c r="D1814" s="174" t="s">
        <v>1180</v>
      </c>
      <c r="E1814" s="198" t="s">
        <v>1942</v>
      </c>
      <c r="F1814" s="172">
        <v>0.37986111111111115</v>
      </c>
      <c r="G1814" s="172">
        <v>1.3888888888889395E-3</v>
      </c>
      <c r="H1814" s="132">
        <v>0</v>
      </c>
      <c r="I1814" s="132">
        <v>2</v>
      </c>
      <c r="J1814" s="174"/>
      <c r="K1814" s="174"/>
      <c r="L1814" s="174"/>
      <c r="M1814" s="174"/>
      <c r="N1814" s="173"/>
      <c r="O1814" s="188" t="s">
        <v>1945</v>
      </c>
      <c r="P1814" s="139"/>
      <c r="Q1814" s="167"/>
      <c r="R1814" s="168"/>
      <c r="S1814" s="169"/>
      <c r="T1814" s="167"/>
      <c r="U1814" s="170"/>
    </row>
    <row r="1815" spans="2:21" s="132" customFormat="1" ht="28.5" x14ac:dyDescent="0.2">
      <c r="B1815" s="133"/>
      <c r="C1815" s="198" t="s">
        <v>1919</v>
      </c>
      <c r="D1815" s="174" t="s">
        <v>1216</v>
      </c>
      <c r="E1815" s="198" t="s">
        <v>1919</v>
      </c>
      <c r="F1815" s="172">
        <v>0.3354166666666667</v>
      </c>
      <c r="G1815" s="172">
        <v>3.4722222222222654E-3</v>
      </c>
      <c r="H1815" s="132">
        <v>0</v>
      </c>
      <c r="I1815" s="132">
        <v>5</v>
      </c>
      <c r="J1815" s="174"/>
      <c r="K1815" s="174"/>
      <c r="L1815" s="174"/>
      <c r="M1815" s="174"/>
      <c r="N1815" s="173"/>
      <c r="O1815" s="188" t="s">
        <v>1946</v>
      </c>
      <c r="P1815" s="139"/>
      <c r="Q1815" s="167"/>
      <c r="R1815" s="168"/>
      <c r="S1815" s="169"/>
      <c r="T1815" s="167"/>
      <c r="U1815" s="170"/>
    </row>
    <row r="1816" spans="2:21" s="132" customFormat="1" x14ac:dyDescent="0.2">
      <c r="B1816" s="133"/>
      <c r="C1816" s="198" t="s">
        <v>1935</v>
      </c>
      <c r="D1816" s="174" t="s">
        <v>1918</v>
      </c>
      <c r="E1816" s="198" t="s">
        <v>1935</v>
      </c>
      <c r="F1816" s="172">
        <v>0.49444444444444446</v>
      </c>
      <c r="G1816" s="172">
        <v>1.7361111111111105E-2</v>
      </c>
      <c r="H1816" s="132">
        <v>0</v>
      </c>
      <c r="I1816" s="132">
        <v>25</v>
      </c>
      <c r="J1816" s="174"/>
      <c r="K1816" s="174"/>
      <c r="L1816" s="174"/>
      <c r="M1816" s="174"/>
      <c r="N1816" s="173"/>
      <c r="O1816" s="188" t="s">
        <v>2730</v>
      </c>
      <c r="P1816" s="139"/>
      <c r="Q1816" s="167"/>
      <c r="R1816" s="168"/>
      <c r="S1816" s="169"/>
      <c r="T1816" s="167"/>
      <c r="U1816" s="170"/>
    </row>
    <row r="1817" spans="2:21" s="132" customFormat="1" ht="43.5" x14ac:dyDescent="0.2">
      <c r="B1817" s="133"/>
      <c r="C1817" s="254" t="s">
        <v>2057</v>
      </c>
      <c r="D1817" s="174" t="s">
        <v>2058</v>
      </c>
      <c r="E1817" s="254" t="s">
        <v>2057</v>
      </c>
      <c r="F1817" s="244">
        <v>0.20277777777777781</v>
      </c>
      <c r="G1817" s="244">
        <v>1.8055555555555575E-2</v>
      </c>
      <c r="H1817" s="132">
        <v>0</v>
      </c>
      <c r="I1817" s="132">
        <v>26</v>
      </c>
      <c r="J1817" s="174"/>
      <c r="K1817" s="174"/>
      <c r="L1817" s="174"/>
      <c r="M1817" s="174"/>
      <c r="N1817" s="173"/>
      <c r="O1817" s="241" t="s">
        <v>2731</v>
      </c>
      <c r="P1817" s="139"/>
      <c r="Q1817" s="167"/>
      <c r="R1817" s="168"/>
      <c r="S1817" s="169"/>
      <c r="T1817" s="167"/>
      <c r="U1817" s="170"/>
    </row>
    <row r="1818" spans="2:21" s="132" customFormat="1" ht="43.5" x14ac:dyDescent="0.2">
      <c r="B1818" s="133"/>
      <c r="C1818" s="254" t="s">
        <v>2036</v>
      </c>
      <c r="D1818" s="243" t="s">
        <v>1288</v>
      </c>
      <c r="E1818" s="254" t="s">
        <v>2036</v>
      </c>
      <c r="F1818" s="244">
        <v>0.33819444444444446</v>
      </c>
      <c r="G1818" s="244">
        <v>2.0833333333333259E-3</v>
      </c>
      <c r="H1818" s="132">
        <v>0</v>
      </c>
      <c r="I1818" s="132">
        <v>3</v>
      </c>
      <c r="J1818" s="174"/>
      <c r="K1818" s="174"/>
      <c r="L1818" s="174"/>
      <c r="M1818" s="174"/>
      <c r="N1818" s="173"/>
      <c r="O1818" s="241" t="s">
        <v>2743</v>
      </c>
      <c r="P1818" s="139"/>
      <c r="Q1818" s="167"/>
      <c r="R1818" s="168"/>
      <c r="S1818" s="169"/>
      <c r="T1818" s="167"/>
      <c r="U1818" s="170"/>
    </row>
    <row r="1819" spans="2:21" s="132" customFormat="1" ht="43.5" x14ac:dyDescent="0.2">
      <c r="B1819" s="133"/>
      <c r="C1819" s="254" t="s">
        <v>2025</v>
      </c>
      <c r="D1819" s="243" t="s">
        <v>1219</v>
      </c>
      <c r="E1819" s="254" t="s">
        <v>2025</v>
      </c>
      <c r="F1819" s="244">
        <v>0.65277777777777779</v>
      </c>
      <c r="G1819" s="244">
        <v>2.0833333333333259E-3</v>
      </c>
      <c r="H1819" s="132">
        <v>0</v>
      </c>
      <c r="I1819" s="132">
        <v>3</v>
      </c>
      <c r="J1819" s="174"/>
      <c r="K1819" s="174"/>
      <c r="L1819" s="174"/>
      <c r="M1819" s="174"/>
      <c r="N1819" s="173"/>
      <c r="O1819" s="241" t="s">
        <v>2744</v>
      </c>
      <c r="P1819" s="139"/>
      <c r="Q1819" s="167"/>
      <c r="R1819" s="168"/>
      <c r="S1819" s="169"/>
      <c r="T1819" s="167"/>
      <c r="U1819" s="170"/>
    </row>
    <row r="1820" spans="2:21" s="132" customFormat="1" ht="42.75" x14ac:dyDescent="0.2">
      <c r="B1820" s="133"/>
      <c r="C1820" s="255">
        <v>45581</v>
      </c>
      <c r="D1820" s="174" t="s">
        <v>2142</v>
      </c>
      <c r="E1820" s="255">
        <v>45581</v>
      </c>
      <c r="F1820" s="172">
        <v>0.65902777777777777</v>
      </c>
      <c r="G1820" s="172">
        <v>2.7777777777777679E-3</v>
      </c>
      <c r="H1820" s="132">
        <v>0</v>
      </c>
      <c r="I1820" s="132">
        <v>4</v>
      </c>
      <c r="J1820" s="174"/>
      <c r="K1820" s="174"/>
      <c r="L1820" s="174"/>
      <c r="M1820" s="174"/>
      <c r="N1820" s="173"/>
      <c r="O1820" s="188" t="s">
        <v>2144</v>
      </c>
      <c r="P1820" s="139"/>
      <c r="Q1820" s="167"/>
      <c r="R1820" s="168"/>
      <c r="S1820" s="169"/>
      <c r="T1820" s="167"/>
      <c r="U1820" s="170"/>
    </row>
    <row r="1821" spans="2:21" s="132" customFormat="1" ht="42.75" x14ac:dyDescent="0.2">
      <c r="B1821" s="133"/>
      <c r="C1821" s="255">
        <v>45590</v>
      </c>
      <c r="D1821" s="174" t="s">
        <v>2143</v>
      </c>
      <c r="E1821" s="255">
        <v>45590</v>
      </c>
      <c r="F1821" s="172">
        <v>0.36805555555555558</v>
      </c>
      <c r="G1821" s="172">
        <v>9.5138888888888939E-2</v>
      </c>
      <c r="H1821" s="132">
        <v>2</v>
      </c>
      <c r="I1821" s="132">
        <v>17</v>
      </c>
      <c r="J1821" s="174"/>
      <c r="K1821" s="174"/>
      <c r="L1821" s="174"/>
      <c r="M1821" s="174"/>
      <c r="N1821" s="173"/>
      <c r="O1821" s="188" t="s">
        <v>2145</v>
      </c>
      <c r="P1821" s="139"/>
      <c r="Q1821" s="167"/>
      <c r="R1821" s="168"/>
      <c r="S1821" s="169"/>
      <c r="T1821" s="167"/>
      <c r="U1821" s="170"/>
    </row>
    <row r="1822" spans="2:21" s="132" customFormat="1" ht="43.5" x14ac:dyDescent="0.2">
      <c r="B1822" s="133"/>
      <c r="C1822" s="255" t="s">
        <v>2188</v>
      </c>
      <c r="D1822" s="174" t="s">
        <v>952</v>
      </c>
      <c r="E1822" s="255" t="s">
        <v>2188</v>
      </c>
      <c r="F1822" s="172">
        <v>0.60763888888888895</v>
      </c>
      <c r="G1822" s="172">
        <v>2.7777777777778789E-3</v>
      </c>
      <c r="H1822" s="132">
        <v>0</v>
      </c>
      <c r="I1822" s="132">
        <v>4</v>
      </c>
      <c r="J1822" s="174"/>
      <c r="K1822" s="174"/>
      <c r="L1822" s="174"/>
      <c r="M1822" s="174"/>
      <c r="N1822" s="173"/>
      <c r="O1822" s="188" t="s">
        <v>2745</v>
      </c>
      <c r="P1822" s="139"/>
      <c r="Q1822" s="167"/>
      <c r="R1822" s="168"/>
      <c r="S1822" s="169"/>
      <c r="T1822" s="167"/>
      <c r="U1822" s="170"/>
    </row>
    <row r="1823" spans="2:21" s="132" customFormat="1" ht="43.5" x14ac:dyDescent="0.2">
      <c r="B1823" s="133"/>
      <c r="C1823" s="255" t="s">
        <v>2200</v>
      </c>
      <c r="D1823" s="174" t="s">
        <v>2202</v>
      </c>
      <c r="E1823" s="255" t="s">
        <v>2200</v>
      </c>
      <c r="F1823" s="172">
        <v>0.31597222222222221</v>
      </c>
      <c r="G1823" s="172">
        <v>1.388888888888884E-3</v>
      </c>
      <c r="H1823" s="132">
        <v>0</v>
      </c>
      <c r="I1823" s="132">
        <v>2</v>
      </c>
      <c r="J1823" s="174"/>
      <c r="K1823" s="174"/>
      <c r="L1823" s="174"/>
      <c r="M1823" s="174"/>
      <c r="N1823" s="173"/>
      <c r="O1823" s="188" t="s">
        <v>2746</v>
      </c>
      <c r="P1823" s="139"/>
      <c r="Q1823" s="167"/>
      <c r="R1823" s="168"/>
      <c r="S1823" s="169"/>
      <c r="T1823" s="167"/>
      <c r="U1823" s="170"/>
    </row>
    <row r="1824" spans="2:21" s="132" customFormat="1" ht="43.5" x14ac:dyDescent="0.2">
      <c r="B1824" s="133"/>
      <c r="C1824" s="255" t="s">
        <v>2203</v>
      </c>
      <c r="D1824" s="174" t="s">
        <v>980</v>
      </c>
      <c r="E1824" s="255" t="s">
        <v>2203</v>
      </c>
      <c r="F1824" s="172">
        <v>0.59861111111111109</v>
      </c>
      <c r="G1824" s="172">
        <v>1.388888888888884E-3</v>
      </c>
      <c r="H1824" s="132">
        <v>0</v>
      </c>
      <c r="I1824" s="132">
        <v>2</v>
      </c>
      <c r="J1824" s="174"/>
      <c r="K1824" s="174"/>
      <c r="L1824" s="174"/>
      <c r="M1824" s="174"/>
      <c r="N1824" s="173"/>
      <c r="O1824" s="188" t="s">
        <v>2747</v>
      </c>
      <c r="P1824" s="139"/>
      <c r="Q1824" s="167"/>
      <c r="R1824" s="168"/>
      <c r="S1824" s="169"/>
      <c r="T1824" s="167"/>
      <c r="U1824" s="170"/>
    </row>
    <row r="1825" spans="2:21" s="132" customFormat="1" ht="29.25" x14ac:dyDescent="0.2">
      <c r="B1825" s="133"/>
      <c r="C1825" s="255" t="s">
        <v>2228</v>
      </c>
      <c r="D1825" s="174" t="s">
        <v>2229</v>
      </c>
      <c r="E1825" s="255" t="s">
        <v>2228</v>
      </c>
      <c r="F1825" s="172">
        <v>0.33819444444444446</v>
      </c>
      <c r="G1825" s="172">
        <v>1.2500000000000011E-2</v>
      </c>
      <c r="H1825" s="132">
        <v>0</v>
      </c>
      <c r="I1825" s="132">
        <v>18</v>
      </c>
      <c r="J1825" s="174"/>
      <c r="K1825" s="174"/>
      <c r="L1825" s="174"/>
      <c r="M1825" s="174"/>
      <c r="N1825" s="173"/>
      <c r="O1825" s="188" t="s">
        <v>2748</v>
      </c>
      <c r="P1825" s="139"/>
      <c r="Q1825" s="167"/>
      <c r="R1825" s="168"/>
      <c r="S1825" s="169"/>
      <c r="T1825" s="167"/>
      <c r="U1825" s="170"/>
    </row>
    <row r="1826" spans="2:21" s="132" customFormat="1" ht="29.25" x14ac:dyDescent="0.2">
      <c r="B1826" s="133"/>
      <c r="C1826" s="255" t="s">
        <v>2230</v>
      </c>
      <c r="D1826" s="174" t="s">
        <v>2231</v>
      </c>
      <c r="E1826" s="255" t="s">
        <v>2230</v>
      </c>
      <c r="F1826" s="172">
        <v>0.93194444444444446</v>
      </c>
      <c r="G1826" s="172">
        <v>1.388888888888884E-3</v>
      </c>
      <c r="H1826" s="132">
        <v>0</v>
      </c>
      <c r="I1826" s="132">
        <v>2</v>
      </c>
      <c r="J1826" s="174"/>
      <c r="K1826" s="174"/>
      <c r="L1826" s="174"/>
      <c r="M1826" s="174"/>
      <c r="N1826" s="173"/>
      <c r="O1826" s="188" t="s">
        <v>2749</v>
      </c>
      <c r="P1826" s="139"/>
      <c r="Q1826" s="167"/>
      <c r="R1826" s="168"/>
      <c r="S1826" s="169"/>
      <c r="T1826" s="167"/>
      <c r="U1826" s="170"/>
    </row>
    <row r="1827" spans="2:21" s="132" customFormat="1" ht="29.25" x14ac:dyDescent="0.2">
      <c r="B1827" s="133"/>
      <c r="C1827" s="255" t="s">
        <v>2232</v>
      </c>
      <c r="D1827" s="174" t="s">
        <v>2233</v>
      </c>
      <c r="E1827" s="255" t="s">
        <v>2232</v>
      </c>
      <c r="F1827" s="172">
        <v>0.25347222222222221</v>
      </c>
      <c r="G1827" s="172">
        <v>1.388888888888884E-3</v>
      </c>
      <c r="H1827" s="132">
        <v>0</v>
      </c>
      <c r="I1827" s="132">
        <v>2</v>
      </c>
      <c r="J1827" s="174"/>
      <c r="K1827" s="174"/>
      <c r="L1827" s="174"/>
      <c r="M1827" s="174"/>
      <c r="N1827" s="173"/>
      <c r="O1827" s="188" t="s">
        <v>2750</v>
      </c>
      <c r="P1827" s="139"/>
      <c r="Q1827" s="167"/>
      <c r="R1827" s="168"/>
      <c r="S1827" s="169"/>
      <c r="T1827" s="167"/>
      <c r="U1827" s="170"/>
    </row>
    <row r="1828" spans="2:21" s="132" customFormat="1" x14ac:dyDescent="0.2">
      <c r="B1828" s="133"/>
      <c r="C1828" s="261" t="s">
        <v>2257</v>
      </c>
      <c r="D1828" s="269" t="s">
        <v>1293</v>
      </c>
      <c r="E1828" s="261" t="s">
        <v>2257</v>
      </c>
      <c r="F1828" s="262">
        <v>0.82916666666666661</v>
      </c>
      <c r="G1828" s="262">
        <v>1.388888888888884E-3</v>
      </c>
      <c r="H1828" s="132">
        <v>0</v>
      </c>
      <c r="I1828" s="132">
        <v>2</v>
      </c>
      <c r="J1828" s="174"/>
      <c r="K1828" s="174"/>
      <c r="L1828" s="174"/>
      <c r="M1828" s="174"/>
      <c r="N1828" s="173"/>
      <c r="O1828" s="263" t="s">
        <v>2740</v>
      </c>
      <c r="P1828" s="139"/>
      <c r="Q1828" s="167"/>
      <c r="R1828" s="168"/>
      <c r="S1828" s="169"/>
      <c r="T1828" s="167"/>
      <c r="U1828" s="170"/>
    </row>
    <row r="1829" spans="2:21" s="132" customFormat="1" x14ac:dyDescent="0.2">
      <c r="B1829" s="133"/>
      <c r="C1829" s="279" t="s">
        <v>2258</v>
      </c>
      <c r="D1829" s="269" t="s">
        <v>1127</v>
      </c>
      <c r="E1829" s="279" t="s">
        <v>2258</v>
      </c>
      <c r="F1829" s="262">
        <v>0.7284722222222223</v>
      </c>
      <c r="G1829" s="262">
        <v>6.94444444444553E-4</v>
      </c>
      <c r="H1829" s="132">
        <v>0</v>
      </c>
      <c r="I1829" s="132">
        <v>1</v>
      </c>
      <c r="J1829" s="174"/>
      <c r="K1829" s="174"/>
      <c r="L1829" s="174"/>
      <c r="M1829" s="174"/>
      <c r="N1829" s="173"/>
      <c r="O1829" s="282" t="s">
        <v>2740</v>
      </c>
      <c r="P1829" s="139"/>
      <c r="Q1829" s="167"/>
      <c r="R1829" s="168"/>
      <c r="S1829" s="169"/>
      <c r="T1829" s="167"/>
      <c r="U1829" s="170"/>
    </row>
    <row r="1830" spans="2:21" s="132" customFormat="1" x14ac:dyDescent="0.2">
      <c r="B1830" s="133"/>
      <c r="C1830" s="279" t="s">
        <v>2258</v>
      </c>
      <c r="D1830" s="269" t="s">
        <v>1163</v>
      </c>
      <c r="E1830" s="279" t="s">
        <v>2258</v>
      </c>
      <c r="F1830" s="262">
        <v>0.74236111111111114</v>
      </c>
      <c r="G1830" s="262">
        <v>1.388888888888884E-3</v>
      </c>
      <c r="H1830" s="132">
        <v>0</v>
      </c>
      <c r="I1830" s="132">
        <v>2</v>
      </c>
      <c r="J1830" s="174"/>
      <c r="K1830" s="174"/>
      <c r="L1830" s="174"/>
      <c r="M1830" s="174"/>
      <c r="N1830" s="173"/>
      <c r="O1830" s="282" t="s">
        <v>2740</v>
      </c>
      <c r="P1830" s="139"/>
      <c r="Q1830" s="167"/>
      <c r="R1830" s="168"/>
      <c r="S1830" s="169"/>
      <c r="T1830" s="167"/>
      <c r="U1830" s="170"/>
    </row>
    <row r="1831" spans="2:21" s="132" customFormat="1" x14ac:dyDescent="0.2">
      <c r="B1831" s="133"/>
      <c r="C1831" s="261" t="s">
        <v>2259</v>
      </c>
      <c r="D1831" s="269" t="s">
        <v>1291</v>
      </c>
      <c r="E1831" s="261" t="s">
        <v>2259</v>
      </c>
      <c r="F1831" s="262">
        <v>0.97361111111111109</v>
      </c>
      <c r="G1831" s="262">
        <v>1.388888888888884E-3</v>
      </c>
      <c r="H1831" s="132">
        <v>0</v>
      </c>
      <c r="I1831" s="132">
        <v>2</v>
      </c>
      <c r="J1831" s="174"/>
      <c r="K1831" s="174"/>
      <c r="L1831" s="174"/>
      <c r="M1831" s="174"/>
      <c r="N1831" s="173"/>
      <c r="O1831" s="263" t="s">
        <v>2740</v>
      </c>
      <c r="P1831" s="139"/>
      <c r="Q1831" s="167"/>
      <c r="R1831" s="168"/>
      <c r="S1831" s="169"/>
      <c r="T1831" s="167"/>
      <c r="U1831" s="170"/>
    </row>
    <row r="1832" spans="2:21" s="132" customFormat="1" ht="28.5" x14ac:dyDescent="0.2">
      <c r="B1832" s="133"/>
      <c r="C1832" s="261" t="s">
        <v>2260</v>
      </c>
      <c r="D1832" s="269" t="s">
        <v>998</v>
      </c>
      <c r="E1832" s="261" t="s">
        <v>2260</v>
      </c>
      <c r="F1832" s="262">
        <v>0.64097222222222217</v>
      </c>
      <c r="G1832" s="262">
        <v>2.0833333333333259E-3</v>
      </c>
      <c r="H1832" s="132">
        <v>0</v>
      </c>
      <c r="I1832" s="132">
        <v>3</v>
      </c>
      <c r="J1832" s="174"/>
      <c r="K1832" s="174"/>
      <c r="L1832" s="174"/>
      <c r="M1832" s="174"/>
      <c r="N1832" s="173"/>
      <c r="O1832" s="263" t="s">
        <v>2261</v>
      </c>
      <c r="P1832" s="139"/>
      <c r="Q1832" s="167"/>
      <c r="R1832" s="168"/>
      <c r="S1832" s="169"/>
      <c r="T1832" s="167"/>
      <c r="U1832" s="170"/>
    </row>
    <row r="1833" spans="2:21" s="132" customFormat="1" ht="43.5" x14ac:dyDescent="0.2">
      <c r="B1833" s="133"/>
      <c r="C1833" s="255" t="s">
        <v>2288</v>
      </c>
      <c r="D1833" s="172" t="s">
        <v>1034</v>
      </c>
      <c r="E1833" s="255" t="s">
        <v>2288</v>
      </c>
      <c r="F1833" s="172">
        <v>0.76041666666666663</v>
      </c>
      <c r="G1833" s="172">
        <v>1.388888888888884E-3</v>
      </c>
      <c r="H1833" s="132">
        <v>0</v>
      </c>
      <c r="I1833" s="132">
        <v>2</v>
      </c>
      <c r="J1833" s="174"/>
      <c r="K1833" s="174"/>
      <c r="L1833" s="174"/>
      <c r="M1833" s="174"/>
      <c r="N1833" s="173"/>
      <c r="O1833" s="188" t="s">
        <v>2751</v>
      </c>
      <c r="P1833" s="139"/>
      <c r="Q1833" s="167"/>
      <c r="R1833" s="168"/>
      <c r="S1833" s="169"/>
      <c r="T1833" s="167"/>
      <c r="U1833" s="170"/>
    </row>
    <row r="1834" spans="2:21" s="132" customFormat="1" ht="43.5" x14ac:dyDescent="0.2">
      <c r="B1834" s="133"/>
      <c r="C1834" s="255" t="s">
        <v>2291</v>
      </c>
      <c r="D1834" s="174" t="s">
        <v>971</v>
      </c>
      <c r="E1834" s="255" t="s">
        <v>2291</v>
      </c>
      <c r="F1834" s="172">
        <v>0.68680555555555556</v>
      </c>
      <c r="G1834" s="172">
        <v>2.7777777777777679E-3</v>
      </c>
      <c r="H1834" s="132">
        <v>0</v>
      </c>
      <c r="I1834" s="132">
        <v>4</v>
      </c>
      <c r="J1834" s="174"/>
      <c r="K1834" s="174"/>
      <c r="L1834" s="174"/>
      <c r="M1834" s="174"/>
      <c r="N1834" s="173"/>
      <c r="O1834" s="188" t="s">
        <v>2752</v>
      </c>
      <c r="P1834" s="139"/>
      <c r="Q1834" s="167"/>
      <c r="R1834" s="168"/>
      <c r="S1834" s="169"/>
      <c r="T1834" s="167"/>
      <c r="U1834" s="170"/>
    </row>
    <row r="1835" spans="2:21" s="132" customFormat="1" ht="29.25" x14ac:dyDescent="0.2">
      <c r="B1835" s="133"/>
      <c r="C1835" s="255" t="s">
        <v>2292</v>
      </c>
      <c r="D1835" s="172" t="s">
        <v>1016</v>
      </c>
      <c r="E1835" s="255" t="s">
        <v>2292</v>
      </c>
      <c r="F1835" s="172">
        <v>0.65</v>
      </c>
      <c r="G1835" s="172">
        <v>1.388888888888884E-3</v>
      </c>
      <c r="H1835" s="132">
        <v>0</v>
      </c>
      <c r="I1835" s="132">
        <v>2</v>
      </c>
      <c r="J1835" s="174"/>
      <c r="K1835" s="174"/>
      <c r="L1835" s="174"/>
      <c r="M1835" s="174"/>
      <c r="N1835" s="173"/>
      <c r="O1835" s="188" t="s">
        <v>2753</v>
      </c>
      <c r="P1835" s="139"/>
      <c r="Q1835" s="167"/>
      <c r="R1835" s="168"/>
      <c r="S1835" s="169"/>
      <c r="T1835" s="167"/>
      <c r="U1835" s="170"/>
    </row>
    <row r="1836" spans="2:21" s="132" customFormat="1" ht="29.25" x14ac:dyDescent="0.2">
      <c r="B1836" s="133"/>
      <c r="C1836" s="255" t="s">
        <v>2293</v>
      </c>
      <c r="D1836" s="172" t="s">
        <v>1109</v>
      </c>
      <c r="E1836" s="255" t="s">
        <v>2293</v>
      </c>
      <c r="F1836" s="172">
        <v>0.31041666666666667</v>
      </c>
      <c r="G1836" s="172">
        <v>6.9444444444444198E-4</v>
      </c>
      <c r="H1836" s="132">
        <v>0</v>
      </c>
      <c r="I1836" s="132">
        <v>1</v>
      </c>
      <c r="J1836" s="174"/>
      <c r="K1836" s="174"/>
      <c r="L1836" s="174"/>
      <c r="M1836" s="174"/>
      <c r="N1836" s="173"/>
      <c r="O1836" s="188" t="s">
        <v>2754</v>
      </c>
      <c r="P1836" s="139"/>
      <c r="Q1836" s="167"/>
      <c r="R1836" s="168"/>
      <c r="S1836" s="169"/>
      <c r="T1836" s="167"/>
      <c r="U1836" s="170"/>
    </row>
    <row r="1837" spans="2:21" s="132" customFormat="1" ht="29.25" x14ac:dyDescent="0.2">
      <c r="B1837" s="133"/>
      <c r="C1837" s="255" t="s">
        <v>2294</v>
      </c>
      <c r="D1837" s="172" t="s">
        <v>1126</v>
      </c>
      <c r="E1837" s="255" t="s">
        <v>2294</v>
      </c>
      <c r="F1837" s="172">
        <v>0.53055555555555556</v>
      </c>
      <c r="G1837" s="172">
        <v>1.6666666666666718E-2</v>
      </c>
      <c r="H1837" s="132">
        <v>0</v>
      </c>
      <c r="I1837" s="132">
        <v>24</v>
      </c>
      <c r="J1837" s="174"/>
      <c r="K1837" s="174"/>
      <c r="L1837" s="174"/>
      <c r="M1837" s="174"/>
      <c r="N1837" s="173"/>
      <c r="O1837" s="188" t="s">
        <v>2755</v>
      </c>
      <c r="P1837" s="139"/>
      <c r="Q1837" s="167"/>
      <c r="R1837" s="168"/>
      <c r="S1837" s="169"/>
      <c r="T1837" s="167"/>
      <c r="U1837" s="170"/>
    </row>
    <row r="1838" spans="2:21" s="132" customFormat="1" ht="43.5" x14ac:dyDescent="0.2">
      <c r="B1838" s="133"/>
      <c r="C1838" s="255" t="s">
        <v>2295</v>
      </c>
      <c r="D1838" s="172" t="s">
        <v>1044</v>
      </c>
      <c r="E1838" s="255" t="s">
        <v>2295</v>
      </c>
      <c r="F1838" s="172">
        <v>0.72430555555555554</v>
      </c>
      <c r="G1838" s="172">
        <v>1.388888888888884E-3</v>
      </c>
      <c r="H1838" s="132">
        <v>0</v>
      </c>
      <c r="I1838" s="132">
        <v>2</v>
      </c>
      <c r="J1838" s="174"/>
      <c r="K1838" s="174"/>
      <c r="L1838" s="174"/>
      <c r="M1838" s="174"/>
      <c r="N1838" s="173"/>
      <c r="O1838" s="188" t="s">
        <v>2756</v>
      </c>
      <c r="P1838" s="139"/>
      <c r="Q1838" s="167"/>
      <c r="R1838" s="168"/>
      <c r="S1838" s="169"/>
      <c r="T1838" s="167"/>
      <c r="U1838" s="170"/>
    </row>
    <row r="1839" spans="2:21" s="132" customFormat="1" ht="29.25" x14ac:dyDescent="0.2">
      <c r="B1839" s="133"/>
      <c r="C1839" s="198" t="s">
        <v>2325</v>
      </c>
      <c r="D1839" s="174" t="s">
        <v>790</v>
      </c>
      <c r="E1839" s="198" t="s">
        <v>2325</v>
      </c>
      <c r="F1839" s="172">
        <v>0.80347222222222225</v>
      </c>
      <c r="G1839" s="172">
        <v>1.388888888888884E-3</v>
      </c>
      <c r="H1839" s="132">
        <v>0</v>
      </c>
      <c r="I1839" s="132">
        <v>2</v>
      </c>
      <c r="J1839" s="174"/>
      <c r="K1839" s="174"/>
      <c r="L1839" s="174"/>
      <c r="M1839" s="174"/>
      <c r="N1839" s="173"/>
      <c r="O1839" s="188" t="s">
        <v>2757</v>
      </c>
      <c r="P1839" s="139"/>
      <c r="Q1839" s="167"/>
      <c r="R1839" s="168"/>
      <c r="S1839" s="169"/>
      <c r="T1839" s="167"/>
      <c r="U1839" s="170"/>
    </row>
    <row r="1840" spans="2:21" s="132" customFormat="1" ht="29.25" x14ac:dyDescent="0.2">
      <c r="B1840" s="133"/>
      <c r="C1840" s="198" t="s">
        <v>2326</v>
      </c>
      <c r="D1840" s="174" t="s">
        <v>2327</v>
      </c>
      <c r="E1840" s="198" t="s">
        <v>2326</v>
      </c>
      <c r="F1840" s="172">
        <v>0.43333333333333335</v>
      </c>
      <c r="G1840" s="172">
        <v>1.388888888888884E-3</v>
      </c>
      <c r="H1840" s="132">
        <v>0</v>
      </c>
      <c r="I1840" s="132">
        <v>2</v>
      </c>
      <c r="J1840" s="174"/>
      <c r="K1840" s="174"/>
      <c r="L1840" s="174"/>
      <c r="M1840" s="174"/>
      <c r="N1840" s="173"/>
      <c r="O1840" s="188" t="s">
        <v>2758</v>
      </c>
      <c r="P1840" s="139"/>
      <c r="Q1840" s="167"/>
      <c r="R1840" s="168"/>
      <c r="S1840" s="169"/>
      <c r="T1840" s="167"/>
      <c r="U1840" s="170"/>
    </row>
    <row r="1841" spans="1:21" s="132" customFormat="1" ht="29.25" x14ac:dyDescent="0.2">
      <c r="B1841" s="133"/>
      <c r="C1841" s="198" t="s">
        <v>2328</v>
      </c>
      <c r="D1841" s="174" t="s">
        <v>2329</v>
      </c>
      <c r="E1841" s="198" t="s">
        <v>2328</v>
      </c>
      <c r="F1841" s="172">
        <v>0.16874999999999998</v>
      </c>
      <c r="G1841" s="172">
        <v>2.0833333333333259E-3</v>
      </c>
      <c r="H1841" s="132">
        <v>0</v>
      </c>
      <c r="I1841" s="132">
        <v>3</v>
      </c>
      <c r="J1841" s="174"/>
      <c r="K1841" s="174"/>
      <c r="L1841" s="174"/>
      <c r="M1841" s="174"/>
      <c r="N1841" s="173"/>
      <c r="O1841" s="188" t="s">
        <v>2759</v>
      </c>
      <c r="P1841" s="139"/>
      <c r="Q1841" s="167"/>
      <c r="R1841" s="168"/>
      <c r="S1841" s="169"/>
      <c r="T1841" s="167"/>
      <c r="U1841" s="170"/>
    </row>
    <row r="1842" spans="1:21" s="132" customFormat="1" ht="29.25" x14ac:dyDescent="0.2">
      <c r="B1842" s="133"/>
      <c r="C1842" s="198" t="s">
        <v>2330</v>
      </c>
      <c r="D1842" s="174" t="s">
        <v>958</v>
      </c>
      <c r="E1842" s="198" t="s">
        <v>2330</v>
      </c>
      <c r="F1842" s="172">
        <v>0.7284722222222223</v>
      </c>
      <c r="G1842" s="172">
        <v>2.083333333333437E-3</v>
      </c>
      <c r="H1842" s="132">
        <v>0</v>
      </c>
      <c r="I1842" s="132">
        <v>3</v>
      </c>
      <c r="J1842" s="174"/>
      <c r="K1842" s="174"/>
      <c r="L1842" s="174"/>
      <c r="M1842" s="174"/>
      <c r="N1842" s="173"/>
      <c r="O1842" s="188" t="s">
        <v>2760</v>
      </c>
      <c r="P1842" s="139"/>
      <c r="Q1842" s="167"/>
      <c r="R1842" s="168"/>
      <c r="S1842" s="169"/>
      <c r="T1842" s="167"/>
      <c r="U1842" s="170"/>
    </row>
    <row r="1843" spans="1:21" s="132" customFormat="1" ht="29.25" x14ac:dyDescent="0.2">
      <c r="B1843" s="133"/>
      <c r="C1843" s="198" t="s">
        <v>2331</v>
      </c>
      <c r="D1843" s="174" t="s">
        <v>2332</v>
      </c>
      <c r="E1843" s="198" t="s">
        <v>2331</v>
      </c>
      <c r="F1843" s="172">
        <v>0.6333333333333333</v>
      </c>
      <c r="G1843" s="172">
        <v>1.388888888888884E-3</v>
      </c>
      <c r="H1843" s="132">
        <v>0</v>
      </c>
      <c r="I1843" s="132">
        <v>2</v>
      </c>
      <c r="J1843" s="174"/>
      <c r="K1843" s="174"/>
      <c r="L1843" s="174"/>
      <c r="M1843" s="174"/>
      <c r="N1843" s="173"/>
      <c r="O1843" s="188" t="s">
        <v>2739</v>
      </c>
      <c r="P1843" s="139"/>
      <c r="Q1843" s="167"/>
      <c r="R1843" s="168"/>
      <c r="S1843" s="169"/>
      <c r="T1843" s="167"/>
      <c r="U1843" s="170"/>
    </row>
    <row r="1844" spans="1:21" s="132" customFormat="1" ht="29.25" x14ac:dyDescent="0.2">
      <c r="B1844" s="133"/>
      <c r="C1844" s="198" t="s">
        <v>2331</v>
      </c>
      <c r="D1844" s="174" t="s">
        <v>763</v>
      </c>
      <c r="E1844" s="198" t="s">
        <v>2331</v>
      </c>
      <c r="F1844" s="172">
        <v>0.69513888888888886</v>
      </c>
      <c r="G1844" s="172">
        <v>2.0833333333333259E-3</v>
      </c>
      <c r="H1844" s="132">
        <v>0</v>
      </c>
      <c r="I1844" s="132">
        <v>3</v>
      </c>
      <c r="J1844" s="174"/>
      <c r="K1844" s="174"/>
      <c r="L1844" s="174"/>
      <c r="M1844" s="174"/>
      <c r="N1844" s="173"/>
      <c r="O1844" s="188" t="s">
        <v>2761</v>
      </c>
      <c r="P1844" s="139"/>
      <c r="Q1844" s="167"/>
      <c r="R1844" s="168"/>
      <c r="S1844" s="169"/>
      <c r="T1844" s="167"/>
      <c r="U1844" s="170"/>
    </row>
    <row r="1845" spans="1:21" s="132" customFormat="1" ht="29.25" x14ac:dyDescent="0.2">
      <c r="B1845" s="133"/>
      <c r="C1845" s="198" t="s">
        <v>2331</v>
      </c>
      <c r="D1845" s="174" t="s">
        <v>1167</v>
      </c>
      <c r="E1845" s="198" t="s">
        <v>2331</v>
      </c>
      <c r="F1845" s="172">
        <v>0.71736111111111101</v>
      </c>
      <c r="G1845" s="172">
        <v>1.3888888888887729E-3</v>
      </c>
      <c r="H1845" s="132">
        <v>0</v>
      </c>
      <c r="I1845" s="132">
        <v>2</v>
      </c>
      <c r="J1845" s="174"/>
      <c r="K1845" s="174"/>
      <c r="L1845" s="174"/>
      <c r="M1845" s="174"/>
      <c r="N1845" s="173"/>
      <c r="O1845" s="188" t="s">
        <v>2762</v>
      </c>
      <c r="P1845" s="139"/>
      <c r="Q1845" s="167"/>
      <c r="R1845" s="168"/>
      <c r="S1845" s="169"/>
      <c r="T1845" s="167"/>
      <c r="U1845" s="170"/>
    </row>
    <row r="1846" spans="1:21" s="132" customFormat="1" ht="29.25" x14ac:dyDescent="0.2">
      <c r="B1846" s="133"/>
      <c r="C1846" s="198" t="s">
        <v>2331</v>
      </c>
      <c r="D1846" s="174" t="s">
        <v>1263</v>
      </c>
      <c r="E1846" s="198" t="s">
        <v>2331</v>
      </c>
      <c r="F1846" s="172">
        <v>0.7270833333333333</v>
      </c>
      <c r="G1846" s="172">
        <v>2.7777777777777679E-3</v>
      </c>
      <c r="H1846" s="132">
        <v>0</v>
      </c>
      <c r="I1846" s="132">
        <v>4</v>
      </c>
      <c r="J1846" s="174"/>
      <c r="K1846" s="174"/>
      <c r="L1846" s="174"/>
      <c r="M1846" s="174"/>
      <c r="N1846" s="173"/>
      <c r="O1846" s="188" t="s">
        <v>2763</v>
      </c>
      <c r="P1846" s="139"/>
      <c r="Q1846" s="167"/>
      <c r="R1846" s="168"/>
      <c r="S1846" s="169"/>
      <c r="T1846" s="167"/>
      <c r="U1846" s="170"/>
    </row>
    <row r="1847" spans="1:21" s="132" customFormat="1" ht="29.25" x14ac:dyDescent="0.2">
      <c r="B1847" s="133"/>
      <c r="C1847" s="198" t="s">
        <v>2333</v>
      </c>
      <c r="D1847" s="174" t="s">
        <v>1366</v>
      </c>
      <c r="E1847" s="198" t="s">
        <v>2333</v>
      </c>
      <c r="F1847" s="172">
        <v>0.17500000000000002</v>
      </c>
      <c r="G1847" s="172">
        <v>6.2500000000000333E-3</v>
      </c>
      <c r="H1847" s="132">
        <v>0</v>
      </c>
      <c r="I1847" s="132">
        <v>9</v>
      </c>
      <c r="J1847" s="174"/>
      <c r="K1847" s="174"/>
      <c r="L1847" s="174"/>
      <c r="M1847" s="174"/>
      <c r="N1847" s="173"/>
      <c r="O1847" s="188" t="s">
        <v>2764</v>
      </c>
      <c r="P1847" s="139"/>
      <c r="Q1847" s="167"/>
      <c r="R1847" s="168"/>
      <c r="S1847" s="169"/>
      <c r="T1847" s="167"/>
      <c r="U1847" s="170"/>
    </row>
    <row r="1848" spans="1:21" s="132" customFormat="1" ht="29.25" x14ac:dyDescent="0.2">
      <c r="B1848" s="133"/>
      <c r="C1848" s="198" t="s">
        <v>2334</v>
      </c>
      <c r="D1848" s="174" t="s">
        <v>737</v>
      </c>
      <c r="E1848" s="198" t="s">
        <v>2334</v>
      </c>
      <c r="F1848" s="172">
        <v>6.2499999999999995E-3</v>
      </c>
      <c r="G1848" s="172">
        <v>1.3888888888888883E-3</v>
      </c>
      <c r="H1848" s="132">
        <v>0</v>
      </c>
      <c r="I1848" s="132">
        <v>2</v>
      </c>
      <c r="J1848" s="174"/>
      <c r="K1848" s="174"/>
      <c r="L1848" s="174"/>
      <c r="M1848" s="174"/>
      <c r="N1848" s="173"/>
      <c r="O1848" s="188" t="s">
        <v>2765</v>
      </c>
      <c r="P1848" s="139"/>
      <c r="Q1848" s="167"/>
      <c r="R1848" s="168"/>
      <c r="S1848" s="169"/>
      <c r="T1848" s="167"/>
      <c r="U1848" s="170"/>
    </row>
    <row r="1849" spans="1:21" s="132" customFormat="1" ht="29.25" x14ac:dyDescent="0.2">
      <c r="B1849" s="133"/>
      <c r="C1849" s="198" t="s">
        <v>2335</v>
      </c>
      <c r="D1849" s="174" t="s">
        <v>1165</v>
      </c>
      <c r="E1849" s="198" t="s">
        <v>2335</v>
      </c>
      <c r="F1849" s="172">
        <v>0.76388888888888884</v>
      </c>
      <c r="G1849" s="172">
        <v>2.2222222222222143E-2</v>
      </c>
      <c r="H1849" s="132">
        <v>0</v>
      </c>
      <c r="I1849" s="132">
        <v>32</v>
      </c>
      <c r="J1849" s="174"/>
      <c r="K1849" s="174"/>
      <c r="L1849" s="174"/>
      <c r="M1849" s="174"/>
      <c r="N1849" s="173"/>
      <c r="O1849" s="188" t="s">
        <v>2732</v>
      </c>
      <c r="P1849" s="139"/>
      <c r="Q1849" s="167"/>
      <c r="R1849" s="168"/>
      <c r="S1849" s="169"/>
      <c r="T1849" s="167"/>
      <c r="U1849" s="170"/>
    </row>
    <row r="1850" spans="1:21" s="132" customFormat="1" ht="30" x14ac:dyDescent="0.2">
      <c r="B1850" s="133" t="s">
        <v>418</v>
      </c>
      <c r="C1850" s="176"/>
      <c r="D1850" s="182"/>
      <c r="E1850" s="176"/>
      <c r="F1850" s="183"/>
      <c r="G1850" s="177"/>
      <c r="H1850" s="132">
        <v>12</v>
      </c>
      <c r="I1850" s="132">
        <v>0</v>
      </c>
      <c r="J1850" s="174"/>
      <c r="K1850" s="174"/>
      <c r="L1850" s="174"/>
      <c r="M1850" s="174"/>
      <c r="N1850" s="183"/>
      <c r="O1850" s="133"/>
      <c r="P1850" s="139"/>
      <c r="Q1850" s="167"/>
      <c r="R1850" s="168"/>
      <c r="S1850" s="169"/>
      <c r="T1850" s="167"/>
      <c r="U1850" s="170"/>
    </row>
    <row r="1851" spans="1:21" s="132" customFormat="1" x14ac:dyDescent="0.2">
      <c r="B1851" s="133"/>
      <c r="C1851" s="176"/>
      <c r="D1851" s="182"/>
      <c r="E1851" s="176"/>
      <c r="F1851" s="183"/>
      <c r="G1851" s="177"/>
      <c r="J1851" s="174"/>
      <c r="K1851" s="174"/>
      <c r="L1851" s="174"/>
      <c r="M1851" s="174"/>
      <c r="N1851" s="183"/>
      <c r="O1851" s="133"/>
      <c r="P1851" s="139"/>
      <c r="Q1851" s="167"/>
      <c r="R1851" s="168"/>
      <c r="S1851" s="169"/>
      <c r="T1851" s="167"/>
      <c r="U1851" s="170"/>
    </row>
    <row r="1852" spans="1:21" x14ac:dyDescent="0.2">
      <c r="A1852" s="132">
        <v>372</v>
      </c>
      <c r="B1852" s="133" t="s">
        <v>535</v>
      </c>
      <c r="C1852" s="176"/>
      <c r="D1852" s="174"/>
      <c r="E1852" s="176"/>
      <c r="F1852" s="174"/>
      <c r="G1852" s="135">
        <f>SUM(G1853:G1879)</f>
        <v>1.8458333333333332</v>
      </c>
      <c r="H1852" s="132">
        <f>SUM(H1853:H1879)+QUOTIENT(SUM(I1853:I1879),60)</f>
        <v>33</v>
      </c>
      <c r="I1852" s="132">
        <f>MOD(SUM(I1853:I1879),60)</f>
        <v>27</v>
      </c>
      <c r="Q1852" s="167">
        <v>19.093</v>
      </c>
      <c r="R1852" s="168">
        <v>8760</v>
      </c>
      <c r="S1852" s="169">
        <f>(R1852-H1852-I1852/60)/R1852</f>
        <v>0.99618150684931495</v>
      </c>
      <c r="T1852" s="167">
        <f>(H1852+I1852/60)*Q1852</f>
        <v>638.6608500000001</v>
      </c>
      <c r="U1852" s="170">
        <f>Q1852*R1852</f>
        <v>167254.68</v>
      </c>
    </row>
    <row r="1853" spans="1:21" s="132" customFormat="1" x14ac:dyDescent="0.2">
      <c r="B1853" s="133"/>
      <c r="C1853" s="268" t="s">
        <v>1408</v>
      </c>
      <c r="D1853" s="250" t="s">
        <v>1250</v>
      </c>
      <c r="E1853" s="268" t="s">
        <v>1408</v>
      </c>
      <c r="F1853" s="250" t="s">
        <v>770</v>
      </c>
      <c r="G1853" s="235">
        <v>2.0833333333333333E-3</v>
      </c>
      <c r="H1853" s="132">
        <v>0</v>
      </c>
      <c r="I1853" s="132">
        <v>3</v>
      </c>
      <c r="J1853" s="174"/>
      <c r="K1853" s="174"/>
      <c r="L1853" s="174"/>
      <c r="M1853" s="174"/>
      <c r="N1853" s="173"/>
      <c r="O1853" s="236" t="s">
        <v>1491</v>
      </c>
      <c r="P1853" s="139"/>
      <c r="Q1853" s="167"/>
      <c r="R1853" s="168"/>
      <c r="S1853" s="169"/>
      <c r="T1853" s="167"/>
      <c r="U1853" s="170"/>
    </row>
    <row r="1854" spans="1:21" s="132" customFormat="1" x14ac:dyDescent="0.2">
      <c r="B1854" s="133"/>
      <c r="C1854" s="248" t="s">
        <v>1483</v>
      </c>
      <c r="D1854" s="249" t="s">
        <v>996</v>
      </c>
      <c r="E1854" s="248" t="s">
        <v>1483</v>
      </c>
      <c r="F1854" s="249" t="s">
        <v>1331</v>
      </c>
      <c r="G1854" s="246">
        <v>2.0833333333333333E-3</v>
      </c>
      <c r="H1854" s="132">
        <v>0</v>
      </c>
      <c r="I1854" s="132">
        <v>3</v>
      </c>
      <c r="J1854" s="174"/>
      <c r="K1854" s="174"/>
      <c r="L1854" s="174"/>
      <c r="M1854" s="174"/>
      <c r="N1854" s="173"/>
      <c r="O1854" s="236" t="s">
        <v>1493</v>
      </c>
      <c r="P1854" s="139"/>
      <c r="Q1854" s="167"/>
      <c r="R1854" s="168"/>
      <c r="S1854" s="169"/>
      <c r="T1854" s="167"/>
      <c r="U1854" s="170"/>
    </row>
    <row r="1855" spans="1:21" ht="28.5" x14ac:dyDescent="0.2">
      <c r="C1855" s="268" t="s">
        <v>1445</v>
      </c>
      <c r="D1855" s="250" t="s">
        <v>1486</v>
      </c>
      <c r="E1855" s="268" t="s">
        <v>1445</v>
      </c>
      <c r="F1855" s="250" t="s">
        <v>1487</v>
      </c>
      <c r="G1855" s="235">
        <v>2.7777777777777779E-3</v>
      </c>
      <c r="H1855" s="132">
        <v>0</v>
      </c>
      <c r="I1855" s="132">
        <v>4</v>
      </c>
      <c r="O1855" s="236" t="s">
        <v>1495</v>
      </c>
    </row>
    <row r="1856" spans="1:21" s="132" customFormat="1" x14ac:dyDescent="0.2">
      <c r="B1856" s="133"/>
      <c r="C1856" s="268" t="s">
        <v>1453</v>
      </c>
      <c r="D1856" s="250" t="s">
        <v>1037</v>
      </c>
      <c r="E1856" s="268" t="s">
        <v>1453</v>
      </c>
      <c r="F1856" s="235">
        <v>0.50555555555555554</v>
      </c>
      <c r="G1856" s="235">
        <v>1.2499999999999999E-2</v>
      </c>
      <c r="H1856" s="132">
        <v>0</v>
      </c>
      <c r="I1856" s="132">
        <v>18</v>
      </c>
      <c r="J1856" s="174"/>
      <c r="K1856" s="174"/>
      <c r="L1856" s="174"/>
      <c r="M1856" s="174"/>
      <c r="N1856" s="173"/>
      <c r="O1856" s="236" t="s">
        <v>1499</v>
      </c>
      <c r="P1856" s="139"/>
      <c r="Q1856" s="167"/>
      <c r="R1856" s="168"/>
      <c r="S1856" s="169"/>
      <c r="T1856" s="167"/>
      <c r="U1856" s="170"/>
    </row>
    <row r="1857" spans="2:21" s="132" customFormat="1" ht="43.5" x14ac:dyDescent="0.2">
      <c r="B1857" s="133"/>
      <c r="C1857" s="254" t="s">
        <v>1572</v>
      </c>
      <c r="D1857" s="243" t="s">
        <v>1181</v>
      </c>
      <c r="E1857" s="254" t="s">
        <v>1573</v>
      </c>
      <c r="F1857" s="244">
        <v>0.4777777777777778</v>
      </c>
      <c r="G1857" s="244">
        <v>0.64513888888888893</v>
      </c>
      <c r="H1857" s="132">
        <v>15</v>
      </c>
      <c r="I1857" s="132">
        <v>29</v>
      </c>
      <c r="J1857" s="174"/>
      <c r="K1857" s="174"/>
      <c r="L1857" s="174"/>
      <c r="M1857" s="174"/>
      <c r="N1857" s="173"/>
      <c r="O1857" s="241" t="s">
        <v>2766</v>
      </c>
      <c r="P1857" s="139"/>
      <c r="Q1857" s="167"/>
      <c r="R1857" s="168"/>
      <c r="S1857" s="169"/>
      <c r="T1857" s="167"/>
      <c r="U1857" s="170"/>
    </row>
    <row r="1858" spans="2:21" s="132" customFormat="1" ht="43.5" x14ac:dyDescent="0.2">
      <c r="B1858" s="133"/>
      <c r="C1858" s="254" t="s">
        <v>1574</v>
      </c>
      <c r="D1858" s="243" t="s">
        <v>1447</v>
      </c>
      <c r="E1858" s="254" t="s">
        <v>1574</v>
      </c>
      <c r="F1858" s="243" t="s">
        <v>1168</v>
      </c>
      <c r="G1858" s="244">
        <f>F1858-D1858</f>
        <v>1.2500000000000067E-2</v>
      </c>
      <c r="H1858" s="132">
        <v>0</v>
      </c>
      <c r="I1858" s="132">
        <v>18</v>
      </c>
      <c r="J1858" s="174"/>
      <c r="K1858" s="174"/>
      <c r="L1858" s="174"/>
      <c r="M1858" s="174"/>
      <c r="N1858" s="173"/>
      <c r="O1858" s="241" t="s">
        <v>2767</v>
      </c>
      <c r="P1858" s="139"/>
      <c r="Q1858" s="167"/>
      <c r="R1858" s="168"/>
      <c r="S1858" s="169"/>
      <c r="T1858" s="167"/>
      <c r="U1858" s="170"/>
    </row>
    <row r="1859" spans="2:21" s="132" customFormat="1" ht="112.5" customHeight="1" x14ac:dyDescent="0.2">
      <c r="B1859" s="133"/>
      <c r="C1859" s="254" t="s">
        <v>1572</v>
      </c>
      <c r="D1859" s="243" t="s">
        <v>1576</v>
      </c>
      <c r="E1859" s="254" t="s">
        <v>1572</v>
      </c>
      <c r="F1859" s="243" t="s">
        <v>1577</v>
      </c>
      <c r="G1859" s="244">
        <f>F1859-D1859</f>
        <v>1.1111111111111072E-2</v>
      </c>
      <c r="H1859" s="132">
        <v>0</v>
      </c>
      <c r="I1859" s="132">
        <v>16</v>
      </c>
      <c r="J1859" s="174"/>
      <c r="K1859" s="174"/>
      <c r="L1859" s="174"/>
      <c r="M1859" s="174"/>
      <c r="N1859" s="173"/>
      <c r="O1859" s="241" t="s">
        <v>1578</v>
      </c>
      <c r="P1859" s="139"/>
      <c r="Q1859" s="167"/>
      <c r="R1859" s="168"/>
      <c r="S1859" s="169"/>
      <c r="T1859" s="167"/>
      <c r="U1859" s="170"/>
    </row>
    <row r="1860" spans="2:21" s="132" customFormat="1" ht="85.5" x14ac:dyDescent="0.2">
      <c r="B1860" s="133"/>
      <c r="C1860" s="242" t="s">
        <v>1573</v>
      </c>
      <c r="D1860" s="245" t="s">
        <v>1013</v>
      </c>
      <c r="E1860" s="242" t="s">
        <v>1573</v>
      </c>
      <c r="F1860" s="243" t="s">
        <v>1032</v>
      </c>
      <c r="G1860" s="244">
        <f>F1860-D1860</f>
        <v>2.3611111111111027E-2</v>
      </c>
      <c r="H1860" s="132">
        <v>0</v>
      </c>
      <c r="I1860" s="132">
        <v>34</v>
      </c>
      <c r="J1860" s="174"/>
      <c r="K1860" s="174"/>
      <c r="L1860" s="174"/>
      <c r="M1860" s="174"/>
      <c r="N1860" s="173"/>
      <c r="O1860" s="241" t="s">
        <v>1579</v>
      </c>
      <c r="P1860" s="139"/>
      <c r="Q1860" s="167"/>
      <c r="R1860" s="168"/>
      <c r="S1860" s="169"/>
      <c r="T1860" s="167"/>
      <c r="U1860" s="170"/>
    </row>
    <row r="1861" spans="2:21" s="132" customFormat="1" ht="42.75" x14ac:dyDescent="0.2">
      <c r="B1861" s="133"/>
      <c r="C1861" s="254" t="s">
        <v>1566</v>
      </c>
      <c r="D1861" s="243" t="s">
        <v>1142</v>
      </c>
      <c r="E1861" s="254" t="s">
        <v>1566</v>
      </c>
      <c r="F1861" s="244">
        <v>0.61875000000000002</v>
      </c>
      <c r="G1861" s="244">
        <f>F1861-D1861</f>
        <v>2.0833333333333259E-3</v>
      </c>
      <c r="H1861" s="132">
        <v>0</v>
      </c>
      <c r="I1861" s="132">
        <v>3</v>
      </c>
      <c r="J1861" s="174"/>
      <c r="K1861" s="174"/>
      <c r="L1861" s="174"/>
      <c r="M1861" s="174"/>
      <c r="N1861" s="173"/>
      <c r="O1861" s="241" t="s">
        <v>1580</v>
      </c>
      <c r="P1861" s="139"/>
      <c r="Q1861" s="167"/>
      <c r="R1861" s="168"/>
      <c r="S1861" s="169"/>
      <c r="T1861" s="167"/>
      <c r="U1861" s="170"/>
    </row>
    <row r="1862" spans="2:21" s="132" customFormat="1" ht="42.75" x14ac:dyDescent="0.2">
      <c r="B1862" s="133"/>
      <c r="C1862" s="267" t="s">
        <v>1718</v>
      </c>
      <c r="D1862" s="235" t="s">
        <v>738</v>
      </c>
      <c r="E1862" s="267" t="s">
        <v>1718</v>
      </c>
      <c r="F1862" s="235">
        <v>0.5395833333333333</v>
      </c>
      <c r="G1862" s="235">
        <f t="shared" ref="G1862:G1872" si="7">F1862-D1862</f>
        <v>2.0833333333333259E-3</v>
      </c>
      <c r="H1862" s="132">
        <v>0</v>
      </c>
      <c r="I1862" s="132">
        <v>3</v>
      </c>
      <c r="J1862" s="174"/>
      <c r="K1862" s="174"/>
      <c r="L1862" s="174"/>
      <c r="M1862" s="174"/>
      <c r="N1862" s="173"/>
      <c r="O1862" s="236" t="s">
        <v>1722</v>
      </c>
      <c r="P1862" s="139"/>
      <c r="Q1862" s="167"/>
      <c r="R1862" s="168"/>
      <c r="S1862" s="169"/>
      <c r="T1862" s="167"/>
      <c r="U1862" s="170"/>
    </row>
    <row r="1863" spans="2:21" ht="71.25" x14ac:dyDescent="0.2">
      <c r="C1863" s="267" t="s">
        <v>1698</v>
      </c>
      <c r="D1863" s="235" t="s">
        <v>1267</v>
      </c>
      <c r="E1863" s="267" t="s">
        <v>1698</v>
      </c>
      <c r="F1863" s="235">
        <v>0.79513888888888884</v>
      </c>
      <c r="G1863" s="235">
        <f t="shared" si="7"/>
        <v>1.1805555555555514E-2</v>
      </c>
      <c r="H1863" s="132">
        <v>0</v>
      </c>
      <c r="I1863" s="132">
        <v>17</v>
      </c>
      <c r="O1863" s="236" t="s">
        <v>1723</v>
      </c>
    </row>
    <row r="1864" spans="2:21" ht="42.75" x14ac:dyDescent="0.2">
      <c r="C1864" s="267" t="s">
        <v>1700</v>
      </c>
      <c r="D1864" s="235" t="s">
        <v>1325</v>
      </c>
      <c r="E1864" s="267" t="s">
        <v>1700</v>
      </c>
      <c r="F1864" s="235">
        <v>0.8833333333333333</v>
      </c>
      <c r="G1864" s="235">
        <f t="shared" si="7"/>
        <v>1.3888888888887729E-3</v>
      </c>
      <c r="H1864" s="132">
        <v>0</v>
      </c>
      <c r="I1864" s="132">
        <v>2</v>
      </c>
      <c r="O1864" s="236" t="s">
        <v>1724</v>
      </c>
    </row>
    <row r="1865" spans="2:21" s="132" customFormat="1" ht="42.75" x14ac:dyDescent="0.2">
      <c r="B1865" s="133"/>
      <c r="C1865" s="267" t="s">
        <v>1719</v>
      </c>
      <c r="D1865" s="235" t="s">
        <v>1132</v>
      </c>
      <c r="E1865" s="267" t="s">
        <v>1719</v>
      </c>
      <c r="F1865" s="235">
        <v>0.63055555555555554</v>
      </c>
      <c r="G1865" s="235">
        <f t="shared" si="7"/>
        <v>4.8611111111110938E-3</v>
      </c>
      <c r="H1865" s="132">
        <v>0</v>
      </c>
      <c r="I1865" s="132">
        <v>7</v>
      </c>
      <c r="J1865" s="174"/>
      <c r="K1865" s="174"/>
      <c r="L1865" s="174"/>
      <c r="M1865" s="174"/>
      <c r="N1865" s="173"/>
      <c r="O1865" s="236" t="s">
        <v>1725</v>
      </c>
      <c r="P1865" s="139"/>
      <c r="Q1865" s="167"/>
      <c r="R1865" s="168"/>
      <c r="S1865" s="169"/>
      <c r="T1865" s="167"/>
      <c r="U1865" s="170"/>
    </row>
    <row r="1866" spans="2:21" s="132" customFormat="1" ht="42.75" x14ac:dyDescent="0.2">
      <c r="B1866" s="133"/>
      <c r="C1866" s="267" t="s">
        <v>1720</v>
      </c>
      <c r="D1866" s="235" t="s">
        <v>1023</v>
      </c>
      <c r="E1866" s="267" t="s">
        <v>1720</v>
      </c>
      <c r="F1866" s="235">
        <v>0.625</v>
      </c>
      <c r="G1866" s="235">
        <f t="shared" si="7"/>
        <v>2.0833333333333259E-3</v>
      </c>
      <c r="H1866" s="132">
        <v>0</v>
      </c>
      <c r="I1866" s="132">
        <v>3</v>
      </c>
      <c r="J1866" s="174"/>
      <c r="K1866" s="174"/>
      <c r="L1866" s="174"/>
      <c r="M1866" s="174"/>
      <c r="N1866" s="173"/>
      <c r="O1866" s="236" t="s">
        <v>1726</v>
      </c>
      <c r="P1866" s="139"/>
      <c r="Q1866" s="167"/>
      <c r="R1866" s="168"/>
      <c r="S1866" s="169"/>
      <c r="T1866" s="167"/>
      <c r="U1866" s="170"/>
    </row>
    <row r="1867" spans="2:21" s="132" customFormat="1" ht="42.75" x14ac:dyDescent="0.2">
      <c r="B1867" s="133"/>
      <c r="C1867" s="267" t="s">
        <v>1717</v>
      </c>
      <c r="D1867" s="235" t="s">
        <v>1040</v>
      </c>
      <c r="E1867" s="267" t="s">
        <v>1717</v>
      </c>
      <c r="F1867" s="235">
        <v>0.6694444444444444</v>
      </c>
      <c r="G1867" s="235">
        <f t="shared" si="7"/>
        <v>2.0833333333333259E-3</v>
      </c>
      <c r="H1867" s="132">
        <v>0</v>
      </c>
      <c r="I1867" s="132">
        <v>3</v>
      </c>
      <c r="J1867" s="174"/>
      <c r="K1867" s="174"/>
      <c r="L1867" s="174"/>
      <c r="M1867" s="174"/>
      <c r="N1867" s="173"/>
      <c r="O1867" s="236" t="s">
        <v>1727</v>
      </c>
      <c r="P1867" s="139"/>
      <c r="Q1867" s="167"/>
      <c r="R1867" s="168"/>
      <c r="S1867" s="169"/>
      <c r="T1867" s="167"/>
      <c r="U1867" s="170"/>
    </row>
    <row r="1868" spans="2:21" s="132" customFormat="1" ht="28.5" x14ac:dyDescent="0.2">
      <c r="B1868" s="133"/>
      <c r="C1868" s="267" t="s">
        <v>1721</v>
      </c>
      <c r="D1868" s="235" t="s">
        <v>1249</v>
      </c>
      <c r="E1868" s="267" t="s">
        <v>1721</v>
      </c>
      <c r="F1868" s="235">
        <v>0.74722222222222223</v>
      </c>
      <c r="G1868" s="235">
        <f t="shared" si="7"/>
        <v>2.0833333333333259E-3</v>
      </c>
      <c r="H1868" s="132">
        <v>0</v>
      </c>
      <c r="I1868" s="132">
        <v>3</v>
      </c>
      <c r="J1868" s="174"/>
      <c r="K1868" s="174"/>
      <c r="L1868" s="174"/>
      <c r="M1868" s="174"/>
      <c r="N1868" s="173"/>
      <c r="O1868" s="236" t="s">
        <v>1728</v>
      </c>
      <c r="P1868" s="139"/>
      <c r="Q1868" s="167"/>
      <c r="R1868" s="168"/>
      <c r="S1868" s="169"/>
      <c r="T1868" s="167"/>
      <c r="U1868" s="170"/>
    </row>
    <row r="1869" spans="2:21" s="132" customFormat="1" ht="114" x14ac:dyDescent="0.2">
      <c r="B1869" s="133"/>
      <c r="C1869" s="234" t="s">
        <v>1729</v>
      </c>
      <c r="D1869" s="235" t="s">
        <v>1327</v>
      </c>
      <c r="E1869" s="234" t="s">
        <v>1729</v>
      </c>
      <c r="F1869" s="235">
        <v>0.99375000000000002</v>
      </c>
      <c r="G1869" s="235">
        <f t="shared" si="7"/>
        <v>1.6666666666666718E-2</v>
      </c>
      <c r="H1869" s="132">
        <v>0</v>
      </c>
      <c r="I1869" s="132">
        <v>24</v>
      </c>
      <c r="J1869" s="174"/>
      <c r="K1869" s="174"/>
      <c r="L1869" s="174"/>
      <c r="M1869" s="174"/>
      <c r="N1869" s="173"/>
      <c r="O1869" s="236" t="s">
        <v>1732</v>
      </c>
      <c r="P1869" s="139"/>
      <c r="Q1869" s="167"/>
      <c r="R1869" s="168"/>
      <c r="S1869" s="169"/>
      <c r="T1869" s="167"/>
      <c r="U1869" s="170"/>
    </row>
    <row r="1870" spans="2:21" s="132" customFormat="1" ht="42.75" x14ac:dyDescent="0.2">
      <c r="B1870" s="133"/>
      <c r="C1870" s="267" t="s">
        <v>1705</v>
      </c>
      <c r="D1870" s="235" t="s">
        <v>1730</v>
      </c>
      <c r="E1870" s="267" t="s">
        <v>1705</v>
      </c>
      <c r="F1870" s="235">
        <v>0.20416666666666669</v>
      </c>
      <c r="G1870" s="235">
        <f t="shared" si="7"/>
        <v>2.0833333333333343E-2</v>
      </c>
      <c r="H1870" s="132">
        <v>0</v>
      </c>
      <c r="I1870" s="132">
        <v>30</v>
      </c>
      <c r="J1870" s="174"/>
      <c r="K1870" s="174"/>
      <c r="L1870" s="174"/>
      <c r="M1870" s="174"/>
      <c r="N1870" s="173"/>
      <c r="O1870" s="236" t="s">
        <v>1731</v>
      </c>
      <c r="P1870" s="139"/>
      <c r="Q1870" s="167"/>
      <c r="R1870" s="168"/>
      <c r="S1870" s="169"/>
      <c r="T1870" s="167"/>
      <c r="U1870" s="170"/>
    </row>
    <row r="1871" spans="2:21" s="132" customFormat="1" ht="58.5" x14ac:dyDescent="0.2">
      <c r="B1871" s="133"/>
      <c r="C1871" s="254" t="s">
        <v>1854</v>
      </c>
      <c r="D1871" s="244">
        <v>0.82638888888888884</v>
      </c>
      <c r="E1871" s="254" t="s">
        <v>1854</v>
      </c>
      <c r="F1871" s="244">
        <v>0.83333333333333337</v>
      </c>
      <c r="G1871" s="244">
        <f t="shared" si="7"/>
        <v>6.9444444444445308E-3</v>
      </c>
      <c r="H1871" s="132">
        <v>0</v>
      </c>
      <c r="I1871" s="132">
        <v>10</v>
      </c>
      <c r="J1871" s="174"/>
      <c r="K1871" s="174"/>
      <c r="L1871" s="174"/>
      <c r="M1871" s="174"/>
      <c r="N1871" s="173"/>
      <c r="O1871" s="241" t="s">
        <v>2728</v>
      </c>
      <c r="P1871" s="139"/>
      <c r="Q1871" s="167"/>
      <c r="R1871" s="168"/>
      <c r="S1871" s="169"/>
      <c r="T1871" s="167"/>
      <c r="U1871" s="170"/>
    </row>
    <row r="1872" spans="2:21" s="132" customFormat="1" ht="42.75" x14ac:dyDescent="0.2">
      <c r="B1872" s="133"/>
      <c r="C1872" s="254" t="s">
        <v>1855</v>
      </c>
      <c r="D1872" s="243" t="s">
        <v>1856</v>
      </c>
      <c r="E1872" s="254" t="s">
        <v>1855</v>
      </c>
      <c r="F1872" s="244">
        <v>0.30277777777777776</v>
      </c>
      <c r="G1872" s="244">
        <f t="shared" si="7"/>
        <v>0.23958333333333331</v>
      </c>
      <c r="H1872" s="132">
        <v>0</v>
      </c>
      <c r="I1872" s="132">
        <v>36</v>
      </c>
      <c r="J1872" s="174"/>
      <c r="K1872" s="174"/>
      <c r="L1872" s="174"/>
      <c r="M1872" s="174"/>
      <c r="N1872" s="173"/>
      <c r="O1872" s="188" t="s">
        <v>1858</v>
      </c>
      <c r="P1872" s="139"/>
      <c r="Q1872" s="167"/>
      <c r="R1872" s="168"/>
      <c r="S1872" s="169"/>
      <c r="T1872" s="167"/>
      <c r="U1872" s="170"/>
    </row>
    <row r="1873" spans="1:21" s="132" customFormat="1" ht="58.5" x14ac:dyDescent="0.2">
      <c r="B1873" s="133"/>
      <c r="C1873" s="254" t="s">
        <v>1852</v>
      </c>
      <c r="D1873" s="243" t="s">
        <v>1045</v>
      </c>
      <c r="E1873" s="254" t="s">
        <v>1857</v>
      </c>
      <c r="F1873" s="244">
        <v>0.4909722222222222</v>
      </c>
      <c r="G1873" s="244">
        <v>0.75555555555555554</v>
      </c>
      <c r="H1873" s="132">
        <v>0</v>
      </c>
      <c r="I1873" s="132">
        <v>26</v>
      </c>
      <c r="J1873" s="174"/>
      <c r="K1873" s="174"/>
      <c r="L1873" s="174"/>
      <c r="M1873" s="174"/>
      <c r="N1873" s="173"/>
      <c r="O1873" s="241" t="s">
        <v>2729</v>
      </c>
      <c r="P1873" s="139"/>
      <c r="Q1873" s="167"/>
      <c r="R1873" s="168"/>
      <c r="S1873" s="169"/>
      <c r="T1873" s="167"/>
      <c r="U1873" s="170"/>
    </row>
    <row r="1874" spans="1:21" s="132" customFormat="1" x14ac:dyDescent="0.2">
      <c r="B1874" s="133"/>
      <c r="C1874" s="198" t="s">
        <v>1935</v>
      </c>
      <c r="D1874" s="174" t="s">
        <v>1918</v>
      </c>
      <c r="E1874" s="198" t="s">
        <v>1935</v>
      </c>
      <c r="F1874" s="172">
        <v>0.49444444444444446</v>
      </c>
      <c r="G1874" s="172">
        <v>1.7361111111111105E-2</v>
      </c>
      <c r="H1874" s="132">
        <v>0</v>
      </c>
      <c r="I1874" s="132">
        <v>25</v>
      </c>
      <c r="J1874" s="174"/>
      <c r="K1874" s="174"/>
      <c r="L1874" s="174"/>
      <c r="M1874" s="174"/>
      <c r="N1874" s="173"/>
      <c r="O1874" s="188" t="s">
        <v>2730</v>
      </c>
      <c r="P1874" s="139"/>
      <c r="Q1874" s="167"/>
      <c r="R1874" s="168"/>
      <c r="S1874" s="169"/>
      <c r="T1874" s="167"/>
      <c r="U1874" s="170"/>
    </row>
    <row r="1875" spans="1:21" s="132" customFormat="1" ht="43.5" x14ac:dyDescent="0.2">
      <c r="B1875" s="133"/>
      <c r="C1875" s="254" t="s">
        <v>2057</v>
      </c>
      <c r="D1875" s="174" t="s">
        <v>2058</v>
      </c>
      <c r="E1875" s="254" t="s">
        <v>2057</v>
      </c>
      <c r="F1875" s="244">
        <v>0.20277777777777781</v>
      </c>
      <c r="G1875" s="244">
        <v>1.8055555555555575E-2</v>
      </c>
      <c r="H1875" s="132">
        <v>0</v>
      </c>
      <c r="I1875" s="132">
        <v>26</v>
      </c>
      <c r="J1875" s="174"/>
      <c r="K1875" s="174"/>
      <c r="L1875" s="174"/>
      <c r="M1875" s="174"/>
      <c r="N1875" s="173"/>
      <c r="O1875" s="241" t="s">
        <v>2731</v>
      </c>
      <c r="P1875" s="139"/>
      <c r="Q1875" s="167"/>
      <c r="R1875" s="168"/>
      <c r="S1875" s="169"/>
      <c r="T1875" s="167"/>
      <c r="U1875" s="170"/>
    </row>
    <row r="1876" spans="1:21" s="132" customFormat="1" ht="128.25" x14ac:dyDescent="0.2">
      <c r="B1876" s="133"/>
      <c r="C1876" s="255">
        <v>45595</v>
      </c>
      <c r="D1876" s="174" t="s">
        <v>2146</v>
      </c>
      <c r="E1876" s="255">
        <v>45595</v>
      </c>
      <c r="F1876" s="172">
        <v>0.9277777777777777</v>
      </c>
      <c r="G1876" s="172">
        <v>8.3333333333333037E-3</v>
      </c>
      <c r="H1876" s="132">
        <v>0</v>
      </c>
      <c r="I1876" s="132">
        <v>12</v>
      </c>
      <c r="J1876" s="174"/>
      <c r="K1876" s="174"/>
      <c r="L1876" s="174"/>
      <c r="M1876" s="174"/>
      <c r="N1876" s="173"/>
      <c r="O1876" s="188" t="s">
        <v>2147</v>
      </c>
      <c r="P1876" s="226" t="s">
        <v>2148</v>
      </c>
      <c r="Q1876" s="188" t="s">
        <v>2149</v>
      </c>
      <c r="R1876" s="174" t="s">
        <v>2150</v>
      </c>
      <c r="S1876" s="174" t="s">
        <v>2150</v>
      </c>
      <c r="T1876" s="167"/>
      <c r="U1876" s="170"/>
    </row>
    <row r="1877" spans="1:21" s="132" customFormat="1" ht="29.25" x14ac:dyDescent="0.2">
      <c r="B1877" s="133"/>
      <c r="C1877" s="198" t="s">
        <v>2335</v>
      </c>
      <c r="D1877" s="174" t="s">
        <v>1165</v>
      </c>
      <c r="E1877" s="198" t="s">
        <v>2335</v>
      </c>
      <c r="F1877" s="172">
        <v>0.76388888888888884</v>
      </c>
      <c r="G1877" s="172">
        <v>2.2222222222222143E-2</v>
      </c>
      <c r="H1877" s="132">
        <v>0</v>
      </c>
      <c r="I1877" s="132">
        <v>32</v>
      </c>
      <c r="J1877" s="174"/>
      <c r="K1877" s="174"/>
      <c r="L1877" s="174"/>
      <c r="M1877" s="174"/>
      <c r="N1877" s="173"/>
      <c r="O1877" s="188" t="s">
        <v>2732</v>
      </c>
      <c r="P1877" s="139"/>
      <c r="Q1877" s="167"/>
      <c r="R1877" s="168"/>
      <c r="S1877" s="169"/>
      <c r="T1877" s="167"/>
      <c r="U1877" s="170"/>
    </row>
    <row r="1878" spans="1:21" s="132" customFormat="1" ht="30" x14ac:dyDescent="0.2">
      <c r="B1878" s="133" t="s">
        <v>418</v>
      </c>
      <c r="C1878" s="176"/>
      <c r="D1878" s="182"/>
      <c r="E1878" s="176"/>
      <c r="F1878" s="183"/>
      <c r="G1878" s="177"/>
      <c r="H1878" s="132">
        <v>12</v>
      </c>
      <c r="I1878" s="132">
        <v>0</v>
      </c>
      <c r="J1878" s="174"/>
      <c r="K1878" s="174"/>
      <c r="L1878" s="174"/>
      <c r="M1878" s="174"/>
      <c r="N1878" s="183"/>
      <c r="O1878" s="133"/>
      <c r="P1878" s="139"/>
      <c r="Q1878" s="167"/>
      <c r="R1878" s="168"/>
      <c r="S1878" s="169"/>
      <c r="T1878" s="167"/>
      <c r="U1878" s="170"/>
    </row>
    <row r="1879" spans="1:21" x14ac:dyDescent="0.2">
      <c r="C1879" s="176"/>
      <c r="D1879" s="174"/>
      <c r="E1879" s="176"/>
      <c r="F1879" s="174"/>
    </row>
    <row r="1880" spans="1:21" x14ac:dyDescent="0.2">
      <c r="A1880" s="132">
        <v>373</v>
      </c>
      <c r="B1880" s="133" t="s">
        <v>601</v>
      </c>
      <c r="C1880" s="176"/>
      <c r="D1880" s="174"/>
      <c r="E1880" s="176"/>
      <c r="F1880" s="174"/>
      <c r="G1880" s="135">
        <f>SUM(G1881:G1882)</f>
        <v>0</v>
      </c>
      <c r="H1880" s="132">
        <f>SUM(H1881:H1882)+QUOTIENT(SUM(I1881:I1882),60)</f>
        <v>0</v>
      </c>
      <c r="I1880" s="132">
        <f>MOD(SUM(I1881:I1882),60)</f>
        <v>0</v>
      </c>
      <c r="Q1880" s="167">
        <v>54.2</v>
      </c>
      <c r="R1880" s="168">
        <v>8760</v>
      </c>
      <c r="S1880" s="169">
        <f>(R1880-H1880-I1880/60)/R1880</f>
        <v>1</v>
      </c>
      <c r="T1880" s="167">
        <f>(H1880+I1880/60)*Q1880</f>
        <v>0</v>
      </c>
      <c r="U1880" s="170">
        <f>Q1880*R1880</f>
        <v>474792</v>
      </c>
    </row>
    <row r="1881" spans="1:21" x14ac:dyDescent="0.2">
      <c r="C1881" s="176"/>
      <c r="D1881" s="174"/>
      <c r="E1881" s="176"/>
      <c r="F1881" s="174"/>
      <c r="O1881" s="138"/>
    </row>
    <row r="1882" spans="1:21" x14ac:dyDescent="0.2">
      <c r="C1882" s="176"/>
      <c r="D1882" s="174"/>
      <c r="E1882" s="176"/>
      <c r="F1882" s="174"/>
    </row>
    <row r="1883" spans="1:21" x14ac:dyDescent="0.2">
      <c r="A1883" s="132">
        <v>374</v>
      </c>
      <c r="B1883" s="133" t="s">
        <v>917</v>
      </c>
      <c r="C1883" s="176"/>
      <c r="D1883" s="182"/>
      <c r="E1883" s="176"/>
      <c r="F1883" s="182"/>
      <c r="G1883" s="135">
        <f>SUM(G1884:G1886)</f>
        <v>7.5000000000000067E-2</v>
      </c>
      <c r="H1883" s="132">
        <f>QUOTIENT(SUM(I1884:I1886),60)+SUM(H1884:H1886)</f>
        <v>1</v>
      </c>
      <c r="I1883" s="132">
        <f>MOD(SUM(I1884:I1886),60)</f>
        <v>27</v>
      </c>
      <c r="Q1883" s="167">
        <v>25.550999999999998</v>
      </c>
      <c r="R1883" s="168">
        <v>8760</v>
      </c>
      <c r="S1883" s="169">
        <f>(R1883-H1883-I1883/60)/R1883</f>
        <v>0.99983447488584465</v>
      </c>
      <c r="T1883" s="167">
        <f>(H1883+I1883/60)*Q1883</f>
        <v>37.048949999999998</v>
      </c>
      <c r="U1883" s="170">
        <f>Q1883*R1883</f>
        <v>223826.75999999998</v>
      </c>
    </row>
    <row r="1884" spans="1:21" x14ac:dyDescent="0.2">
      <c r="C1884" s="242" t="s">
        <v>1597</v>
      </c>
      <c r="D1884" s="243" t="s">
        <v>1296</v>
      </c>
      <c r="E1884" s="242" t="s">
        <v>1597</v>
      </c>
      <c r="F1884" s="243" t="s">
        <v>748</v>
      </c>
      <c r="G1884" s="244">
        <f>F1884-D1884</f>
        <v>6.0416666666666674E-2</v>
      </c>
      <c r="H1884" s="132">
        <v>1</v>
      </c>
      <c r="I1884" s="132">
        <v>16</v>
      </c>
      <c r="O1884" s="241" t="s">
        <v>2768</v>
      </c>
    </row>
    <row r="1885" spans="1:21" ht="87" x14ac:dyDescent="0.2">
      <c r="C1885" s="234" t="s">
        <v>1698</v>
      </c>
      <c r="D1885" s="246" t="s">
        <v>1807</v>
      </c>
      <c r="E1885" s="234" t="s">
        <v>1698</v>
      </c>
      <c r="F1885" s="235">
        <v>0.84375</v>
      </c>
      <c r="G1885" s="235">
        <v>1.4583333333333393E-2</v>
      </c>
      <c r="H1885" s="132">
        <v>0</v>
      </c>
      <c r="I1885" s="132">
        <v>11</v>
      </c>
      <c r="O1885" s="236" t="s">
        <v>2769</v>
      </c>
    </row>
    <row r="1886" spans="1:21" x14ac:dyDescent="0.2">
      <c r="C1886" s="242"/>
      <c r="D1886" s="243"/>
      <c r="E1886" s="242"/>
      <c r="F1886" s="243"/>
      <c r="G1886" s="244"/>
      <c r="O1886" s="241"/>
    </row>
    <row r="1887" spans="1:21" x14ac:dyDescent="0.2">
      <c r="A1887" s="132">
        <v>375</v>
      </c>
      <c r="B1887" s="133" t="s">
        <v>918</v>
      </c>
      <c r="C1887" s="176"/>
      <c r="D1887" s="182"/>
      <c r="E1887" s="176"/>
      <c r="F1887" s="182"/>
      <c r="G1887" s="135">
        <f>SUM(G1888:G1889)</f>
        <v>4.166666666666663E-2</v>
      </c>
      <c r="H1887" s="132">
        <f>QUOTIENT(SUM(I1888:I1888),60)+SUM(H1888:H1888)</f>
        <v>1</v>
      </c>
      <c r="I1887" s="132">
        <f>MOD(SUM(I1888:I1888),60)</f>
        <v>0</v>
      </c>
      <c r="Q1887" s="167">
        <v>10.326000000000001</v>
      </c>
      <c r="R1887" s="168">
        <v>8760</v>
      </c>
      <c r="S1887" s="169">
        <f>(R1887-H1887-I1887/60)/R1887</f>
        <v>0.99988584474885844</v>
      </c>
      <c r="T1887" s="167">
        <f>(H1887+I1887/60)*Q1887</f>
        <v>10.326000000000001</v>
      </c>
      <c r="U1887" s="170">
        <f>Q1887*R1887</f>
        <v>90455.760000000009</v>
      </c>
    </row>
    <row r="1888" spans="1:21" ht="72.75" x14ac:dyDescent="0.2">
      <c r="C1888" s="254" t="s">
        <v>1702</v>
      </c>
      <c r="D1888" s="244">
        <v>0.66875000000000007</v>
      </c>
      <c r="E1888" s="254" t="s">
        <v>1702</v>
      </c>
      <c r="F1888" s="244">
        <v>0.7104166666666667</v>
      </c>
      <c r="G1888" s="244">
        <v>4.166666666666663E-2</v>
      </c>
      <c r="H1888" s="132">
        <v>1</v>
      </c>
      <c r="I1888" s="132">
        <v>0</v>
      </c>
      <c r="O1888" s="258" t="s">
        <v>2380</v>
      </c>
    </row>
    <row r="1889" spans="1:21" x14ac:dyDescent="0.2">
      <c r="C1889" s="176"/>
      <c r="D1889" s="183"/>
      <c r="E1889" s="176"/>
      <c r="F1889" s="182"/>
      <c r="G1889" s="177"/>
    </row>
    <row r="1890" spans="1:21" x14ac:dyDescent="0.2">
      <c r="A1890" s="132">
        <v>376</v>
      </c>
      <c r="B1890" s="133" t="s">
        <v>919</v>
      </c>
      <c r="C1890" s="176"/>
      <c r="D1890" s="182"/>
      <c r="E1890" s="176"/>
      <c r="F1890" s="182"/>
      <c r="G1890" s="135">
        <f>SUM(G1891:G1893)</f>
        <v>9.375E-2</v>
      </c>
      <c r="H1890" s="132">
        <f>QUOTIENT(SUM(I1891:I1893),60)+SUM(H1891:H1893)</f>
        <v>2</v>
      </c>
      <c r="I1890" s="132">
        <f>MOD(SUM(I1891:I1893),60)</f>
        <v>15</v>
      </c>
      <c r="Q1890" s="167">
        <v>39.700000000000003</v>
      </c>
      <c r="R1890" s="168">
        <v>8760</v>
      </c>
      <c r="S1890" s="169">
        <f>(R1890-H1890-I1890/60)/R1890</f>
        <v>0.99974315068493147</v>
      </c>
      <c r="T1890" s="167">
        <f>(H1890+I1890/60)*Q1890</f>
        <v>89.325000000000003</v>
      </c>
      <c r="U1890" s="170">
        <f>Q1890*R1890</f>
        <v>347772</v>
      </c>
    </row>
    <row r="1891" spans="1:21" ht="128.25" x14ac:dyDescent="0.2">
      <c r="C1891" s="234" t="s">
        <v>1698</v>
      </c>
      <c r="D1891" s="246" t="s">
        <v>1213</v>
      </c>
      <c r="E1891" s="234" t="s">
        <v>1698</v>
      </c>
      <c r="F1891" s="235">
        <v>0.86319444444444438</v>
      </c>
      <c r="G1891" s="235">
        <v>1.7361111111111049E-2</v>
      </c>
      <c r="H1891" s="132">
        <v>0</v>
      </c>
      <c r="I1891" s="132">
        <v>25</v>
      </c>
      <c r="O1891" s="236" t="s">
        <v>1802</v>
      </c>
    </row>
    <row r="1892" spans="1:21" x14ac:dyDescent="0.2">
      <c r="C1892" s="234" t="s">
        <v>1702</v>
      </c>
      <c r="D1892" s="235" t="s">
        <v>1804</v>
      </c>
      <c r="E1892" s="234" t="s">
        <v>1702</v>
      </c>
      <c r="F1892" s="235">
        <v>0.7284722222222223</v>
      </c>
      <c r="G1892" s="235">
        <v>7.6388888888888951E-2</v>
      </c>
      <c r="H1892" s="132">
        <v>1</v>
      </c>
      <c r="I1892" s="132">
        <v>50</v>
      </c>
      <c r="O1892" s="236" t="s">
        <v>2676</v>
      </c>
    </row>
    <row r="1893" spans="1:21" x14ac:dyDescent="0.2">
      <c r="C1893" s="234"/>
      <c r="D1893" s="246"/>
      <c r="E1893" s="234"/>
      <c r="F1893" s="235"/>
      <c r="G1893" s="235"/>
      <c r="O1893" s="236"/>
    </row>
    <row r="1894" spans="1:21" ht="30" x14ac:dyDescent="0.2">
      <c r="A1894" s="132">
        <v>377</v>
      </c>
      <c r="B1894" s="133" t="s">
        <v>733</v>
      </c>
      <c r="C1894" s="176"/>
      <c r="D1894" s="182"/>
      <c r="E1894" s="176"/>
      <c r="F1894" s="182"/>
      <c r="G1894" s="135">
        <f>SUM(G1895:G1896)</f>
        <v>6.0416666666666674E-2</v>
      </c>
      <c r="H1894" s="132">
        <f>QUOTIENT(SUM(I1895:I1896),60)+SUM(H1895:H1896)</f>
        <v>1</v>
      </c>
      <c r="I1894" s="132">
        <f>MOD(SUM(I1895:I1896),60)</f>
        <v>16</v>
      </c>
      <c r="Q1894" s="167">
        <v>4.9400000000000004</v>
      </c>
      <c r="R1894" s="168">
        <v>8760</v>
      </c>
      <c r="S1894" s="169">
        <f>(R1894-H1894-I1894/60)/R1894</f>
        <v>0.99985540334855405</v>
      </c>
      <c r="T1894" s="167">
        <f>(H1894+I1894/60)*Q1894</f>
        <v>6.2573333333333334</v>
      </c>
      <c r="U1894" s="170">
        <f>Q1894*R1894</f>
        <v>43274.400000000001</v>
      </c>
    </row>
    <row r="1895" spans="1:21" x14ac:dyDescent="0.2">
      <c r="C1895" s="242" t="s">
        <v>1597</v>
      </c>
      <c r="D1895" s="243" t="s">
        <v>1296</v>
      </c>
      <c r="E1895" s="242" t="s">
        <v>1597</v>
      </c>
      <c r="F1895" s="243" t="s">
        <v>748</v>
      </c>
      <c r="G1895" s="244">
        <f>F1895-D1895</f>
        <v>6.0416666666666674E-2</v>
      </c>
      <c r="H1895" s="132">
        <v>1</v>
      </c>
      <c r="I1895" s="132">
        <v>16</v>
      </c>
      <c r="O1895" s="241" t="s">
        <v>2768</v>
      </c>
    </row>
    <row r="1896" spans="1:21" x14ac:dyDescent="0.2">
      <c r="C1896" s="176"/>
      <c r="D1896" s="174"/>
      <c r="E1896" s="176"/>
      <c r="F1896" s="174"/>
      <c r="O1896" s="138"/>
    </row>
    <row r="1897" spans="1:21" x14ac:dyDescent="0.2">
      <c r="A1897" s="132">
        <v>378</v>
      </c>
      <c r="B1897" s="133" t="s">
        <v>504</v>
      </c>
      <c r="C1897" s="176"/>
      <c r="D1897" s="182"/>
      <c r="E1897" s="176"/>
      <c r="F1897" s="183"/>
      <c r="G1897" s="135">
        <f>SUM(G1898:G1900)</f>
        <v>1.9444444444444264E-2</v>
      </c>
      <c r="H1897" s="132">
        <f>SUM(H1898:H1900)+QUOTIENT(SUM(I1898:I1900),60)</f>
        <v>0</v>
      </c>
      <c r="I1897" s="132">
        <f>MOD(SUM(I1898:I1900),60)</f>
        <v>28</v>
      </c>
      <c r="Q1897" s="167">
        <v>21.85</v>
      </c>
      <c r="R1897" s="168">
        <v>8760</v>
      </c>
      <c r="S1897" s="169">
        <f>(R1897-H1897-I1897/60)/R1897</f>
        <v>0.99994672754946723</v>
      </c>
      <c r="T1897" s="167">
        <f>(H1897+I1897/60)*Q1897</f>
        <v>10.196666666666667</v>
      </c>
      <c r="U1897" s="170">
        <f>Q1897*R1897</f>
        <v>191406</v>
      </c>
    </row>
    <row r="1898" spans="1:21" ht="72" x14ac:dyDescent="0.2">
      <c r="C1898" s="234" t="s">
        <v>1659</v>
      </c>
      <c r="D1898" s="246">
        <v>0.80138888888888893</v>
      </c>
      <c r="E1898" s="234" t="s">
        <v>1659</v>
      </c>
      <c r="F1898" s="235">
        <v>0.81180555555555556</v>
      </c>
      <c r="G1898" s="235">
        <v>1.041666666666663E-2</v>
      </c>
      <c r="H1898" s="132">
        <v>0</v>
      </c>
      <c r="I1898" s="132">
        <v>15</v>
      </c>
      <c r="O1898" s="263" t="s">
        <v>2770</v>
      </c>
    </row>
    <row r="1899" spans="1:21" ht="29.25" x14ac:dyDescent="0.2">
      <c r="C1899" s="198" t="s">
        <v>2366</v>
      </c>
      <c r="D1899" s="172">
        <v>0.63611111111111118</v>
      </c>
      <c r="E1899" s="198" t="s">
        <v>2366</v>
      </c>
      <c r="F1899" s="172">
        <v>0.64513888888888882</v>
      </c>
      <c r="G1899" s="172">
        <v>9.0277777777776347E-3</v>
      </c>
      <c r="H1899" s="132">
        <v>0</v>
      </c>
      <c r="I1899" s="132">
        <v>13</v>
      </c>
      <c r="O1899" s="188" t="s">
        <v>2483</v>
      </c>
    </row>
    <row r="1900" spans="1:21" x14ac:dyDescent="0.2">
      <c r="C1900" s="176"/>
      <c r="D1900" s="174"/>
      <c r="E1900" s="176"/>
      <c r="F1900" s="174"/>
      <c r="O1900" s="190"/>
    </row>
    <row r="1901" spans="1:21" x14ac:dyDescent="0.2">
      <c r="A1901" s="132">
        <v>379</v>
      </c>
      <c r="B1901" s="133" t="s">
        <v>695</v>
      </c>
      <c r="C1901" s="176"/>
      <c r="D1901" s="182"/>
      <c r="E1901" s="176"/>
      <c r="F1901" s="183"/>
      <c r="G1901" s="135">
        <f>SUM(G1902:G1902)</f>
        <v>0</v>
      </c>
      <c r="H1901" s="132">
        <f>SUM(H1902:H1902)+QUOTIENT(SUM(I1902:I1902),60)</f>
        <v>0</v>
      </c>
      <c r="I1901" s="132">
        <f>MOD(SUM(I1902:I1902),60)</f>
        <v>0</v>
      </c>
      <c r="Q1901" s="167">
        <v>10.66</v>
      </c>
      <c r="R1901" s="168">
        <v>8760</v>
      </c>
      <c r="S1901" s="169">
        <f>(R1901-H1901-I1901/60)/R1901</f>
        <v>1</v>
      </c>
      <c r="T1901" s="167">
        <f>(H1901+I1901/60)*Q1901</f>
        <v>0</v>
      </c>
      <c r="U1901" s="170">
        <f>Q1901*R1901</f>
        <v>93381.6</v>
      </c>
    </row>
    <row r="1902" spans="1:21" s="132" customFormat="1" x14ac:dyDescent="0.2">
      <c r="B1902" s="133"/>
      <c r="C1902" s="176"/>
      <c r="D1902" s="221"/>
      <c r="E1902" s="176"/>
      <c r="F1902" s="221"/>
      <c r="G1902" s="177"/>
      <c r="J1902" s="174"/>
      <c r="K1902" s="174"/>
      <c r="L1902" s="174"/>
      <c r="M1902" s="174"/>
      <c r="N1902" s="173"/>
      <c r="O1902" s="203"/>
      <c r="P1902" s="139"/>
      <c r="Q1902" s="167"/>
      <c r="R1902" s="168"/>
      <c r="S1902" s="169"/>
      <c r="T1902" s="167"/>
      <c r="U1902" s="170"/>
    </row>
    <row r="1903" spans="1:21" x14ac:dyDescent="0.2">
      <c r="A1903" s="132">
        <v>380</v>
      </c>
      <c r="B1903" s="133" t="s">
        <v>907</v>
      </c>
      <c r="C1903" s="176"/>
      <c r="E1903" s="176"/>
      <c r="G1903" s="135">
        <f>SUM(G1904:G1912)</f>
        <v>6.2499999999999833E-2</v>
      </c>
      <c r="H1903" s="132">
        <f>SUM(H1904:H1912)+QUOTIENT(SUM(I1904:I1912),60)</f>
        <v>13</v>
      </c>
      <c r="I1903" s="132">
        <f>MOD(SUM(I1904:I1912),60)</f>
        <v>30</v>
      </c>
      <c r="Q1903" s="167">
        <v>16.2</v>
      </c>
      <c r="R1903" s="168">
        <v>8760</v>
      </c>
      <c r="S1903" s="169">
        <f>(R1903-H1903-I1903/60)/R1903</f>
        <v>0.99845890410958904</v>
      </c>
      <c r="T1903" s="167">
        <f>(H1903+I1903/60)*Q1903</f>
        <v>218.7</v>
      </c>
      <c r="U1903" s="170">
        <f>Q1903*R1903</f>
        <v>141912</v>
      </c>
    </row>
    <row r="1904" spans="1:21" ht="29.45" customHeight="1" x14ac:dyDescent="0.2">
      <c r="C1904" s="234" t="s">
        <v>1729</v>
      </c>
      <c r="D1904" s="246">
        <v>0.52847222222222223</v>
      </c>
      <c r="E1904" s="234" t="s">
        <v>1729</v>
      </c>
      <c r="F1904" s="235">
        <v>0.53333333333333333</v>
      </c>
      <c r="G1904" s="235">
        <v>4.8611111111110938E-3</v>
      </c>
      <c r="H1904" s="132">
        <v>0</v>
      </c>
      <c r="I1904" s="132">
        <v>7</v>
      </c>
      <c r="O1904" s="236" t="s">
        <v>2771</v>
      </c>
    </row>
    <row r="1905" spans="1:21" ht="29.25" x14ac:dyDescent="0.2">
      <c r="C1905" s="242" t="s">
        <v>2032</v>
      </c>
      <c r="D1905" s="243" t="s">
        <v>2089</v>
      </c>
      <c r="E1905" s="242" t="s">
        <v>2032</v>
      </c>
      <c r="F1905" s="244">
        <v>0.95833333333333337</v>
      </c>
      <c r="G1905" s="244">
        <v>1.3194444444444509E-2</v>
      </c>
      <c r="H1905" s="132">
        <v>0</v>
      </c>
      <c r="I1905" s="132">
        <v>19</v>
      </c>
      <c r="O1905" s="241" t="s">
        <v>2772</v>
      </c>
    </row>
    <row r="1906" spans="1:21" ht="29.25" x14ac:dyDescent="0.2">
      <c r="C1906" s="242" t="s">
        <v>2032</v>
      </c>
      <c r="D1906" s="243" t="s">
        <v>780</v>
      </c>
      <c r="E1906" s="242" t="s">
        <v>2032</v>
      </c>
      <c r="F1906" s="244">
        <v>0.96458333333333324</v>
      </c>
      <c r="G1906" s="244">
        <v>5.5555555555554248E-3</v>
      </c>
      <c r="H1906" s="132">
        <v>0</v>
      </c>
      <c r="I1906" s="132">
        <v>8</v>
      </c>
      <c r="O1906" s="241" t="s">
        <v>2773</v>
      </c>
    </row>
    <row r="1907" spans="1:21" ht="29.25" x14ac:dyDescent="0.2">
      <c r="C1907" s="242" t="s">
        <v>2032</v>
      </c>
      <c r="D1907" s="243" t="s">
        <v>2090</v>
      </c>
      <c r="E1907" s="242" t="s">
        <v>2032</v>
      </c>
      <c r="F1907" s="244">
        <v>0.97152777777777777</v>
      </c>
      <c r="G1907" s="244">
        <v>2.0833333333333259E-3</v>
      </c>
      <c r="H1907" s="132">
        <v>0</v>
      </c>
      <c r="I1907" s="132">
        <v>3</v>
      </c>
      <c r="O1907" s="241" t="s">
        <v>2773</v>
      </c>
    </row>
    <row r="1908" spans="1:21" x14ac:dyDescent="0.2">
      <c r="C1908" s="237" t="s">
        <v>2235</v>
      </c>
      <c r="D1908" s="252">
        <v>0.93888888888888899</v>
      </c>
      <c r="E1908" s="237" t="s">
        <v>2235</v>
      </c>
      <c r="F1908" s="172">
        <v>0.95208333333333339</v>
      </c>
      <c r="G1908" s="172">
        <v>1.3194444444444398E-2</v>
      </c>
      <c r="H1908" s="132">
        <v>0</v>
      </c>
      <c r="I1908" s="132">
        <v>19</v>
      </c>
      <c r="O1908" s="188" t="s">
        <v>2774</v>
      </c>
    </row>
    <row r="1909" spans="1:21" ht="58.5" x14ac:dyDescent="0.2">
      <c r="C1909" s="255" t="s">
        <v>2250</v>
      </c>
      <c r="D1909" s="172">
        <v>0.375</v>
      </c>
      <c r="E1909" s="255" t="s">
        <v>2250</v>
      </c>
      <c r="F1909" s="172">
        <v>0.38680555555555557</v>
      </c>
      <c r="G1909" s="172">
        <v>1.1805555555555569E-2</v>
      </c>
      <c r="H1909" s="132">
        <v>0</v>
      </c>
      <c r="I1909" s="132">
        <v>17</v>
      </c>
      <c r="O1909" s="188" t="s">
        <v>2775</v>
      </c>
    </row>
    <row r="1910" spans="1:21" ht="43.5" x14ac:dyDescent="0.2">
      <c r="C1910" s="251" t="s">
        <v>2334</v>
      </c>
      <c r="D1910" s="252">
        <v>0.32291666666666669</v>
      </c>
      <c r="E1910" s="251" t="s">
        <v>2334</v>
      </c>
      <c r="F1910" s="172">
        <v>0.3347222222222222</v>
      </c>
      <c r="G1910" s="172">
        <v>1.1805555555555514E-2</v>
      </c>
      <c r="H1910" s="132">
        <v>0</v>
      </c>
      <c r="I1910" s="132">
        <v>17</v>
      </c>
      <c r="O1910" s="188" t="s">
        <v>2776</v>
      </c>
    </row>
    <row r="1911" spans="1:21" s="132" customFormat="1" ht="30" x14ac:dyDescent="0.2">
      <c r="B1911" s="133" t="s">
        <v>418</v>
      </c>
      <c r="C1911" s="176"/>
      <c r="D1911" s="182"/>
      <c r="E1911" s="176"/>
      <c r="F1911" s="183"/>
      <c r="G1911" s="177"/>
      <c r="H1911" s="132">
        <v>12</v>
      </c>
      <c r="I1911" s="132">
        <v>0</v>
      </c>
      <c r="J1911" s="174"/>
      <c r="K1911" s="174"/>
      <c r="L1911" s="174"/>
      <c r="M1911" s="174"/>
      <c r="N1911" s="183"/>
      <c r="O1911" s="133"/>
      <c r="P1911" s="139"/>
      <c r="Q1911" s="167"/>
      <c r="R1911" s="168"/>
      <c r="S1911" s="169"/>
      <c r="T1911" s="167"/>
      <c r="U1911" s="170"/>
    </row>
    <row r="1912" spans="1:21" x14ac:dyDescent="0.2">
      <c r="C1912" s="242"/>
      <c r="D1912" s="243"/>
      <c r="E1912" s="242"/>
      <c r="F1912" s="244"/>
      <c r="G1912" s="244"/>
      <c r="O1912" s="241"/>
    </row>
    <row r="1913" spans="1:21" x14ac:dyDescent="0.2">
      <c r="A1913" s="132">
        <v>381</v>
      </c>
      <c r="B1913" s="133" t="s">
        <v>903</v>
      </c>
      <c r="C1913" s="176"/>
      <c r="E1913" s="176"/>
      <c r="G1913" s="135">
        <f>SUM(G1914:G1917)</f>
        <v>0.1215277777777779</v>
      </c>
      <c r="H1913" s="132">
        <f>SUM(H1914:H1917)+QUOTIENT(SUM(I1914:I1917),60)</f>
        <v>12</v>
      </c>
      <c r="I1913" s="132">
        <f>MOD(SUM(I1914:I1917),60)</f>
        <v>58</v>
      </c>
      <c r="Q1913" s="167">
        <v>19.61</v>
      </c>
      <c r="R1913" s="168">
        <v>8760</v>
      </c>
      <c r="S1913" s="169">
        <f>(R1913-H1913-I1913/60)/R1913</f>
        <v>0.99851978691019783</v>
      </c>
      <c r="T1913" s="167">
        <f>(H1913+I1913/60)*Q1913</f>
        <v>254.27633333333333</v>
      </c>
      <c r="U1913" s="170">
        <f>Q1913*R1913</f>
        <v>171783.6</v>
      </c>
    </row>
    <row r="1914" spans="1:21" ht="29.25" x14ac:dyDescent="0.2">
      <c r="C1914" s="234" t="s">
        <v>1729</v>
      </c>
      <c r="D1914" s="246">
        <v>0.52847222222222223</v>
      </c>
      <c r="E1914" s="234" t="s">
        <v>1729</v>
      </c>
      <c r="F1914" s="235">
        <v>0.53333333333333333</v>
      </c>
      <c r="G1914" s="235">
        <v>4.8611111111110938E-3</v>
      </c>
      <c r="H1914" s="132">
        <v>0</v>
      </c>
      <c r="I1914" s="132">
        <v>7</v>
      </c>
      <c r="O1914" s="236" t="s">
        <v>2771</v>
      </c>
    </row>
    <row r="1915" spans="1:21" x14ac:dyDescent="0.2">
      <c r="C1915" s="251" t="s">
        <v>1972</v>
      </c>
      <c r="D1915" s="256" t="s">
        <v>1407</v>
      </c>
      <c r="E1915" s="251" t="s">
        <v>1972</v>
      </c>
      <c r="F1915" s="172">
        <v>0.73125000000000007</v>
      </c>
      <c r="G1915" s="172">
        <v>6.7361111111111205E-2</v>
      </c>
      <c r="H1915" s="132">
        <v>0</v>
      </c>
      <c r="I1915" s="132">
        <v>25</v>
      </c>
      <c r="O1915" s="266" t="s">
        <v>1974</v>
      </c>
    </row>
    <row r="1916" spans="1:21" ht="43.5" x14ac:dyDescent="0.2">
      <c r="C1916" s="242" t="s">
        <v>2032</v>
      </c>
      <c r="D1916" s="243" t="s">
        <v>2089</v>
      </c>
      <c r="E1916" s="242" t="s">
        <v>2032</v>
      </c>
      <c r="F1916" s="244">
        <v>0.99444444444444446</v>
      </c>
      <c r="G1916" s="244">
        <v>4.9305555555555602E-2</v>
      </c>
      <c r="H1916" s="132">
        <v>0</v>
      </c>
      <c r="I1916" s="132">
        <v>26</v>
      </c>
      <c r="O1916" s="241" t="s">
        <v>2777</v>
      </c>
    </row>
    <row r="1917" spans="1:21" s="132" customFormat="1" ht="30" x14ac:dyDescent="0.2">
      <c r="B1917" s="133" t="s">
        <v>418</v>
      </c>
      <c r="C1917" s="176"/>
      <c r="D1917" s="182"/>
      <c r="E1917" s="176"/>
      <c r="F1917" s="183"/>
      <c r="G1917" s="177"/>
      <c r="H1917" s="132">
        <v>12</v>
      </c>
      <c r="I1917" s="132">
        <v>0</v>
      </c>
      <c r="J1917" s="174"/>
      <c r="K1917" s="174"/>
      <c r="L1917" s="174"/>
      <c r="M1917" s="174"/>
      <c r="N1917" s="183"/>
      <c r="O1917" s="133"/>
      <c r="P1917" s="139"/>
      <c r="Q1917" s="167"/>
      <c r="R1917" s="168"/>
      <c r="S1917" s="169"/>
      <c r="T1917" s="167"/>
      <c r="U1917" s="170"/>
    </row>
    <row r="1918" spans="1:21" s="132" customFormat="1" x14ac:dyDescent="0.2">
      <c r="B1918" s="133"/>
      <c r="C1918" s="176"/>
      <c r="D1918" s="182"/>
      <c r="E1918" s="176"/>
      <c r="F1918" s="183"/>
      <c r="G1918" s="177"/>
      <c r="J1918" s="174"/>
      <c r="K1918" s="174"/>
      <c r="L1918" s="174"/>
      <c r="M1918" s="174"/>
      <c r="N1918" s="183"/>
      <c r="O1918" s="133"/>
      <c r="P1918" s="139"/>
      <c r="Q1918" s="167"/>
      <c r="R1918" s="168"/>
      <c r="S1918" s="169"/>
      <c r="T1918" s="167"/>
      <c r="U1918" s="170"/>
    </row>
    <row r="1919" spans="1:21" x14ac:dyDescent="0.2">
      <c r="A1919" s="132">
        <v>382</v>
      </c>
      <c r="B1919" s="133" t="s">
        <v>676</v>
      </c>
      <c r="C1919" s="176"/>
      <c r="E1919" s="176"/>
      <c r="G1919" s="135">
        <f>SUM(G1920:G1926)</f>
        <v>9.2361111111111172E-2</v>
      </c>
      <c r="H1919" s="132">
        <f>SUM(H1920:H1926)+QUOTIENT(SUM(I1920:I1926),60)</f>
        <v>13</v>
      </c>
      <c r="I1919" s="132">
        <f>MOD(SUM(I1920:I1926),60)</f>
        <v>18</v>
      </c>
      <c r="Q1919" s="167">
        <v>14.08</v>
      </c>
      <c r="R1919" s="168">
        <v>8760</v>
      </c>
      <c r="S1919" s="169">
        <f>(R1919-H1919-I1919/60)/R1919</f>
        <v>0.99848173515981742</v>
      </c>
      <c r="T1919" s="167">
        <f>(H1919+I1919/60)*Q1919</f>
        <v>187.26400000000001</v>
      </c>
      <c r="U1919" s="170">
        <f>Q1919*R1919</f>
        <v>123340.8</v>
      </c>
    </row>
    <row r="1920" spans="1:21" ht="29.25" x14ac:dyDescent="0.2">
      <c r="C1920" s="234" t="s">
        <v>1729</v>
      </c>
      <c r="D1920" s="246">
        <v>0.52847222222222223</v>
      </c>
      <c r="E1920" s="234" t="s">
        <v>1729</v>
      </c>
      <c r="F1920" s="235">
        <v>0.53333333333333333</v>
      </c>
      <c r="G1920" s="235">
        <v>4.8611111111110938E-3</v>
      </c>
      <c r="H1920" s="132">
        <v>0</v>
      </c>
      <c r="I1920" s="132">
        <v>7</v>
      </c>
      <c r="O1920" s="236" t="s">
        <v>2771</v>
      </c>
    </row>
    <row r="1921" spans="1:21" ht="43.5" x14ac:dyDescent="0.2">
      <c r="C1921" s="251" t="s">
        <v>1972</v>
      </c>
      <c r="D1921" s="256" t="s">
        <v>1407</v>
      </c>
      <c r="E1921" s="251" t="s">
        <v>1972</v>
      </c>
      <c r="F1921" s="172">
        <v>0.71944444444444444</v>
      </c>
      <c r="G1921" s="172">
        <v>5.555555555555558E-2</v>
      </c>
      <c r="H1921" s="132">
        <v>0</v>
      </c>
      <c r="I1921" s="132">
        <v>25</v>
      </c>
      <c r="O1921" s="188" t="s">
        <v>2439</v>
      </c>
    </row>
    <row r="1922" spans="1:21" x14ac:dyDescent="0.2">
      <c r="C1922" s="237" t="s">
        <v>2235</v>
      </c>
      <c r="D1922" s="252">
        <v>0.93888888888888899</v>
      </c>
      <c r="E1922" s="237" t="s">
        <v>2235</v>
      </c>
      <c r="F1922" s="172">
        <v>0.95208333333333339</v>
      </c>
      <c r="G1922" s="172">
        <v>1.3194444444444398E-2</v>
      </c>
      <c r="H1922" s="132">
        <v>0</v>
      </c>
      <c r="I1922" s="132">
        <v>19</v>
      </c>
      <c r="O1922" s="188" t="s">
        <v>2774</v>
      </c>
    </row>
    <row r="1923" spans="1:21" ht="58.5" x14ac:dyDescent="0.2">
      <c r="C1923" s="255" t="s">
        <v>2250</v>
      </c>
      <c r="D1923" s="172">
        <v>0.375</v>
      </c>
      <c r="E1923" s="255" t="s">
        <v>2250</v>
      </c>
      <c r="F1923" s="172">
        <v>0.38680555555555557</v>
      </c>
      <c r="G1923" s="172">
        <v>1.1805555555555569E-2</v>
      </c>
      <c r="H1923" s="132">
        <v>0</v>
      </c>
      <c r="I1923" s="132">
        <v>17</v>
      </c>
      <c r="O1923" s="188" t="s">
        <v>2775</v>
      </c>
    </row>
    <row r="1924" spans="1:21" ht="43.5" x14ac:dyDescent="0.2">
      <c r="C1924" s="255" t="s">
        <v>2299</v>
      </c>
      <c r="D1924" s="172">
        <v>0.76666666666666661</v>
      </c>
      <c r="E1924" s="255" t="s">
        <v>2299</v>
      </c>
      <c r="F1924" s="172">
        <v>0.77361111111111114</v>
      </c>
      <c r="G1924" s="172">
        <v>6.9444444444445308E-3</v>
      </c>
      <c r="H1924" s="132">
        <v>0</v>
      </c>
      <c r="I1924" s="132">
        <v>10</v>
      </c>
      <c r="O1924" s="188" t="s">
        <v>2778</v>
      </c>
    </row>
    <row r="1925" spans="1:21" s="132" customFormat="1" ht="30" x14ac:dyDescent="0.2">
      <c r="B1925" s="133" t="s">
        <v>418</v>
      </c>
      <c r="C1925" s="176"/>
      <c r="D1925" s="182"/>
      <c r="E1925" s="176"/>
      <c r="F1925" s="183"/>
      <c r="G1925" s="177"/>
      <c r="H1925" s="132">
        <v>12</v>
      </c>
      <c r="I1925" s="132">
        <v>0</v>
      </c>
      <c r="J1925" s="174"/>
      <c r="K1925" s="174"/>
      <c r="L1925" s="174"/>
      <c r="M1925" s="174"/>
      <c r="N1925" s="183"/>
      <c r="O1925" s="133"/>
      <c r="P1925" s="139"/>
      <c r="Q1925" s="167"/>
      <c r="R1925" s="168"/>
      <c r="S1925" s="169"/>
      <c r="T1925" s="167"/>
      <c r="U1925" s="170"/>
    </row>
    <row r="1926" spans="1:21" x14ac:dyDescent="0.2">
      <c r="C1926" s="176"/>
      <c r="E1926" s="176"/>
    </row>
    <row r="1927" spans="1:21" x14ac:dyDescent="0.2">
      <c r="A1927" s="132">
        <v>383</v>
      </c>
      <c r="B1927" s="133" t="s">
        <v>904</v>
      </c>
      <c r="C1927" s="176"/>
      <c r="E1927" s="176"/>
      <c r="G1927" s="135">
        <f>SUM(G1928:G1935)</f>
        <v>1.1701388888888888</v>
      </c>
      <c r="H1927" s="132">
        <f>SUM(H1928:H1935)+QUOTIENT(SUM(I1928:I1935),60)</f>
        <v>14</v>
      </c>
      <c r="I1927" s="132">
        <f>MOD(SUM(I1928:I1935),60)</f>
        <v>4</v>
      </c>
      <c r="Q1927" s="167">
        <v>15.77</v>
      </c>
      <c r="R1927" s="168">
        <v>8760</v>
      </c>
      <c r="S1927" s="169">
        <f>(R1927-H1927-I1927/60)/R1927</f>
        <v>0.99839421613394208</v>
      </c>
      <c r="T1927" s="167">
        <f>(H1927+I1927/60)*Q1927</f>
        <v>221.83133333333333</v>
      </c>
      <c r="U1927" s="170">
        <f>Q1927*R1927</f>
        <v>138145.19999999998</v>
      </c>
    </row>
    <row r="1928" spans="1:21" ht="57.75" x14ac:dyDescent="0.2">
      <c r="C1928" s="242" t="s">
        <v>1599</v>
      </c>
      <c r="D1928" s="245" t="s">
        <v>1105</v>
      </c>
      <c r="E1928" s="242" t="s">
        <v>1599</v>
      </c>
      <c r="F1928" s="243" t="s">
        <v>804</v>
      </c>
      <c r="G1928" s="244">
        <f>F1928-D1928</f>
        <v>1.4583333333333393E-2</v>
      </c>
      <c r="H1928" s="132">
        <v>0</v>
      </c>
      <c r="I1928" s="132">
        <v>16</v>
      </c>
      <c r="O1928" s="241" t="s">
        <v>2779</v>
      </c>
    </row>
    <row r="1929" spans="1:21" ht="57.75" x14ac:dyDescent="0.2">
      <c r="C1929" s="234" t="s">
        <v>1729</v>
      </c>
      <c r="D1929" s="246">
        <v>0.52847222222222223</v>
      </c>
      <c r="E1929" s="234" t="s">
        <v>1729</v>
      </c>
      <c r="F1929" s="235">
        <v>0.53541666666666665</v>
      </c>
      <c r="G1929" s="235">
        <v>6.9444444444444198E-3</v>
      </c>
      <c r="H1929" s="132">
        <v>0</v>
      </c>
      <c r="I1929" s="132">
        <v>8</v>
      </c>
      <c r="O1929" s="236" t="s">
        <v>2780</v>
      </c>
    </row>
    <row r="1930" spans="1:21" ht="43.5" x14ac:dyDescent="0.2">
      <c r="C1930" s="251" t="s">
        <v>1972</v>
      </c>
      <c r="D1930" s="256" t="s">
        <v>1407</v>
      </c>
      <c r="E1930" s="251" t="s">
        <v>1972</v>
      </c>
      <c r="F1930" s="172">
        <v>0.71944444444444444</v>
      </c>
      <c r="G1930" s="172">
        <v>5.555555555555558E-2</v>
      </c>
      <c r="H1930" s="132">
        <v>0</v>
      </c>
      <c r="I1930" s="132">
        <v>25</v>
      </c>
      <c r="O1930" s="188" t="s">
        <v>2439</v>
      </c>
    </row>
    <row r="1931" spans="1:21" x14ac:dyDescent="0.2">
      <c r="C1931" s="242" t="s">
        <v>2032</v>
      </c>
      <c r="D1931" s="243" t="s">
        <v>1154</v>
      </c>
      <c r="E1931" s="242" t="s">
        <v>2032</v>
      </c>
      <c r="F1931" s="244" t="s">
        <v>2090</v>
      </c>
      <c r="G1931" s="244">
        <v>2.3611111111111138E-2</v>
      </c>
      <c r="H1931" s="132">
        <v>0</v>
      </c>
      <c r="I1931" s="132">
        <v>23</v>
      </c>
      <c r="O1931" s="241" t="s">
        <v>2091</v>
      </c>
    </row>
    <row r="1932" spans="1:21" ht="30" x14ac:dyDescent="0.2">
      <c r="C1932" s="237" t="s">
        <v>2235</v>
      </c>
      <c r="D1932" s="252">
        <v>0.93888888888888899</v>
      </c>
      <c r="E1932" s="237" t="s">
        <v>2245</v>
      </c>
      <c r="F1932" s="172">
        <v>0.80694444444444446</v>
      </c>
      <c r="G1932" s="172">
        <v>0.86805555555555547</v>
      </c>
      <c r="H1932" s="132">
        <v>0</v>
      </c>
      <c r="I1932" s="132">
        <v>19</v>
      </c>
      <c r="O1932" s="188" t="s">
        <v>2781</v>
      </c>
    </row>
    <row r="1933" spans="1:21" ht="87" x14ac:dyDescent="0.2">
      <c r="C1933" s="237" t="s">
        <v>2250</v>
      </c>
      <c r="D1933" s="252">
        <v>0.375</v>
      </c>
      <c r="E1933" s="237" t="s">
        <v>2250</v>
      </c>
      <c r="F1933" s="172">
        <v>0.56527777777777777</v>
      </c>
      <c r="G1933" s="172">
        <v>0.19027777777777777</v>
      </c>
      <c r="H1933" s="132">
        <v>0</v>
      </c>
      <c r="I1933" s="132">
        <v>17</v>
      </c>
      <c r="O1933" s="188" t="s">
        <v>2782</v>
      </c>
    </row>
    <row r="1934" spans="1:21" ht="43.5" x14ac:dyDescent="0.2">
      <c r="C1934" s="251" t="s">
        <v>2334</v>
      </c>
      <c r="D1934" s="252">
        <v>0.32291666666666669</v>
      </c>
      <c r="E1934" s="251" t="s">
        <v>2334</v>
      </c>
      <c r="F1934" s="172">
        <v>0.33402777777777781</v>
      </c>
      <c r="G1934" s="172">
        <v>1.1111111111111127E-2</v>
      </c>
      <c r="H1934" s="132">
        <v>0</v>
      </c>
      <c r="I1934" s="132">
        <v>16</v>
      </c>
      <c r="O1934" s="188" t="s">
        <v>2783</v>
      </c>
    </row>
    <row r="1935" spans="1:21" s="132" customFormat="1" ht="30" x14ac:dyDescent="0.2">
      <c r="B1935" s="133" t="s">
        <v>418</v>
      </c>
      <c r="C1935" s="176"/>
      <c r="D1935" s="182"/>
      <c r="E1935" s="176"/>
      <c r="F1935" s="183"/>
      <c r="G1935" s="177"/>
      <c r="H1935" s="132">
        <v>12</v>
      </c>
      <c r="I1935" s="132">
        <v>0</v>
      </c>
      <c r="J1935" s="174"/>
      <c r="K1935" s="174"/>
      <c r="L1935" s="174"/>
      <c r="M1935" s="174"/>
      <c r="N1935" s="183"/>
      <c r="O1935" s="133"/>
      <c r="P1935" s="139"/>
      <c r="Q1935" s="167"/>
      <c r="R1935" s="168"/>
      <c r="S1935" s="169"/>
      <c r="T1935" s="167"/>
      <c r="U1935" s="170"/>
    </row>
    <row r="1936" spans="1:21" s="132" customFormat="1" x14ac:dyDescent="0.2">
      <c r="B1936" s="133"/>
      <c r="C1936" s="176"/>
      <c r="D1936" s="182"/>
      <c r="E1936" s="176"/>
      <c r="F1936" s="183"/>
      <c r="G1936" s="177"/>
      <c r="J1936" s="174"/>
      <c r="K1936" s="174"/>
      <c r="L1936" s="174"/>
      <c r="M1936" s="174"/>
      <c r="N1936" s="183"/>
      <c r="O1936" s="133"/>
      <c r="P1936" s="139"/>
      <c r="Q1936" s="167"/>
      <c r="R1936" s="168"/>
      <c r="S1936" s="169"/>
      <c r="T1936" s="167"/>
      <c r="U1936" s="170"/>
    </row>
    <row r="1937" spans="1:21" x14ac:dyDescent="0.2">
      <c r="A1937" s="132">
        <v>384</v>
      </c>
      <c r="B1937" s="133" t="s">
        <v>251</v>
      </c>
      <c r="C1937" s="176"/>
      <c r="D1937" s="183"/>
      <c r="E1937" s="176"/>
      <c r="F1937" s="183"/>
      <c r="G1937" s="135">
        <f>SUM(G1938:G1944)</f>
        <v>0.16597222222222258</v>
      </c>
      <c r="H1937" s="132">
        <f>SUM(H1938:H1944)+QUOTIENT(SUM(I1938:I1944),60)</f>
        <v>14</v>
      </c>
      <c r="I1937" s="132">
        <f>MOD(SUM(I1938:I1944),60)</f>
        <v>17</v>
      </c>
      <c r="Q1937" s="167">
        <v>19.100000000000001</v>
      </c>
      <c r="R1937" s="168">
        <v>8760</v>
      </c>
      <c r="S1937" s="169">
        <f>(R1937-H1937-I1937/60)/R1937</f>
        <v>0.99836948249619484</v>
      </c>
      <c r="T1937" s="167">
        <f>(H1937+I1937/60)*Q1937</f>
        <v>272.81166666666667</v>
      </c>
      <c r="U1937" s="170">
        <f>Q1937*R1937</f>
        <v>167316</v>
      </c>
    </row>
    <row r="1938" spans="1:21" ht="58.5" x14ac:dyDescent="0.2">
      <c r="C1938" s="242" t="s">
        <v>1562</v>
      </c>
      <c r="D1938" s="243" t="s">
        <v>1241</v>
      </c>
      <c r="E1938" s="242" t="s">
        <v>1562</v>
      </c>
      <c r="F1938" s="243" t="s">
        <v>795</v>
      </c>
      <c r="G1938" s="244">
        <f>F1938-D1938</f>
        <v>3.7500000000000089E-2</v>
      </c>
      <c r="H1938" s="132">
        <v>0</v>
      </c>
      <c r="I1938" s="132">
        <v>49</v>
      </c>
      <c r="O1938" s="241" t="s">
        <v>2784</v>
      </c>
    </row>
    <row r="1939" spans="1:21" ht="43.5" x14ac:dyDescent="0.2">
      <c r="C1939" s="242" t="s">
        <v>1599</v>
      </c>
      <c r="D1939" s="245" t="s">
        <v>1105</v>
      </c>
      <c r="E1939" s="242" t="s">
        <v>1599</v>
      </c>
      <c r="F1939" s="243" t="s">
        <v>987</v>
      </c>
      <c r="G1939" s="244">
        <f>F1939-D1939</f>
        <v>1.1111111111111294E-2</v>
      </c>
      <c r="H1939" s="132">
        <v>0</v>
      </c>
      <c r="I1939" s="132">
        <v>16</v>
      </c>
      <c r="O1939" s="241" t="s">
        <v>2381</v>
      </c>
    </row>
    <row r="1940" spans="1:21" ht="57.75" x14ac:dyDescent="0.2">
      <c r="C1940" s="234" t="s">
        <v>1729</v>
      </c>
      <c r="D1940" s="246">
        <v>0.52847222222222223</v>
      </c>
      <c r="E1940" s="234" t="s">
        <v>1729</v>
      </c>
      <c r="F1940" s="235">
        <v>0.53541666666666665</v>
      </c>
      <c r="G1940" s="235">
        <v>6.9444444444444198E-3</v>
      </c>
      <c r="H1940" s="132">
        <v>0</v>
      </c>
      <c r="I1940" s="132">
        <v>8</v>
      </c>
      <c r="O1940" s="236" t="s">
        <v>2780</v>
      </c>
    </row>
    <row r="1941" spans="1:21" ht="29.25" x14ac:dyDescent="0.2">
      <c r="C1941" s="251" t="s">
        <v>1972</v>
      </c>
      <c r="D1941" s="256" t="s">
        <v>1407</v>
      </c>
      <c r="E1941" s="251" t="s">
        <v>1972</v>
      </c>
      <c r="F1941" s="172">
        <v>0.7416666666666667</v>
      </c>
      <c r="G1941" s="172">
        <v>7.7777777777777835E-2</v>
      </c>
      <c r="H1941" s="132">
        <v>0</v>
      </c>
      <c r="I1941" s="132">
        <v>25</v>
      </c>
      <c r="O1941" s="188" t="s">
        <v>2785</v>
      </c>
    </row>
    <row r="1942" spans="1:21" ht="43.5" x14ac:dyDescent="0.2">
      <c r="C1942" s="242" t="s">
        <v>2032</v>
      </c>
      <c r="D1942" s="243" t="s">
        <v>2092</v>
      </c>
      <c r="E1942" s="242" t="s">
        <v>2032</v>
      </c>
      <c r="F1942" s="244">
        <v>0.96250000000000002</v>
      </c>
      <c r="G1942" s="244">
        <v>1.5972222222222276E-2</v>
      </c>
      <c r="H1942" s="132">
        <v>0</v>
      </c>
      <c r="I1942" s="132">
        <v>23</v>
      </c>
      <c r="O1942" s="241" t="s">
        <v>2786</v>
      </c>
    </row>
    <row r="1943" spans="1:21" ht="43.5" x14ac:dyDescent="0.2">
      <c r="C1943" s="251" t="s">
        <v>2334</v>
      </c>
      <c r="D1943" s="252">
        <v>0.32291666666666669</v>
      </c>
      <c r="E1943" s="251" t="s">
        <v>2334</v>
      </c>
      <c r="F1943" s="172">
        <v>0.33958333333333335</v>
      </c>
      <c r="G1943" s="172">
        <v>1.6666666666666663E-2</v>
      </c>
      <c r="H1943" s="132">
        <v>0</v>
      </c>
      <c r="I1943" s="132">
        <v>16</v>
      </c>
      <c r="O1943" s="188" t="s">
        <v>2787</v>
      </c>
    </row>
    <row r="1944" spans="1:21" s="132" customFormat="1" ht="30" x14ac:dyDescent="0.2">
      <c r="B1944" s="133" t="s">
        <v>418</v>
      </c>
      <c r="C1944" s="176"/>
      <c r="D1944" s="182"/>
      <c r="E1944" s="176"/>
      <c r="F1944" s="183"/>
      <c r="G1944" s="177"/>
      <c r="H1944" s="132">
        <v>12</v>
      </c>
      <c r="I1944" s="132">
        <v>0</v>
      </c>
      <c r="J1944" s="174"/>
      <c r="K1944" s="174"/>
      <c r="L1944" s="174"/>
      <c r="M1944" s="174"/>
      <c r="N1944" s="183"/>
      <c r="O1944" s="133"/>
      <c r="P1944" s="139"/>
      <c r="Q1944" s="167"/>
      <c r="R1944" s="168"/>
      <c r="S1944" s="169"/>
      <c r="T1944" s="167"/>
      <c r="U1944" s="170"/>
    </row>
    <row r="1945" spans="1:21" s="132" customFormat="1" x14ac:dyDescent="0.2">
      <c r="B1945" s="133"/>
      <c r="C1945" s="176"/>
      <c r="D1945" s="182"/>
      <c r="E1945" s="176"/>
      <c r="F1945" s="183"/>
      <c r="G1945" s="177"/>
      <c r="J1945" s="174"/>
      <c r="K1945" s="174"/>
      <c r="L1945" s="174"/>
      <c r="M1945" s="174"/>
      <c r="N1945" s="183"/>
      <c r="O1945" s="133"/>
      <c r="P1945" s="139"/>
      <c r="Q1945" s="167"/>
      <c r="R1945" s="168"/>
      <c r="S1945" s="169"/>
      <c r="T1945" s="167"/>
      <c r="U1945" s="170"/>
    </row>
    <row r="1946" spans="1:21" x14ac:dyDescent="0.2">
      <c r="A1946" s="132">
        <v>385</v>
      </c>
      <c r="B1946" s="133" t="s">
        <v>459</v>
      </c>
      <c r="C1946" s="176"/>
      <c r="E1946" s="176"/>
      <c r="G1946" s="135">
        <f>SUM(G1947:G1947)</f>
        <v>0</v>
      </c>
      <c r="H1946" s="132">
        <f>QUOTIENT(SUM(I1947:I1947),60)+SUM(H1947:H1947)</f>
        <v>0</v>
      </c>
      <c r="I1946" s="132">
        <f>MOD(SUM(I1947:I1947),60)</f>
        <v>0</v>
      </c>
      <c r="Q1946" s="167">
        <v>23.94</v>
      </c>
      <c r="R1946" s="168">
        <v>8760</v>
      </c>
      <c r="S1946" s="169">
        <f>(R1946-H1946-I1946/60)/R1946</f>
        <v>1</v>
      </c>
      <c r="T1946" s="167">
        <f>(H1946+I1946/60)*Q1946</f>
        <v>0</v>
      </c>
      <c r="U1946" s="170">
        <f>Q1946*R1946</f>
        <v>209714.40000000002</v>
      </c>
    </row>
    <row r="1947" spans="1:21" s="132" customFormat="1" x14ac:dyDescent="0.2">
      <c r="B1947" s="133"/>
      <c r="C1947" s="176"/>
      <c r="D1947" s="172"/>
      <c r="E1947" s="176"/>
      <c r="F1947" s="172"/>
      <c r="G1947" s="173"/>
      <c r="J1947" s="174"/>
      <c r="K1947" s="174"/>
      <c r="L1947" s="174"/>
      <c r="M1947" s="174"/>
      <c r="N1947" s="173"/>
      <c r="O1947" s="133"/>
      <c r="P1947" s="139"/>
      <c r="Q1947" s="167"/>
      <c r="R1947" s="168"/>
      <c r="S1947" s="169"/>
      <c r="T1947" s="167"/>
      <c r="U1947" s="170"/>
    </row>
    <row r="1948" spans="1:21" x14ac:dyDescent="0.2">
      <c r="A1948" s="132">
        <v>386</v>
      </c>
      <c r="B1948" s="133" t="s">
        <v>460</v>
      </c>
      <c r="C1948" s="176"/>
      <c r="E1948" s="176"/>
      <c r="G1948" s="135">
        <f>SUM(G1949:G1956)</f>
        <v>0.11111111111111094</v>
      </c>
      <c r="H1948" s="132">
        <f>QUOTIENT(SUM(I1949:I1949),60)+SUM(H1949:H1949)</f>
        <v>0</v>
      </c>
      <c r="I1948" s="132">
        <f>MOD(SUM(I1949:I1949),60)</f>
        <v>0</v>
      </c>
      <c r="Q1948" s="167">
        <v>23.94</v>
      </c>
      <c r="R1948" s="168">
        <v>8760</v>
      </c>
      <c r="S1948" s="169">
        <f>(R1948-H1948-I1948/60)/R1948</f>
        <v>1</v>
      </c>
      <c r="T1948" s="167">
        <f>(H1948+I1948/60)*Q1948</f>
        <v>0</v>
      </c>
      <c r="U1948" s="170">
        <f>Q1948*R1948</f>
        <v>209714.40000000002</v>
      </c>
    </row>
    <row r="1949" spans="1:21" x14ac:dyDescent="0.2">
      <c r="C1949" s="176"/>
      <c r="E1949" s="176"/>
      <c r="G1949" s="135"/>
    </row>
    <row r="1950" spans="1:21" x14ac:dyDescent="0.2">
      <c r="A1950" s="132">
        <v>387</v>
      </c>
      <c r="B1950" s="133" t="s">
        <v>832</v>
      </c>
      <c r="C1950" s="176"/>
      <c r="E1950" s="176"/>
      <c r="G1950" s="135">
        <f>SUM(G1951:G1953)</f>
        <v>5.5555555555555469E-2</v>
      </c>
      <c r="H1950" s="132">
        <f>QUOTIENT(SUM(I1951:I1953),60)+SUM(H1951:H1953)</f>
        <v>1</v>
      </c>
      <c r="I1950" s="132">
        <f>MOD(SUM(I1951:I1953),60)</f>
        <v>20</v>
      </c>
      <c r="Q1950" s="167">
        <v>22.286000000000001</v>
      </c>
      <c r="R1950" s="168">
        <v>8760</v>
      </c>
      <c r="S1950" s="169">
        <f>(R1950-H1950-I1950/60)/R1950</f>
        <v>0.99984779299847781</v>
      </c>
      <c r="T1950" s="167">
        <f>(H1950+I1950/60)*Q1950</f>
        <v>29.714666666666666</v>
      </c>
      <c r="U1950" s="170">
        <f>Q1950*R1950</f>
        <v>195225.36000000002</v>
      </c>
    </row>
    <row r="1951" spans="1:21" ht="58.5" x14ac:dyDescent="0.2">
      <c r="C1951" s="242" t="s">
        <v>1562</v>
      </c>
      <c r="D1951" s="243" t="s">
        <v>1256</v>
      </c>
      <c r="E1951" s="242" t="s">
        <v>1562</v>
      </c>
      <c r="F1951" s="243" t="s">
        <v>1082</v>
      </c>
      <c r="G1951" s="244">
        <f>F1951-D1951</f>
        <v>3.4027777777777768E-2</v>
      </c>
      <c r="H1951" s="132">
        <v>0</v>
      </c>
      <c r="I1951" s="132">
        <v>49</v>
      </c>
      <c r="O1951" s="241" t="s">
        <v>2788</v>
      </c>
    </row>
    <row r="1952" spans="1:21" ht="85.5" x14ac:dyDescent="0.2">
      <c r="C1952" s="255">
        <v>45584</v>
      </c>
      <c r="D1952" s="174" t="s">
        <v>1089</v>
      </c>
      <c r="E1952" s="255">
        <v>45584</v>
      </c>
      <c r="F1952" s="172">
        <v>0.70694444444444438</v>
      </c>
      <c r="G1952" s="172">
        <v>2.1527777777777701E-2</v>
      </c>
      <c r="H1952" s="132">
        <v>0</v>
      </c>
      <c r="I1952" s="132">
        <v>31</v>
      </c>
      <c r="O1952" s="188" t="s">
        <v>2158</v>
      </c>
    </row>
    <row r="1953" spans="1:21" x14ac:dyDescent="0.2">
      <c r="C1953" s="176"/>
      <c r="D1953" s="174"/>
      <c r="E1953" s="176"/>
      <c r="F1953" s="174"/>
    </row>
    <row r="1954" spans="1:21" x14ac:dyDescent="0.2">
      <c r="A1954" s="132">
        <v>388</v>
      </c>
      <c r="B1954" s="133" t="s">
        <v>833</v>
      </c>
      <c r="C1954" s="176"/>
      <c r="E1954" s="176"/>
      <c r="G1954" s="135">
        <f>SUM(G1955:G1955)</f>
        <v>0</v>
      </c>
      <c r="H1954" s="132">
        <f>QUOTIENT(SUM(I1955:I1955),60)+SUM(H1955:H1955)</f>
        <v>0</v>
      </c>
      <c r="I1954" s="132">
        <f>MOD(SUM(I1955:I1955),60)</f>
        <v>0</v>
      </c>
      <c r="Q1954" s="167">
        <v>22.286000000000001</v>
      </c>
      <c r="R1954" s="168">
        <v>8760</v>
      </c>
      <c r="S1954" s="169">
        <f>(R1954-H1954-I1954/60)/R1954</f>
        <v>1</v>
      </c>
      <c r="T1954" s="167">
        <f>(H1954+I1954/60)*Q1954</f>
        <v>0</v>
      </c>
      <c r="U1954" s="170">
        <f>Q1954*R1954</f>
        <v>195225.36000000002</v>
      </c>
    </row>
    <row r="1955" spans="1:21" x14ac:dyDescent="0.2">
      <c r="C1955" s="176"/>
      <c r="D1955" s="174"/>
      <c r="E1955" s="176"/>
      <c r="F1955" s="174"/>
    </row>
    <row r="1956" spans="1:21" x14ac:dyDescent="0.2">
      <c r="A1956" s="132">
        <v>389</v>
      </c>
      <c r="B1956" s="133" t="s">
        <v>520</v>
      </c>
      <c r="C1956" s="176"/>
      <c r="E1956" s="176"/>
      <c r="G1956" s="135">
        <f>SUM(G1957:G1957)</f>
        <v>0</v>
      </c>
      <c r="H1956" s="132">
        <f>QUOTIENT(SUM(I1957:I1957),60)+SUM(H1957:H1957)</f>
        <v>0</v>
      </c>
      <c r="I1956" s="132">
        <f>MOD(SUM(I1957:I1957),60)</f>
        <v>0</v>
      </c>
      <c r="Q1956" s="167">
        <v>12.5</v>
      </c>
      <c r="R1956" s="168">
        <v>8760</v>
      </c>
      <c r="S1956" s="169">
        <f>(R1956-H1956-I1956/60)/R1956</f>
        <v>1</v>
      </c>
      <c r="T1956" s="167">
        <f>(H1956+I1956/60)*Q1956</f>
        <v>0</v>
      </c>
      <c r="U1956" s="170">
        <f>Q1956*R1956</f>
        <v>109500</v>
      </c>
    </row>
    <row r="1957" spans="1:21" s="132" customFormat="1" x14ac:dyDescent="0.2">
      <c r="B1957" s="133"/>
      <c r="C1957" s="176"/>
      <c r="D1957" s="172"/>
      <c r="E1957" s="176"/>
      <c r="F1957" s="172"/>
      <c r="G1957" s="173"/>
      <c r="J1957" s="174"/>
      <c r="K1957" s="174"/>
      <c r="L1957" s="174"/>
      <c r="M1957" s="174"/>
      <c r="N1957" s="173"/>
      <c r="O1957" s="133"/>
      <c r="P1957" s="139"/>
      <c r="Q1957" s="167"/>
      <c r="R1957" s="168"/>
      <c r="S1957" s="169"/>
      <c r="T1957" s="167"/>
      <c r="U1957" s="170"/>
    </row>
    <row r="1958" spans="1:21" x14ac:dyDescent="0.2">
      <c r="A1958" s="132">
        <v>390</v>
      </c>
      <c r="B1958" s="133" t="s">
        <v>521</v>
      </c>
      <c r="C1958" s="176"/>
      <c r="E1958" s="176"/>
      <c r="G1958" s="135">
        <f>SUM(G1959:G1959)</f>
        <v>0</v>
      </c>
      <c r="H1958" s="132">
        <f>QUOTIENT(SUM(I1959:I1959),60)+SUM(H1959:H1959)</f>
        <v>0</v>
      </c>
      <c r="I1958" s="132">
        <f>MOD(SUM(I1959:I1959),60)</f>
        <v>0</v>
      </c>
      <c r="Q1958" s="167">
        <v>12.5</v>
      </c>
      <c r="R1958" s="168">
        <v>8760</v>
      </c>
      <c r="S1958" s="169">
        <f>(R1958-H1958-I1958/60)/R1958</f>
        <v>1</v>
      </c>
      <c r="T1958" s="167">
        <f>(H1958+I1958/60)*Q1958</f>
        <v>0</v>
      </c>
      <c r="U1958" s="170">
        <f>Q1958*R1958</f>
        <v>109500</v>
      </c>
    </row>
    <row r="1959" spans="1:21" s="132" customFormat="1" x14ac:dyDescent="0.2">
      <c r="B1959" s="133"/>
      <c r="C1959" s="176"/>
      <c r="D1959" s="172"/>
      <c r="E1959" s="176"/>
      <c r="F1959" s="172"/>
      <c r="G1959" s="173"/>
      <c r="J1959" s="174"/>
      <c r="K1959" s="174"/>
      <c r="L1959" s="174"/>
      <c r="M1959" s="174"/>
      <c r="N1959" s="173"/>
      <c r="O1959" s="133"/>
      <c r="P1959" s="139"/>
      <c r="Q1959" s="167"/>
      <c r="R1959" s="168"/>
      <c r="S1959" s="169"/>
      <c r="T1959" s="167"/>
      <c r="U1959" s="170"/>
    </row>
    <row r="1960" spans="1:21" x14ac:dyDescent="0.2">
      <c r="A1960" s="132">
        <v>391</v>
      </c>
      <c r="B1960" s="133" t="s">
        <v>1206</v>
      </c>
      <c r="C1960" s="176"/>
      <c r="E1960" s="176"/>
      <c r="G1960" s="135">
        <f>SUM(G1961:G1962)</f>
        <v>0</v>
      </c>
      <c r="H1960" s="132">
        <f>QUOTIENT(SUM(I1961:I1962),60)+SUM(H1961:H1962)</f>
        <v>0</v>
      </c>
      <c r="I1960" s="132">
        <f>MOD(SUM(I1961:I1962),60)</f>
        <v>0</v>
      </c>
      <c r="Q1960" s="167">
        <v>27.373000000000001</v>
      </c>
      <c r="R1960" s="168">
        <v>8760</v>
      </c>
      <c r="S1960" s="169">
        <f>(R1960-H1960-I1960/60)/R1960</f>
        <v>1</v>
      </c>
      <c r="T1960" s="167">
        <f>(H1960+I1960/60)*Q1960</f>
        <v>0</v>
      </c>
      <c r="U1960" s="170">
        <f>Q1960*R1960</f>
        <v>239787.48</v>
      </c>
    </row>
    <row r="1961" spans="1:21" x14ac:dyDescent="0.2">
      <c r="C1961" s="176"/>
      <c r="D1961" s="174"/>
      <c r="E1961" s="176"/>
      <c r="F1961" s="174"/>
      <c r="O1961" s="138"/>
    </row>
    <row r="1962" spans="1:21" s="132" customFormat="1" x14ac:dyDescent="0.2">
      <c r="B1962" s="133"/>
      <c r="C1962" s="176"/>
      <c r="D1962" s="172"/>
      <c r="E1962" s="176"/>
      <c r="F1962" s="172"/>
      <c r="G1962" s="173"/>
      <c r="J1962" s="174"/>
      <c r="K1962" s="174"/>
      <c r="L1962" s="174"/>
      <c r="M1962" s="174"/>
      <c r="N1962" s="173"/>
      <c r="O1962" s="133"/>
      <c r="P1962" s="139"/>
      <c r="Q1962" s="167"/>
      <c r="R1962" s="168"/>
      <c r="S1962" s="169"/>
      <c r="T1962" s="167"/>
      <c r="U1962" s="170"/>
    </row>
    <row r="1963" spans="1:21" x14ac:dyDescent="0.2">
      <c r="A1963" s="132">
        <v>392</v>
      </c>
      <c r="B1963" s="133" t="s">
        <v>1207</v>
      </c>
      <c r="C1963" s="176"/>
      <c r="E1963" s="176"/>
      <c r="G1963" s="135">
        <f>SUM(G1964:G1965)</f>
        <v>0</v>
      </c>
      <c r="H1963" s="132">
        <f>QUOTIENT(SUM(I1964:I1965),60)+SUM(H1964:H1965)</f>
        <v>0</v>
      </c>
      <c r="I1963" s="132">
        <f>MOD(SUM(I1964:I1965),60)</f>
        <v>0</v>
      </c>
      <c r="Q1963" s="167">
        <v>27.373000000000001</v>
      </c>
      <c r="R1963" s="168">
        <v>8760</v>
      </c>
      <c r="S1963" s="169">
        <f>(R1963-H1963-I1963/60)/R1963</f>
        <v>1</v>
      </c>
      <c r="T1963" s="167">
        <f>(H1963+I1963/60)*Q1963</f>
        <v>0</v>
      </c>
      <c r="U1963" s="170">
        <f>Q1963*R1963</f>
        <v>239787.48</v>
      </c>
    </row>
    <row r="1964" spans="1:21" x14ac:dyDescent="0.2">
      <c r="C1964" s="176"/>
      <c r="D1964" s="174"/>
      <c r="E1964" s="176"/>
      <c r="F1964" s="174"/>
      <c r="O1964" s="138"/>
    </row>
    <row r="1965" spans="1:21" s="132" customFormat="1" x14ac:dyDescent="0.2">
      <c r="B1965" s="133"/>
      <c r="C1965" s="176"/>
      <c r="D1965" s="172"/>
      <c r="E1965" s="176"/>
      <c r="F1965" s="172"/>
      <c r="G1965" s="173"/>
      <c r="J1965" s="174"/>
      <c r="K1965" s="174"/>
      <c r="L1965" s="174"/>
      <c r="M1965" s="174"/>
      <c r="N1965" s="173"/>
      <c r="O1965" s="133"/>
      <c r="P1965" s="139"/>
      <c r="Q1965" s="167"/>
      <c r="R1965" s="168"/>
      <c r="S1965" s="169"/>
      <c r="T1965" s="167"/>
      <c r="U1965" s="170"/>
    </row>
    <row r="1966" spans="1:21" ht="30" x14ac:dyDescent="0.2">
      <c r="A1966" s="132">
        <v>393</v>
      </c>
      <c r="B1966" s="133" t="s">
        <v>483</v>
      </c>
      <c r="C1966" s="176"/>
      <c r="D1966" s="182"/>
      <c r="E1966" s="176"/>
      <c r="F1966" s="182"/>
      <c r="G1966" s="135">
        <f>SUM(G1967:G1968)</f>
        <v>8.3333333333333592E-3</v>
      </c>
      <c r="H1966" s="132">
        <f>SUM(H1967:H1968)+QUOTIENT(SUM(I1967:I1968),60)</f>
        <v>0</v>
      </c>
      <c r="I1966" s="132">
        <f>MOD(SUM(I1967:I1968),60)</f>
        <v>12</v>
      </c>
      <c r="Q1966" s="167">
        <v>76.150000000000006</v>
      </c>
      <c r="R1966" s="168">
        <v>8760</v>
      </c>
      <c r="S1966" s="169">
        <f>(R1966-H1966-I1966/60)/R1966</f>
        <v>0.99997716894977162</v>
      </c>
      <c r="T1966" s="167">
        <f>(H1966+I1966/60)*Q1966</f>
        <v>15.230000000000002</v>
      </c>
      <c r="U1966" s="170">
        <f>Q1966*R1966</f>
        <v>667074</v>
      </c>
    </row>
    <row r="1967" spans="1:21" ht="29.25" x14ac:dyDescent="0.2">
      <c r="C1967" s="254" t="s">
        <v>1850</v>
      </c>
      <c r="D1967" s="243" t="s">
        <v>1874</v>
      </c>
      <c r="E1967" s="254" t="s">
        <v>1850</v>
      </c>
      <c r="F1967" s="244">
        <v>0.32083333333333336</v>
      </c>
      <c r="G1967" s="244">
        <v>8.3333333333333592E-3</v>
      </c>
      <c r="H1967" s="132">
        <v>0</v>
      </c>
      <c r="I1967" s="132">
        <v>12</v>
      </c>
      <c r="O1967" s="258" t="s">
        <v>2789</v>
      </c>
    </row>
    <row r="1968" spans="1:21" x14ac:dyDescent="0.2">
      <c r="C1968" s="176"/>
      <c r="D1968" s="174"/>
      <c r="E1968" s="176"/>
      <c r="F1968" s="174"/>
      <c r="P1968" s="174"/>
      <c r="Q1968" s="174"/>
      <c r="R1968" s="174"/>
      <c r="S1968" s="174"/>
      <c r="T1968" s="174"/>
      <c r="U1968" s="174"/>
    </row>
    <row r="1969" spans="1:21" x14ac:dyDescent="0.2">
      <c r="A1969" s="132">
        <v>394</v>
      </c>
      <c r="B1969" s="133" t="s">
        <v>368</v>
      </c>
      <c r="C1969" s="176"/>
      <c r="D1969" s="182"/>
      <c r="E1969" s="176"/>
      <c r="F1969" s="182"/>
      <c r="G1969" s="135">
        <f>SUM(G1970:G1976)</f>
        <v>0.16944444444444434</v>
      </c>
      <c r="H1969" s="132">
        <f>SUM(H1970:H1976)+QUOTIENT(SUM(I1970:I1976),60)</f>
        <v>14</v>
      </c>
      <c r="I1969" s="132">
        <f>MOD(SUM(I1970:I1976),60)</f>
        <v>26</v>
      </c>
      <c r="Q1969" s="167">
        <v>57.28</v>
      </c>
      <c r="R1969" s="168">
        <v>8760</v>
      </c>
      <c r="S1969" s="169">
        <f>(R1969-H1969-I1969/60)/R1969</f>
        <v>0.99835235920852372</v>
      </c>
      <c r="T1969" s="167">
        <f>(H1969+I1969/60)*Q1969</f>
        <v>826.74133333333339</v>
      </c>
      <c r="U1969" s="170">
        <f>Q1969*R1969</f>
        <v>501772.79999999999</v>
      </c>
    </row>
    <row r="1970" spans="1:21" ht="57" x14ac:dyDescent="0.2">
      <c r="C1970" s="254" t="s">
        <v>1573</v>
      </c>
      <c r="D1970" s="243" t="s">
        <v>1139</v>
      </c>
      <c r="E1970" s="254" t="s">
        <v>1573</v>
      </c>
      <c r="F1970" s="243" t="s">
        <v>1114</v>
      </c>
      <c r="G1970" s="244">
        <f>F1970-D1970</f>
        <v>1.7361111111111049E-2</v>
      </c>
      <c r="H1970" s="132">
        <v>0</v>
      </c>
      <c r="I1970" s="132">
        <v>16</v>
      </c>
      <c r="O1970" s="241" t="s">
        <v>1632</v>
      </c>
    </row>
    <row r="1971" spans="1:21" ht="57" x14ac:dyDescent="0.2">
      <c r="C1971" s="254" t="s">
        <v>1599</v>
      </c>
      <c r="D1971" s="243" t="s">
        <v>1137</v>
      </c>
      <c r="E1971" s="254" t="s">
        <v>1599</v>
      </c>
      <c r="F1971" s="243" t="s">
        <v>1004</v>
      </c>
      <c r="G1971" s="244">
        <f>F1971-D1971</f>
        <v>6.597222222222221E-2</v>
      </c>
      <c r="H1971" s="132">
        <v>0</v>
      </c>
      <c r="I1971" s="132">
        <v>6</v>
      </c>
      <c r="O1971" s="241" t="s">
        <v>1633</v>
      </c>
    </row>
    <row r="1972" spans="1:21" ht="28.5" x14ac:dyDescent="0.2">
      <c r="C1972" s="254" t="s">
        <v>1631</v>
      </c>
      <c r="D1972" s="244">
        <v>0.37222222222222223</v>
      </c>
      <c r="E1972" s="254" t="s">
        <v>1631</v>
      </c>
      <c r="F1972" s="243" t="s">
        <v>1030</v>
      </c>
      <c r="G1972" s="244">
        <f>F1972-D1972</f>
        <v>4.1666666666666519E-3</v>
      </c>
      <c r="H1972" s="132">
        <v>0</v>
      </c>
      <c r="I1972" s="132">
        <v>6</v>
      </c>
      <c r="O1972" s="241" t="s">
        <v>1634</v>
      </c>
    </row>
    <row r="1973" spans="1:21" x14ac:dyDescent="0.2">
      <c r="C1973" s="254" t="s">
        <v>1860</v>
      </c>
      <c r="D1973" s="243" t="s">
        <v>1235</v>
      </c>
      <c r="E1973" s="254" t="s">
        <v>1860</v>
      </c>
      <c r="F1973" s="244">
        <v>0.38680555555555557</v>
      </c>
      <c r="G1973" s="244">
        <v>1.5972222222222221E-2</v>
      </c>
      <c r="H1973" s="132">
        <v>0</v>
      </c>
      <c r="I1973" s="132">
        <v>23</v>
      </c>
      <c r="O1973" s="258" t="s">
        <v>2790</v>
      </c>
    </row>
    <row r="1974" spans="1:21" ht="29.25" x14ac:dyDescent="0.2">
      <c r="C1974" s="254" t="s">
        <v>1850</v>
      </c>
      <c r="D1974" s="243" t="s">
        <v>964</v>
      </c>
      <c r="E1974" s="254" t="s">
        <v>1850</v>
      </c>
      <c r="F1974" s="244">
        <v>0.82847222222222217</v>
      </c>
      <c r="G1974" s="244">
        <v>6.597222222222221E-2</v>
      </c>
      <c r="H1974" s="132">
        <v>1</v>
      </c>
      <c r="I1974" s="132">
        <v>35</v>
      </c>
      <c r="O1974" s="258" t="s">
        <v>2791</v>
      </c>
    </row>
    <row r="1975" spans="1:21" s="132" customFormat="1" ht="30" x14ac:dyDescent="0.2">
      <c r="B1975" s="133" t="s">
        <v>418</v>
      </c>
      <c r="C1975" s="176"/>
      <c r="D1975" s="182"/>
      <c r="E1975" s="176"/>
      <c r="F1975" s="183"/>
      <c r="G1975" s="177"/>
      <c r="H1975" s="132">
        <v>12</v>
      </c>
      <c r="I1975" s="132">
        <v>0</v>
      </c>
      <c r="J1975" s="174"/>
      <c r="K1975" s="174"/>
      <c r="L1975" s="174"/>
      <c r="M1975" s="174"/>
      <c r="N1975" s="183"/>
      <c r="O1975" s="133"/>
      <c r="P1975" s="139"/>
      <c r="Q1975" s="167"/>
      <c r="R1975" s="168"/>
      <c r="S1975" s="169"/>
      <c r="T1975" s="167"/>
      <c r="U1975" s="170"/>
    </row>
    <row r="1976" spans="1:21" x14ac:dyDescent="0.2">
      <c r="C1976" s="176"/>
      <c r="D1976" s="174"/>
      <c r="E1976" s="176"/>
      <c r="F1976" s="174"/>
    </row>
    <row r="1977" spans="1:21" x14ac:dyDescent="0.2">
      <c r="A1977" s="132">
        <v>395</v>
      </c>
      <c r="B1977" s="133" t="s">
        <v>369</v>
      </c>
      <c r="C1977" s="176"/>
      <c r="E1977" s="176"/>
      <c r="G1977" s="135">
        <f>SUM(G1978:G1990)</f>
        <v>0.34444444444444455</v>
      </c>
      <c r="H1977" s="132">
        <f>SUM(H1978:H1990)+QUOTIENT(SUM(I1978:I1990),60)</f>
        <v>15</v>
      </c>
      <c r="I1977" s="132">
        <f>MOD(SUM(I1978:I1990),60)</f>
        <v>24</v>
      </c>
      <c r="Q1977" s="167">
        <v>39.81</v>
      </c>
      <c r="R1977" s="168">
        <v>8760</v>
      </c>
      <c r="S1977" s="169">
        <f>(R1977-H1977-I1977/60)/R1977</f>
        <v>0.99824200913242012</v>
      </c>
      <c r="T1977" s="167">
        <f>(H1977+I1977/60)*Q1977</f>
        <v>613.07400000000007</v>
      </c>
      <c r="U1977" s="170">
        <f>Q1977*R1977</f>
        <v>348735.60000000003</v>
      </c>
    </row>
    <row r="1978" spans="1:21" x14ac:dyDescent="0.2">
      <c r="C1978" s="248" t="s">
        <v>1429</v>
      </c>
      <c r="D1978" s="249" t="s">
        <v>1117</v>
      </c>
      <c r="E1978" s="248" t="s">
        <v>1429</v>
      </c>
      <c r="F1978" s="250" t="s">
        <v>783</v>
      </c>
      <c r="G1978" s="235">
        <v>1.3194444444444444E-2</v>
      </c>
      <c r="H1978" s="132">
        <v>0</v>
      </c>
      <c r="I1978" s="132">
        <v>14</v>
      </c>
      <c r="O1978" s="236" t="s">
        <v>1436</v>
      </c>
    </row>
    <row r="1979" spans="1:21" x14ac:dyDescent="0.2">
      <c r="C1979" s="248" t="s">
        <v>1431</v>
      </c>
      <c r="D1979" s="249" t="s">
        <v>1091</v>
      </c>
      <c r="E1979" s="248" t="s">
        <v>1431</v>
      </c>
      <c r="F1979" s="250" t="s">
        <v>977</v>
      </c>
      <c r="G1979" s="235">
        <v>4.1666666666666666E-3</v>
      </c>
      <c r="H1979" s="132">
        <v>0</v>
      </c>
      <c r="I1979" s="132">
        <v>6</v>
      </c>
      <c r="O1979" s="236" t="s">
        <v>1437</v>
      </c>
    </row>
    <row r="1980" spans="1:21" ht="28.5" x14ac:dyDescent="0.2">
      <c r="C1980" s="242" t="s">
        <v>1590</v>
      </c>
      <c r="D1980" s="257">
        <v>0.49791666666666662</v>
      </c>
      <c r="E1980" s="242" t="s">
        <v>1590</v>
      </c>
      <c r="F1980" s="244">
        <v>0.50694444444444442</v>
      </c>
      <c r="G1980" s="244">
        <f>F1980-D1980</f>
        <v>9.0277777777778012E-3</v>
      </c>
      <c r="H1980" s="132">
        <v>0</v>
      </c>
      <c r="I1980" s="132">
        <v>13</v>
      </c>
      <c r="O1980" s="241" t="s">
        <v>1611</v>
      </c>
    </row>
    <row r="1981" spans="1:21" ht="28.5" x14ac:dyDescent="0.2">
      <c r="C1981" s="242" t="s">
        <v>1548</v>
      </c>
      <c r="D1981" s="245" t="s">
        <v>1100</v>
      </c>
      <c r="E1981" s="242" t="s">
        <v>1548</v>
      </c>
      <c r="F1981" s="244">
        <v>0.3743055555555555</v>
      </c>
      <c r="G1981" s="244">
        <f t="shared" ref="G1981" si="8">F1981-D1981</f>
        <v>7.2222222222222188E-2</v>
      </c>
      <c r="H1981" s="132">
        <v>0</v>
      </c>
      <c r="I1981" s="132">
        <v>52</v>
      </c>
      <c r="O1981" s="241" t="s">
        <v>1637</v>
      </c>
    </row>
    <row r="1982" spans="1:21" ht="29.25" x14ac:dyDescent="0.2">
      <c r="C1982" s="234" t="s">
        <v>1697</v>
      </c>
      <c r="D1982" s="246" t="s">
        <v>1758</v>
      </c>
      <c r="E1982" s="234" t="s">
        <v>1697</v>
      </c>
      <c r="F1982" s="235">
        <v>0.79583333333333339</v>
      </c>
      <c r="G1982" s="235">
        <f>F1982-D1982</f>
        <v>0.16875000000000007</v>
      </c>
      <c r="H1982" s="132">
        <v>0</v>
      </c>
      <c r="I1982" s="132">
        <v>8</v>
      </c>
      <c r="O1982" s="236" t="s">
        <v>2792</v>
      </c>
    </row>
    <row r="1983" spans="1:21" ht="29.25" x14ac:dyDescent="0.2">
      <c r="C1983" s="267" t="s">
        <v>1748</v>
      </c>
      <c r="D1983" s="235" t="s">
        <v>774</v>
      </c>
      <c r="E1983" s="267" t="s">
        <v>1748</v>
      </c>
      <c r="F1983" s="235">
        <v>0.5083333333333333</v>
      </c>
      <c r="G1983" s="235">
        <v>6.2499999999999778E-3</v>
      </c>
      <c r="H1983" s="132">
        <v>0</v>
      </c>
      <c r="I1983" s="132">
        <v>9</v>
      </c>
      <c r="O1983" s="236" t="s">
        <v>2793</v>
      </c>
    </row>
    <row r="1984" spans="1:21" x14ac:dyDescent="0.2">
      <c r="C1984" s="267" t="s">
        <v>1729</v>
      </c>
      <c r="D1984" s="235" t="s">
        <v>1375</v>
      </c>
      <c r="E1984" s="267" t="s">
        <v>1729</v>
      </c>
      <c r="F1984" s="235">
        <v>0.25416666666666665</v>
      </c>
      <c r="G1984" s="235">
        <v>4.1666666666666519E-3</v>
      </c>
      <c r="H1984" s="132">
        <v>0</v>
      </c>
      <c r="I1984" s="132">
        <v>6</v>
      </c>
      <c r="O1984" s="236" t="s">
        <v>2794</v>
      </c>
    </row>
    <row r="1985" spans="1:21" ht="29.25" x14ac:dyDescent="0.2">
      <c r="C1985" s="267" t="s">
        <v>1729</v>
      </c>
      <c r="D1985" s="235" t="s">
        <v>1811</v>
      </c>
      <c r="E1985" s="267" t="s">
        <v>1729</v>
      </c>
      <c r="F1985" s="235">
        <v>0.60763888888888895</v>
      </c>
      <c r="G1985" s="235">
        <v>1.2500000000000067E-2</v>
      </c>
      <c r="H1985" s="132">
        <v>0</v>
      </c>
      <c r="I1985" s="132">
        <v>18</v>
      </c>
      <c r="O1985" s="236" t="s">
        <v>2795</v>
      </c>
    </row>
    <row r="1986" spans="1:21" ht="43.5" x14ac:dyDescent="0.2">
      <c r="C1986" s="234" t="s">
        <v>1748</v>
      </c>
      <c r="D1986" s="246" t="s">
        <v>1305</v>
      </c>
      <c r="E1986" s="234" t="s">
        <v>1748</v>
      </c>
      <c r="F1986" s="235">
        <v>0.49861111111111112</v>
      </c>
      <c r="G1986" s="235">
        <v>2.0833333333333315E-2</v>
      </c>
      <c r="H1986" s="132">
        <v>0</v>
      </c>
      <c r="I1986" s="132">
        <v>30</v>
      </c>
      <c r="O1986" s="236" t="s">
        <v>2796</v>
      </c>
    </row>
    <row r="1987" spans="1:21" ht="42.75" x14ac:dyDescent="0.2">
      <c r="C1987" s="242" t="s">
        <v>1881</v>
      </c>
      <c r="D1987" s="245" t="s">
        <v>967</v>
      </c>
      <c r="E1987" s="242" t="s">
        <v>1881</v>
      </c>
      <c r="F1987" s="244">
        <v>0.4826388888888889</v>
      </c>
      <c r="G1987" s="244">
        <v>9.0277777777778012E-3</v>
      </c>
      <c r="H1987" s="132">
        <v>0</v>
      </c>
      <c r="I1987" s="132">
        <v>13</v>
      </c>
      <c r="O1987" s="258" t="s">
        <v>1883</v>
      </c>
    </row>
    <row r="1988" spans="1:21" ht="29.25" x14ac:dyDescent="0.2">
      <c r="C1988" s="242" t="s">
        <v>1881</v>
      </c>
      <c r="D1988" s="243" t="s">
        <v>1882</v>
      </c>
      <c r="E1988" s="242" t="s">
        <v>1881</v>
      </c>
      <c r="F1988" s="244">
        <v>0.54513888888888895</v>
      </c>
      <c r="G1988" s="244">
        <v>1.6666666666666718E-2</v>
      </c>
      <c r="H1988" s="132">
        <v>0</v>
      </c>
      <c r="I1988" s="132">
        <v>24</v>
      </c>
      <c r="O1988" s="258" t="s">
        <v>2797</v>
      </c>
    </row>
    <row r="1989" spans="1:21" ht="29.25" x14ac:dyDescent="0.2">
      <c r="C1989" s="238" t="s">
        <v>2278</v>
      </c>
      <c r="D1989" s="239" t="s">
        <v>2169</v>
      </c>
      <c r="E1989" s="238" t="s">
        <v>2278</v>
      </c>
      <c r="F1989" s="240">
        <v>0.52013888888888882</v>
      </c>
      <c r="G1989" s="240">
        <v>7.6388888888888618E-3</v>
      </c>
      <c r="H1989" s="132">
        <v>0</v>
      </c>
      <c r="I1989" s="132">
        <v>11</v>
      </c>
      <c r="O1989" s="241" t="s">
        <v>2798</v>
      </c>
    </row>
    <row r="1990" spans="1:21" s="132" customFormat="1" ht="30" x14ac:dyDescent="0.2">
      <c r="B1990" s="133" t="s">
        <v>418</v>
      </c>
      <c r="C1990" s="176"/>
      <c r="D1990" s="182"/>
      <c r="E1990" s="176"/>
      <c r="F1990" s="183"/>
      <c r="G1990" s="177"/>
      <c r="H1990" s="132">
        <v>12</v>
      </c>
      <c r="I1990" s="132">
        <v>0</v>
      </c>
      <c r="J1990" s="174"/>
      <c r="K1990" s="174"/>
      <c r="L1990" s="174"/>
      <c r="M1990" s="174"/>
      <c r="N1990" s="183"/>
      <c r="O1990" s="133"/>
      <c r="P1990" s="139"/>
      <c r="Q1990" s="167"/>
      <c r="R1990" s="168"/>
      <c r="S1990" s="169"/>
      <c r="T1990" s="167"/>
      <c r="U1990" s="170"/>
    </row>
    <row r="1991" spans="1:21" s="132" customFormat="1" x14ac:dyDescent="0.2">
      <c r="B1991" s="133"/>
      <c r="C1991" s="176"/>
      <c r="D1991" s="182"/>
      <c r="E1991" s="176"/>
      <c r="F1991" s="183"/>
      <c r="G1991" s="177"/>
      <c r="J1991" s="174"/>
      <c r="K1991" s="174"/>
      <c r="L1991" s="174"/>
      <c r="M1991" s="174"/>
      <c r="N1991" s="183"/>
      <c r="O1991" s="133"/>
      <c r="P1991" s="139"/>
      <c r="Q1991" s="167"/>
      <c r="R1991" s="168"/>
      <c r="S1991" s="169"/>
      <c r="T1991" s="167"/>
      <c r="U1991" s="170"/>
    </row>
    <row r="1992" spans="1:21" x14ac:dyDescent="0.2">
      <c r="A1992" s="132">
        <v>396</v>
      </c>
      <c r="B1992" s="133" t="s">
        <v>370</v>
      </c>
      <c r="C1992" s="176"/>
      <c r="E1992" s="176"/>
      <c r="G1992" s="173">
        <f>SUM(G1993:G2011)</f>
        <v>0.28541666666666682</v>
      </c>
      <c r="H1992" s="132">
        <f>QUOTIENT(SUM(I1993:I2011),60)+SUM(H1993:H2011)</f>
        <v>17</v>
      </c>
      <c r="I1992" s="132">
        <f>MOD(SUM(I1993:I2011),60)</f>
        <v>39</v>
      </c>
      <c r="Q1992" s="167">
        <v>24.76</v>
      </c>
      <c r="R1992" s="168">
        <v>8760</v>
      </c>
      <c r="S1992" s="169">
        <f>(R1992-H1992-I1992/60)/R1992</f>
        <v>0.99798515981735159</v>
      </c>
      <c r="T1992" s="167">
        <f>(H1992+I1992/60)*Q1992</f>
        <v>437.01400000000001</v>
      </c>
      <c r="U1992" s="170">
        <f>Q1992*R1992</f>
        <v>216897.6</v>
      </c>
    </row>
    <row r="1993" spans="1:21" ht="28.5" x14ac:dyDescent="0.2">
      <c r="C1993" s="248" t="s">
        <v>1429</v>
      </c>
      <c r="D1993" s="249" t="s">
        <v>1117</v>
      </c>
      <c r="E1993" s="248" t="s">
        <v>1429</v>
      </c>
      <c r="F1993" s="250" t="s">
        <v>1052</v>
      </c>
      <c r="G1993" s="235">
        <v>1.0416666666666666E-2</v>
      </c>
      <c r="H1993" s="132">
        <v>0</v>
      </c>
      <c r="I1993" s="132">
        <v>15</v>
      </c>
      <c r="O1993" s="236" t="s">
        <v>1430</v>
      </c>
    </row>
    <row r="1994" spans="1:21" ht="28.5" x14ac:dyDescent="0.2">
      <c r="C1994" s="248" t="s">
        <v>1431</v>
      </c>
      <c r="D1994" s="249" t="s">
        <v>1091</v>
      </c>
      <c r="E1994" s="248" t="s">
        <v>1431</v>
      </c>
      <c r="F1994" s="250" t="s">
        <v>1432</v>
      </c>
      <c r="G1994" s="235">
        <v>9.7222222222222224E-3</v>
      </c>
      <c r="H1994" s="132">
        <v>0</v>
      </c>
      <c r="I1994" s="132">
        <v>14</v>
      </c>
      <c r="O1994" s="236" t="s">
        <v>1434</v>
      </c>
    </row>
    <row r="1995" spans="1:21" ht="28.5" x14ac:dyDescent="0.2">
      <c r="C1995" s="242" t="s">
        <v>1590</v>
      </c>
      <c r="D1995" s="257">
        <v>0.49791666666666662</v>
      </c>
      <c r="E1995" s="242" t="s">
        <v>1590</v>
      </c>
      <c r="F1995" s="243" t="s">
        <v>1270</v>
      </c>
      <c r="G1995" s="244">
        <f t="shared" ref="G1995:G2000" si="9">F1995-D1995</f>
        <v>1.3194444444444564E-2</v>
      </c>
      <c r="H1995" s="132">
        <v>0</v>
      </c>
      <c r="I1995" s="132">
        <v>13</v>
      </c>
      <c r="O1995" s="241" t="s">
        <v>1612</v>
      </c>
    </row>
    <row r="1996" spans="1:21" ht="28.5" x14ac:dyDescent="0.2">
      <c r="C1996" s="242" t="s">
        <v>1607</v>
      </c>
      <c r="D1996" s="244">
        <v>0.47986111111111113</v>
      </c>
      <c r="E1996" s="242" t="s">
        <v>1607</v>
      </c>
      <c r="F1996" s="244">
        <v>0.48333333333333334</v>
      </c>
      <c r="G1996" s="244">
        <f t="shared" si="9"/>
        <v>3.4722222222222099E-3</v>
      </c>
      <c r="H1996" s="132">
        <v>0</v>
      </c>
      <c r="I1996" s="132">
        <v>5</v>
      </c>
      <c r="O1996" s="241" t="s">
        <v>1613</v>
      </c>
    </row>
    <row r="1997" spans="1:21" ht="28.5" x14ac:dyDescent="0.2">
      <c r="C1997" s="242" t="s">
        <v>1607</v>
      </c>
      <c r="D1997" s="244">
        <v>0.50347222222222221</v>
      </c>
      <c r="E1997" s="242" t="s">
        <v>1607</v>
      </c>
      <c r="F1997" s="244">
        <v>0.50416666666666665</v>
      </c>
      <c r="G1997" s="244">
        <f t="shared" si="9"/>
        <v>6.9444444444444198E-4</v>
      </c>
      <c r="H1997" s="132">
        <v>0</v>
      </c>
      <c r="I1997" s="132">
        <v>1</v>
      </c>
      <c r="O1997" s="241" t="s">
        <v>1614</v>
      </c>
    </row>
    <row r="1998" spans="1:21" ht="28.5" x14ac:dyDescent="0.2">
      <c r="C1998" s="254" t="s">
        <v>1607</v>
      </c>
      <c r="D1998" s="244">
        <v>0.53194444444444444</v>
      </c>
      <c r="E1998" s="254" t="s">
        <v>1607</v>
      </c>
      <c r="F1998" s="244">
        <v>0.53333333333333333</v>
      </c>
      <c r="G1998" s="244">
        <f t="shared" si="9"/>
        <v>1.388888888888884E-3</v>
      </c>
      <c r="H1998" s="132">
        <v>0</v>
      </c>
      <c r="I1998" s="132">
        <v>2</v>
      </c>
      <c r="O1998" s="241" t="s">
        <v>1615</v>
      </c>
    </row>
    <row r="1999" spans="1:21" ht="28.5" x14ac:dyDescent="0.2">
      <c r="C1999" s="254" t="s">
        <v>1607</v>
      </c>
      <c r="D1999" s="244">
        <v>0.5493055555555556</v>
      </c>
      <c r="E1999" s="254" t="s">
        <v>1607</v>
      </c>
      <c r="F1999" s="244">
        <v>0.55069444444444449</v>
      </c>
      <c r="G1999" s="244">
        <f t="shared" si="9"/>
        <v>1.388888888888884E-3</v>
      </c>
      <c r="H1999" s="132">
        <v>0</v>
      </c>
      <c r="I1999" s="132">
        <v>2</v>
      </c>
      <c r="O1999" s="241" t="s">
        <v>1615</v>
      </c>
    </row>
    <row r="2000" spans="1:21" ht="28.5" x14ac:dyDescent="0.2">
      <c r="C2000" s="242" t="s">
        <v>1548</v>
      </c>
      <c r="D2000" s="245" t="s">
        <v>1100</v>
      </c>
      <c r="E2000" s="242" t="s">
        <v>1548</v>
      </c>
      <c r="F2000" s="244">
        <v>0.3430555555555555</v>
      </c>
      <c r="G2000" s="244">
        <f t="shared" si="9"/>
        <v>4.0972222222222188E-2</v>
      </c>
      <c r="H2000" s="132">
        <v>0</v>
      </c>
      <c r="I2000" s="132">
        <v>52</v>
      </c>
      <c r="O2000" s="241" t="s">
        <v>1637</v>
      </c>
    </row>
    <row r="2001" spans="1:21" ht="43.5" x14ac:dyDescent="0.2">
      <c r="C2001" s="234" t="s">
        <v>1697</v>
      </c>
      <c r="D2001" s="246" t="s">
        <v>1758</v>
      </c>
      <c r="E2001" s="234" t="s">
        <v>1697</v>
      </c>
      <c r="F2001" s="235">
        <v>0.66875000000000007</v>
      </c>
      <c r="G2001" s="235">
        <v>4.1666666666666741E-2</v>
      </c>
      <c r="H2001" s="132">
        <v>0</v>
      </c>
      <c r="I2001" s="132">
        <v>8</v>
      </c>
      <c r="O2001" s="236" t="s">
        <v>2799</v>
      </c>
    </row>
    <row r="2002" spans="1:21" ht="29.25" x14ac:dyDescent="0.2">
      <c r="C2002" s="267" t="s">
        <v>1748</v>
      </c>
      <c r="D2002" s="235" t="s">
        <v>774</v>
      </c>
      <c r="E2002" s="267" t="s">
        <v>1748</v>
      </c>
      <c r="F2002" s="235">
        <v>0.5083333333333333</v>
      </c>
      <c r="G2002" s="235">
        <v>6.2499999999999778E-3</v>
      </c>
      <c r="H2002" s="132">
        <v>0</v>
      </c>
      <c r="I2002" s="132">
        <v>9</v>
      </c>
      <c r="O2002" s="236" t="s">
        <v>2793</v>
      </c>
    </row>
    <row r="2003" spans="1:21" x14ac:dyDescent="0.2">
      <c r="C2003" s="267" t="s">
        <v>1729</v>
      </c>
      <c r="D2003" s="235" t="s">
        <v>1375</v>
      </c>
      <c r="E2003" s="267" t="s">
        <v>1729</v>
      </c>
      <c r="F2003" s="235">
        <v>0.25416666666666665</v>
      </c>
      <c r="G2003" s="235">
        <v>4.1666666666666519E-3</v>
      </c>
      <c r="H2003" s="132">
        <v>0</v>
      </c>
      <c r="I2003" s="132">
        <v>6</v>
      </c>
      <c r="O2003" s="236" t="s">
        <v>2794</v>
      </c>
    </row>
    <row r="2004" spans="1:21" ht="29.25" x14ac:dyDescent="0.2">
      <c r="C2004" s="267" t="s">
        <v>1729</v>
      </c>
      <c r="D2004" s="235" t="s">
        <v>1811</v>
      </c>
      <c r="E2004" s="267" t="s">
        <v>1729</v>
      </c>
      <c r="F2004" s="235">
        <v>0.60763888888888895</v>
      </c>
      <c r="G2004" s="235">
        <v>1.2500000000000067E-2</v>
      </c>
      <c r="H2004" s="132">
        <v>0</v>
      </c>
      <c r="I2004" s="132">
        <v>18</v>
      </c>
      <c r="O2004" s="236" t="s">
        <v>2795</v>
      </c>
    </row>
    <row r="2005" spans="1:21" ht="43.5" x14ac:dyDescent="0.2">
      <c r="C2005" s="234" t="s">
        <v>1748</v>
      </c>
      <c r="D2005" s="246" t="s">
        <v>1305</v>
      </c>
      <c r="E2005" s="234" t="s">
        <v>1748</v>
      </c>
      <c r="F2005" s="235">
        <v>0.49861111111111112</v>
      </c>
      <c r="G2005" s="235">
        <v>2.0833333333333315E-2</v>
      </c>
      <c r="H2005" s="132">
        <v>0</v>
      </c>
      <c r="I2005" s="132">
        <v>30</v>
      </c>
      <c r="O2005" s="236" t="s">
        <v>2796</v>
      </c>
    </row>
    <row r="2006" spans="1:21" ht="29.25" x14ac:dyDescent="0.2">
      <c r="C2006" s="242" t="s">
        <v>1881</v>
      </c>
      <c r="D2006" s="245" t="s">
        <v>967</v>
      </c>
      <c r="E2006" s="242" t="s">
        <v>1881</v>
      </c>
      <c r="F2006" s="244">
        <v>0.48749999999999999</v>
      </c>
      <c r="G2006" s="244">
        <v>1.3888888888888895E-2</v>
      </c>
      <c r="H2006" s="132">
        <v>0</v>
      </c>
      <c r="I2006" s="132">
        <v>13</v>
      </c>
      <c r="O2006" s="258" t="s">
        <v>2800</v>
      </c>
    </row>
    <row r="2007" spans="1:21" ht="29.25" x14ac:dyDescent="0.2">
      <c r="C2007" s="242" t="s">
        <v>1881</v>
      </c>
      <c r="D2007" s="243" t="s">
        <v>1882</v>
      </c>
      <c r="E2007" s="242" t="s">
        <v>1881</v>
      </c>
      <c r="F2007" s="244">
        <v>0.54513888888888895</v>
      </c>
      <c r="G2007" s="244">
        <v>1.6666666666666718E-2</v>
      </c>
      <c r="H2007" s="132">
        <v>0</v>
      </c>
      <c r="I2007" s="132">
        <v>24</v>
      </c>
      <c r="O2007" s="258" t="s">
        <v>2797</v>
      </c>
    </row>
    <row r="2008" spans="1:21" x14ac:dyDescent="0.2">
      <c r="C2008" s="198" t="s">
        <v>2325</v>
      </c>
      <c r="D2008" s="172">
        <v>0.41041666666666665</v>
      </c>
      <c r="E2008" s="198" t="s">
        <v>2325</v>
      </c>
      <c r="F2008" s="172">
        <v>0.42708333333333331</v>
      </c>
      <c r="G2008" s="172">
        <v>1.6666666666666663E-2</v>
      </c>
      <c r="H2008" s="132">
        <v>0</v>
      </c>
      <c r="I2008" s="132">
        <v>24</v>
      </c>
      <c r="O2008" s="188" t="s">
        <v>731</v>
      </c>
    </row>
    <row r="2009" spans="1:21" x14ac:dyDescent="0.2">
      <c r="C2009" s="198" t="s">
        <v>2350</v>
      </c>
      <c r="D2009" s="172">
        <v>0.37638888888888888</v>
      </c>
      <c r="E2009" s="198" t="s">
        <v>2350</v>
      </c>
      <c r="F2009" s="172">
        <v>0.44305555555555554</v>
      </c>
      <c r="G2009" s="172">
        <v>6.6666666666666652E-2</v>
      </c>
      <c r="H2009" s="132">
        <v>1</v>
      </c>
      <c r="I2009" s="132">
        <v>36</v>
      </c>
      <c r="O2009" s="226" t="s">
        <v>1828</v>
      </c>
    </row>
    <row r="2010" spans="1:21" x14ac:dyDescent="0.2">
      <c r="C2010" s="198" t="s">
        <v>2350</v>
      </c>
      <c r="D2010" s="172">
        <v>0.72986111111111107</v>
      </c>
      <c r="E2010" s="198" t="s">
        <v>2350</v>
      </c>
      <c r="F2010" s="172">
        <v>0.73472222222222217</v>
      </c>
      <c r="G2010" s="172">
        <v>4.8611111111110938E-3</v>
      </c>
      <c r="H2010" s="132">
        <v>0</v>
      </c>
      <c r="I2010" s="132">
        <v>7</v>
      </c>
      <c r="O2010" s="226" t="s">
        <v>1828</v>
      </c>
    </row>
    <row r="2011" spans="1:21" s="132" customFormat="1" ht="30" x14ac:dyDescent="0.2">
      <c r="B2011" s="133" t="s">
        <v>418</v>
      </c>
      <c r="C2011" s="176"/>
      <c r="D2011" s="182"/>
      <c r="E2011" s="176"/>
      <c r="F2011" s="183"/>
      <c r="G2011" s="177"/>
      <c r="H2011" s="132">
        <v>12</v>
      </c>
      <c r="I2011" s="132">
        <v>0</v>
      </c>
      <c r="J2011" s="174"/>
      <c r="K2011" s="174"/>
      <c r="L2011" s="174"/>
      <c r="M2011" s="174"/>
      <c r="N2011" s="183"/>
      <c r="O2011" s="133"/>
      <c r="P2011" s="139"/>
      <c r="Q2011" s="167"/>
      <c r="R2011" s="168"/>
      <c r="S2011" s="169"/>
      <c r="T2011" s="167"/>
      <c r="U2011" s="170"/>
    </row>
    <row r="2012" spans="1:21" s="132" customFormat="1" x14ac:dyDescent="0.2">
      <c r="B2012" s="133"/>
      <c r="C2012" s="176"/>
      <c r="D2012" s="182"/>
      <c r="E2012" s="176"/>
      <c r="F2012" s="183"/>
      <c r="G2012" s="177"/>
      <c r="J2012" s="174"/>
      <c r="K2012" s="174"/>
      <c r="L2012" s="174"/>
      <c r="M2012" s="174"/>
      <c r="N2012" s="183"/>
      <c r="O2012" s="133"/>
      <c r="P2012" s="139"/>
      <c r="Q2012" s="167"/>
      <c r="R2012" s="168"/>
      <c r="S2012" s="169"/>
      <c r="T2012" s="167"/>
      <c r="U2012" s="170"/>
    </row>
    <row r="2013" spans="1:21" x14ac:dyDescent="0.2">
      <c r="A2013" s="132">
        <v>397</v>
      </c>
      <c r="B2013" s="133" t="s">
        <v>664</v>
      </c>
      <c r="C2013" s="176"/>
      <c r="E2013" s="176"/>
      <c r="G2013" s="135">
        <f>SUM(G2014:G2021)</f>
        <v>0.17916666666666681</v>
      </c>
      <c r="H2013" s="132">
        <f>SUM(H2014:H2021)+QUOTIENT(SUM(I2014:I2021),60)</f>
        <v>14</v>
      </c>
      <c r="I2013" s="132">
        <f>MOD(SUM(I2014:I2021),60)</f>
        <v>23</v>
      </c>
      <c r="Q2013" s="167">
        <v>53.3</v>
      </c>
      <c r="R2013" s="168">
        <v>8760</v>
      </c>
      <c r="S2013" s="169">
        <f>(R2013-H2013-I2013/60)/R2013</f>
        <v>0.99835806697108065</v>
      </c>
      <c r="T2013" s="167">
        <f>(H2013+I2013/60)*Q2013</f>
        <v>766.63166666666655</v>
      </c>
      <c r="U2013" s="170">
        <f>Q2013*R2013</f>
        <v>466908</v>
      </c>
    </row>
    <row r="2014" spans="1:21" ht="28.5" x14ac:dyDescent="0.2">
      <c r="C2014" s="242" t="s">
        <v>1548</v>
      </c>
      <c r="D2014" s="245" t="s">
        <v>1100</v>
      </c>
      <c r="E2014" s="242" t="s">
        <v>1548</v>
      </c>
      <c r="F2014" s="243" t="s">
        <v>1636</v>
      </c>
      <c r="G2014" s="244">
        <f>F2014-D2014</f>
        <v>3.9583333333333304E-2</v>
      </c>
      <c r="H2014" s="132">
        <v>0</v>
      </c>
      <c r="I2014" s="132">
        <v>51</v>
      </c>
      <c r="O2014" s="241" t="s">
        <v>1637</v>
      </c>
    </row>
    <row r="2015" spans="1:21" ht="44.25" x14ac:dyDescent="0.2">
      <c r="C2015" s="234" t="s">
        <v>1697</v>
      </c>
      <c r="D2015" s="235" t="s">
        <v>1264</v>
      </c>
      <c r="E2015" s="234" t="s">
        <v>1697</v>
      </c>
      <c r="F2015" s="235">
        <v>0.66805555555555562</v>
      </c>
      <c r="G2015" s="235">
        <v>6.2500000000000888E-3</v>
      </c>
      <c r="H2015" s="132">
        <v>0</v>
      </c>
      <c r="I2015" s="132">
        <v>9</v>
      </c>
      <c r="O2015" s="236" t="s">
        <v>2801</v>
      </c>
    </row>
    <row r="2016" spans="1:21" ht="29.25" x14ac:dyDescent="0.2">
      <c r="C2016" s="234" t="s">
        <v>1748</v>
      </c>
      <c r="D2016" s="246" t="s">
        <v>1305</v>
      </c>
      <c r="E2016" s="234" t="s">
        <v>1748</v>
      </c>
      <c r="F2016" s="235">
        <v>0.57777777777777783</v>
      </c>
      <c r="G2016" s="235">
        <v>0.10000000000000003</v>
      </c>
      <c r="H2016" s="132">
        <v>0</v>
      </c>
      <c r="I2016" s="132">
        <v>35</v>
      </c>
      <c r="O2016" s="236" t="s">
        <v>2802</v>
      </c>
    </row>
    <row r="2017" spans="1:21" ht="42.75" x14ac:dyDescent="0.2">
      <c r="C2017" s="242" t="s">
        <v>1881</v>
      </c>
      <c r="D2017" s="245" t="s">
        <v>967</v>
      </c>
      <c r="E2017" s="242" t="s">
        <v>1881</v>
      </c>
      <c r="F2017" s="244">
        <v>0.4826388888888889</v>
      </c>
      <c r="G2017" s="244">
        <v>9.0277777777778012E-3</v>
      </c>
      <c r="H2017" s="132">
        <v>0</v>
      </c>
      <c r="I2017" s="132">
        <v>13</v>
      </c>
      <c r="O2017" s="258" t="s">
        <v>1883</v>
      </c>
    </row>
    <row r="2018" spans="1:21" ht="29.25" x14ac:dyDescent="0.2">
      <c r="C2018" s="242" t="s">
        <v>1881</v>
      </c>
      <c r="D2018" s="243" t="s">
        <v>1882</v>
      </c>
      <c r="E2018" s="242" t="s">
        <v>1881</v>
      </c>
      <c r="F2018" s="244">
        <v>0.54513888888888895</v>
      </c>
      <c r="G2018" s="244">
        <v>1.6666666666666718E-2</v>
      </c>
      <c r="H2018" s="132">
        <v>0</v>
      </c>
      <c r="I2018" s="132">
        <v>24</v>
      </c>
      <c r="O2018" s="258" t="s">
        <v>2797</v>
      </c>
    </row>
    <row r="2019" spans="1:21" ht="29.25" x14ac:dyDescent="0.2">
      <c r="C2019" s="238" t="s">
        <v>2278</v>
      </c>
      <c r="D2019" s="239" t="s">
        <v>2169</v>
      </c>
      <c r="E2019" s="238" t="s">
        <v>2278</v>
      </c>
      <c r="F2019" s="240">
        <v>0.52013888888888882</v>
      </c>
      <c r="G2019" s="240">
        <v>7.6388888888888618E-3</v>
      </c>
      <c r="H2019" s="132">
        <v>0</v>
      </c>
      <c r="I2019" s="132">
        <v>11</v>
      </c>
      <c r="O2019" s="241" t="s">
        <v>2798</v>
      </c>
    </row>
    <row r="2020" spans="1:21" s="132" customFormat="1" ht="30" x14ac:dyDescent="0.2">
      <c r="B2020" s="133" t="s">
        <v>418</v>
      </c>
      <c r="C2020" s="176"/>
      <c r="D2020" s="182"/>
      <c r="E2020" s="176"/>
      <c r="F2020" s="183"/>
      <c r="G2020" s="177"/>
      <c r="H2020" s="132">
        <v>12</v>
      </c>
      <c r="I2020" s="132">
        <v>0</v>
      </c>
      <c r="J2020" s="174"/>
      <c r="K2020" s="174"/>
      <c r="L2020" s="174"/>
      <c r="M2020" s="174"/>
      <c r="N2020" s="183"/>
      <c r="O2020" s="133"/>
      <c r="P2020" s="139"/>
      <c r="Q2020" s="167"/>
      <c r="R2020" s="168"/>
      <c r="S2020" s="169"/>
      <c r="T2020" s="167"/>
      <c r="U2020" s="170"/>
    </row>
    <row r="2021" spans="1:21" x14ac:dyDescent="0.2">
      <c r="C2021" s="234"/>
      <c r="D2021" s="235"/>
      <c r="E2021" s="234"/>
      <c r="F2021" s="235"/>
      <c r="G2021" s="235"/>
      <c r="O2021" s="236"/>
    </row>
    <row r="2022" spans="1:21" x14ac:dyDescent="0.2">
      <c r="A2022" s="132">
        <v>398</v>
      </c>
      <c r="B2022" s="133" t="s">
        <v>1387</v>
      </c>
      <c r="C2022" s="176"/>
      <c r="E2022" s="176"/>
      <c r="G2022" s="173">
        <f>SUM(G2023:G2024)</f>
        <v>2.4305555555555525E-2</v>
      </c>
      <c r="H2022" s="132">
        <f>QUOTIENT(SUM(I2023:I2024),60)+SUM(H2023:H2024)</f>
        <v>0</v>
      </c>
      <c r="I2022" s="132">
        <f>MOD(SUM(I2023:I2024),60)</f>
        <v>35</v>
      </c>
      <c r="Q2022" s="167">
        <v>26.82</v>
      </c>
      <c r="R2022" s="168">
        <v>6060</v>
      </c>
      <c r="S2022" s="169">
        <f>(R2022-H2022-I2022/60)/R2022</f>
        <v>0.99990374037403751</v>
      </c>
      <c r="T2022" s="167">
        <f>(H2022+I2022/60)*Q2022</f>
        <v>15.645000000000001</v>
      </c>
      <c r="U2022" s="170">
        <f>Q2022*R2022</f>
        <v>162529.20000000001</v>
      </c>
    </row>
    <row r="2023" spans="1:21" ht="29.25" x14ac:dyDescent="0.2">
      <c r="C2023" s="238" t="s">
        <v>2278</v>
      </c>
      <c r="D2023" s="239" t="s">
        <v>2169</v>
      </c>
      <c r="E2023" s="238" t="s">
        <v>2278</v>
      </c>
      <c r="F2023" s="240">
        <v>0.52013888888888882</v>
      </c>
      <c r="G2023" s="240">
        <v>7.6388888888888618E-3</v>
      </c>
      <c r="H2023" s="132">
        <v>0</v>
      </c>
      <c r="I2023" s="132">
        <v>11</v>
      </c>
      <c r="O2023" s="241" t="s">
        <v>2798</v>
      </c>
    </row>
    <row r="2024" spans="1:21" x14ac:dyDescent="0.2">
      <c r="C2024" s="198" t="s">
        <v>2325</v>
      </c>
      <c r="D2024" s="172">
        <v>0.41041666666666665</v>
      </c>
      <c r="E2024" s="198" t="s">
        <v>2325</v>
      </c>
      <c r="F2024" s="172">
        <v>0.42708333333333331</v>
      </c>
      <c r="G2024" s="172">
        <v>1.6666666666666663E-2</v>
      </c>
      <c r="H2024" s="132">
        <v>0</v>
      </c>
      <c r="I2024" s="132">
        <v>24</v>
      </c>
      <c r="O2024" s="188" t="s">
        <v>731</v>
      </c>
    </row>
    <row r="2025" spans="1:21" s="132" customFormat="1" x14ac:dyDescent="0.2">
      <c r="B2025" s="133"/>
      <c r="C2025" s="176"/>
      <c r="D2025" s="182"/>
      <c r="E2025" s="176"/>
      <c r="F2025" s="183"/>
      <c r="G2025" s="177"/>
      <c r="J2025" s="174"/>
      <c r="K2025" s="174"/>
      <c r="L2025" s="174"/>
      <c r="M2025" s="174"/>
      <c r="N2025" s="183"/>
      <c r="O2025" s="133"/>
      <c r="P2025" s="139"/>
      <c r="Q2025" s="167"/>
      <c r="R2025" s="168"/>
      <c r="S2025" s="169"/>
      <c r="T2025" s="167"/>
      <c r="U2025" s="170"/>
    </row>
    <row r="2026" spans="1:21" x14ac:dyDescent="0.2">
      <c r="A2026" s="132">
        <v>399</v>
      </c>
      <c r="B2026" s="133" t="s">
        <v>687</v>
      </c>
      <c r="C2026" s="176"/>
      <c r="E2026" s="176"/>
      <c r="G2026" s="135">
        <f>SUM(G2027:G2081)</f>
        <v>0.8798611111111112</v>
      </c>
      <c r="H2026" s="132">
        <f>SUM(H2027:H2081)+QUOTIENT(SUM(I2027:I2081),60)</f>
        <v>17</v>
      </c>
      <c r="I2026" s="132">
        <f>MOD(SUM(I2027:I2081),60)</f>
        <v>41</v>
      </c>
      <c r="Q2026" s="167">
        <v>34.18</v>
      </c>
      <c r="R2026" s="168">
        <v>8760</v>
      </c>
      <c r="S2026" s="169">
        <f>(R2026-H2026-I2026/60)/R2026</f>
        <v>0.99798135464231363</v>
      </c>
      <c r="T2026" s="167">
        <f>(H2026+I2026/60)*Q2026</f>
        <v>604.41633333333334</v>
      </c>
      <c r="U2026" s="170">
        <f>Q2026*R2026</f>
        <v>299416.8</v>
      </c>
    </row>
    <row r="2027" spans="1:21" x14ac:dyDescent="0.2">
      <c r="C2027" s="268" t="s">
        <v>1398</v>
      </c>
      <c r="D2027" s="250" t="s">
        <v>995</v>
      </c>
      <c r="E2027" s="268" t="s">
        <v>1398</v>
      </c>
      <c r="F2027" s="250" t="s">
        <v>960</v>
      </c>
      <c r="G2027" s="235">
        <v>2.0833333333333333E-3</v>
      </c>
      <c r="H2027" s="132">
        <v>0</v>
      </c>
      <c r="I2027" s="132">
        <v>3</v>
      </c>
      <c r="O2027" s="275" t="s">
        <v>1423</v>
      </c>
    </row>
    <row r="2028" spans="1:21" x14ac:dyDescent="0.2">
      <c r="C2028" s="268" t="s">
        <v>1398</v>
      </c>
      <c r="D2028" s="250" t="s">
        <v>1243</v>
      </c>
      <c r="E2028" s="268" t="s">
        <v>1398</v>
      </c>
      <c r="F2028" s="250" t="s">
        <v>1367</v>
      </c>
      <c r="G2028" s="235">
        <v>1.3888888888888889E-3</v>
      </c>
      <c r="H2028" s="132">
        <v>0</v>
      </c>
      <c r="I2028" s="132">
        <v>2</v>
      </c>
      <c r="O2028" s="275" t="s">
        <v>1424</v>
      </c>
    </row>
    <row r="2029" spans="1:21" x14ac:dyDescent="0.2">
      <c r="C2029" s="268" t="s">
        <v>1420</v>
      </c>
      <c r="D2029" s="250" t="s">
        <v>1421</v>
      </c>
      <c r="E2029" s="268" t="s">
        <v>1420</v>
      </c>
      <c r="F2029" s="250" t="s">
        <v>1338</v>
      </c>
      <c r="G2029" s="235">
        <v>1.3888888888888889E-3</v>
      </c>
      <c r="H2029" s="132">
        <v>0</v>
      </c>
      <c r="I2029" s="132">
        <v>2</v>
      </c>
      <c r="O2029" s="275" t="s">
        <v>1425</v>
      </c>
    </row>
    <row r="2030" spans="1:21" x14ac:dyDescent="0.2">
      <c r="C2030" s="268" t="s">
        <v>1405</v>
      </c>
      <c r="D2030" s="250" t="s">
        <v>1329</v>
      </c>
      <c r="E2030" s="268" t="s">
        <v>1405</v>
      </c>
      <c r="F2030" s="250" t="s">
        <v>1252</v>
      </c>
      <c r="G2030" s="235">
        <v>1.3888888888888889E-3</v>
      </c>
      <c r="H2030" s="132">
        <v>0</v>
      </c>
      <c r="I2030" s="132">
        <v>2</v>
      </c>
      <c r="O2030" s="236" t="s">
        <v>1426</v>
      </c>
    </row>
    <row r="2031" spans="1:21" x14ac:dyDescent="0.2">
      <c r="C2031" s="268" t="s">
        <v>1406</v>
      </c>
      <c r="D2031" s="250" t="s">
        <v>1010</v>
      </c>
      <c r="E2031" s="268" t="s">
        <v>1406</v>
      </c>
      <c r="F2031" s="250" t="s">
        <v>1038</v>
      </c>
      <c r="G2031" s="235">
        <v>3.472222222222222E-3</v>
      </c>
      <c r="H2031" s="132">
        <v>0</v>
      </c>
      <c r="I2031" s="132">
        <v>5</v>
      </c>
      <c r="O2031" s="236" t="s">
        <v>1427</v>
      </c>
    </row>
    <row r="2032" spans="1:21" x14ac:dyDescent="0.2">
      <c r="C2032" s="268" t="s">
        <v>1410</v>
      </c>
      <c r="D2032" s="250" t="s">
        <v>1422</v>
      </c>
      <c r="E2032" s="268" t="s">
        <v>1410</v>
      </c>
      <c r="F2032" s="250" t="s">
        <v>1301</v>
      </c>
      <c r="G2032" s="235">
        <v>2.0833333333333333E-3</v>
      </c>
      <c r="H2032" s="132">
        <v>0</v>
      </c>
      <c r="I2032" s="132">
        <v>3</v>
      </c>
      <c r="O2032" s="236" t="s">
        <v>988</v>
      </c>
    </row>
    <row r="2033" spans="3:15" x14ac:dyDescent="0.2">
      <c r="C2033" s="234" t="s">
        <v>1412</v>
      </c>
      <c r="D2033" s="250" t="s">
        <v>978</v>
      </c>
      <c r="E2033" s="234" t="s">
        <v>1412</v>
      </c>
      <c r="F2033" s="250" t="s">
        <v>803</v>
      </c>
      <c r="G2033" s="235">
        <v>1.3888888888888889E-3</v>
      </c>
      <c r="H2033" s="132">
        <v>0</v>
      </c>
      <c r="I2033" s="132">
        <v>2</v>
      </c>
      <c r="O2033" s="236" t="s">
        <v>1426</v>
      </c>
    </row>
    <row r="2034" spans="3:15" x14ac:dyDescent="0.2">
      <c r="C2034" s="234" t="s">
        <v>1412</v>
      </c>
      <c r="D2034" s="250" t="s">
        <v>712</v>
      </c>
      <c r="E2034" s="234" t="s">
        <v>1412</v>
      </c>
      <c r="F2034" s="250" t="s">
        <v>1090</v>
      </c>
      <c r="G2034" s="235">
        <v>1.3888888888888889E-3</v>
      </c>
      <c r="H2034" s="132">
        <v>0</v>
      </c>
      <c r="I2034" s="132">
        <v>2</v>
      </c>
      <c r="O2034" s="236" t="s">
        <v>1428</v>
      </c>
    </row>
    <row r="2035" spans="3:15" ht="28.5" x14ac:dyDescent="0.2">
      <c r="C2035" s="248" t="s">
        <v>1429</v>
      </c>
      <c r="D2035" s="249" t="s">
        <v>1117</v>
      </c>
      <c r="E2035" s="248" t="s">
        <v>1429</v>
      </c>
      <c r="F2035" s="250" t="s">
        <v>1052</v>
      </c>
      <c r="G2035" s="235">
        <v>1.0416666666666666E-2</v>
      </c>
      <c r="H2035" s="132">
        <v>0</v>
      </c>
      <c r="I2035" s="132">
        <v>14</v>
      </c>
      <c r="O2035" s="236" t="s">
        <v>1430</v>
      </c>
    </row>
    <row r="2036" spans="3:15" ht="28.5" x14ac:dyDescent="0.2">
      <c r="C2036" s="248" t="s">
        <v>1431</v>
      </c>
      <c r="D2036" s="249" t="s">
        <v>1091</v>
      </c>
      <c r="E2036" s="248" t="s">
        <v>1431</v>
      </c>
      <c r="F2036" s="250" t="s">
        <v>1432</v>
      </c>
      <c r="G2036" s="235">
        <v>9.7222222222222224E-3</v>
      </c>
      <c r="H2036" s="132">
        <v>0</v>
      </c>
      <c r="I2036" s="132">
        <v>14</v>
      </c>
      <c r="O2036" s="236" t="s">
        <v>1434</v>
      </c>
    </row>
    <row r="2037" spans="3:15" x14ac:dyDescent="0.2">
      <c r="C2037" s="254" t="s">
        <v>1548</v>
      </c>
      <c r="D2037" s="244">
        <v>0.67847222222222225</v>
      </c>
      <c r="E2037" s="254" t="s">
        <v>1548</v>
      </c>
      <c r="F2037" s="244">
        <v>0.68125000000000002</v>
      </c>
      <c r="G2037" s="244">
        <f t="shared" ref="G2037:G2057" si="10">F2037-D2037</f>
        <v>2.7777777777777679E-3</v>
      </c>
      <c r="H2037" s="132">
        <v>0</v>
      </c>
      <c r="I2037" s="132">
        <v>4</v>
      </c>
      <c r="O2037" s="241" t="s">
        <v>988</v>
      </c>
    </row>
    <row r="2038" spans="3:15" x14ac:dyDescent="0.2">
      <c r="C2038" s="254" t="s">
        <v>1549</v>
      </c>
      <c r="D2038" s="244">
        <v>0.25486111111111109</v>
      </c>
      <c r="E2038" s="254" t="s">
        <v>1549</v>
      </c>
      <c r="F2038" s="244">
        <v>0.25625000000000003</v>
      </c>
      <c r="G2038" s="244">
        <f t="shared" si="10"/>
        <v>1.3888888888889395E-3</v>
      </c>
      <c r="H2038" s="132">
        <v>0</v>
      </c>
      <c r="I2038" s="132">
        <v>2</v>
      </c>
      <c r="O2038" s="241" t="s">
        <v>1608</v>
      </c>
    </row>
    <row r="2039" spans="3:15" x14ac:dyDescent="0.2">
      <c r="C2039" s="254" t="s">
        <v>1572</v>
      </c>
      <c r="D2039" s="244">
        <v>0.25138888888888888</v>
      </c>
      <c r="E2039" s="254" t="s">
        <v>1572</v>
      </c>
      <c r="F2039" s="244">
        <v>0.25277777777777777</v>
      </c>
      <c r="G2039" s="244">
        <f t="shared" si="10"/>
        <v>1.388888888888884E-3</v>
      </c>
      <c r="H2039" s="132">
        <v>0</v>
      </c>
      <c r="I2039" s="132">
        <v>2</v>
      </c>
      <c r="O2039" s="241" t="s">
        <v>1608</v>
      </c>
    </row>
    <row r="2040" spans="3:15" x14ac:dyDescent="0.2">
      <c r="C2040" s="254" t="s">
        <v>1572</v>
      </c>
      <c r="D2040" s="244">
        <v>0.7895833333333333</v>
      </c>
      <c r="E2040" s="254" t="s">
        <v>1572</v>
      </c>
      <c r="F2040" s="244">
        <v>0.7909722222222223</v>
      </c>
      <c r="G2040" s="244">
        <f t="shared" si="10"/>
        <v>1.388888888888995E-3</v>
      </c>
      <c r="H2040" s="132">
        <v>0</v>
      </c>
      <c r="I2040" s="132">
        <v>2</v>
      </c>
      <c r="O2040" s="241" t="s">
        <v>1609</v>
      </c>
    </row>
    <row r="2041" spans="3:15" x14ac:dyDescent="0.2">
      <c r="C2041" s="242" t="s">
        <v>1604</v>
      </c>
      <c r="D2041" s="244">
        <v>0.44236111111111115</v>
      </c>
      <c r="E2041" s="242" t="s">
        <v>1604</v>
      </c>
      <c r="F2041" s="244">
        <v>0.4465277777777778</v>
      </c>
      <c r="G2041" s="244">
        <f t="shared" si="10"/>
        <v>4.1666666666666519E-3</v>
      </c>
      <c r="H2041" s="132">
        <v>0</v>
      </c>
      <c r="I2041" s="132">
        <v>6</v>
      </c>
      <c r="O2041" s="307" t="s">
        <v>1609</v>
      </c>
    </row>
    <row r="2042" spans="3:15" x14ac:dyDescent="0.2">
      <c r="C2042" s="242" t="s">
        <v>1604</v>
      </c>
      <c r="D2042" s="244">
        <v>0.45069444444444445</v>
      </c>
      <c r="E2042" s="242" t="s">
        <v>1604</v>
      </c>
      <c r="F2042" s="244">
        <v>0.45277777777777778</v>
      </c>
      <c r="G2042" s="244">
        <f t="shared" si="10"/>
        <v>2.0833333333333259E-3</v>
      </c>
      <c r="H2042" s="132">
        <v>0</v>
      </c>
      <c r="I2042" s="132">
        <v>3</v>
      </c>
      <c r="O2042" s="308"/>
    </row>
    <row r="2043" spans="3:15" x14ac:dyDescent="0.2">
      <c r="C2043" s="254" t="s">
        <v>1599</v>
      </c>
      <c r="D2043" s="244">
        <v>0.8041666666666667</v>
      </c>
      <c r="E2043" s="254" t="s">
        <v>1599</v>
      </c>
      <c r="F2043" s="244">
        <v>0.80555555555555547</v>
      </c>
      <c r="G2043" s="244">
        <f t="shared" si="10"/>
        <v>1.3888888888887729E-3</v>
      </c>
      <c r="H2043" s="132">
        <v>0</v>
      </c>
      <c r="I2043" s="132">
        <v>2</v>
      </c>
      <c r="O2043" s="241" t="s">
        <v>1608</v>
      </c>
    </row>
    <row r="2044" spans="3:15" x14ac:dyDescent="0.2">
      <c r="C2044" s="254" t="s">
        <v>1605</v>
      </c>
      <c r="D2044" s="244">
        <v>0.21111111111111111</v>
      </c>
      <c r="E2044" s="254" t="s">
        <v>1605</v>
      </c>
      <c r="F2044" s="244">
        <v>0.21319444444444444</v>
      </c>
      <c r="G2044" s="244">
        <f t="shared" si="10"/>
        <v>2.0833333333333259E-3</v>
      </c>
      <c r="H2044" s="132">
        <v>0</v>
      </c>
      <c r="I2044" s="132">
        <v>3</v>
      </c>
      <c r="O2044" s="241" t="s">
        <v>1608</v>
      </c>
    </row>
    <row r="2045" spans="3:15" x14ac:dyDescent="0.2">
      <c r="C2045" s="254" t="s">
        <v>1588</v>
      </c>
      <c r="D2045" s="244">
        <v>0.73888888888888893</v>
      </c>
      <c r="E2045" s="254" t="s">
        <v>1588</v>
      </c>
      <c r="F2045" s="244">
        <v>0.7402777777777777</v>
      </c>
      <c r="G2045" s="244">
        <f t="shared" si="10"/>
        <v>1.3888888888887729E-3</v>
      </c>
      <c r="H2045" s="132">
        <v>0</v>
      </c>
      <c r="I2045" s="132">
        <v>2</v>
      </c>
      <c r="O2045" s="241" t="s">
        <v>1609</v>
      </c>
    </row>
    <row r="2046" spans="3:15" x14ac:dyDescent="0.2">
      <c r="C2046" s="254" t="s">
        <v>1590</v>
      </c>
      <c r="D2046" s="244">
        <v>0.72013888888888899</v>
      </c>
      <c r="E2046" s="254" t="s">
        <v>1590</v>
      </c>
      <c r="F2046" s="244">
        <v>0.72152777777777777</v>
      </c>
      <c r="G2046" s="244">
        <f t="shared" si="10"/>
        <v>1.3888888888887729E-3</v>
      </c>
      <c r="H2046" s="132">
        <v>0</v>
      </c>
      <c r="I2046" s="132">
        <v>2</v>
      </c>
      <c r="O2046" s="241" t="s">
        <v>1609</v>
      </c>
    </row>
    <row r="2047" spans="3:15" x14ac:dyDescent="0.2">
      <c r="C2047" s="254" t="s">
        <v>1593</v>
      </c>
      <c r="D2047" s="244">
        <v>0.54166666666666663</v>
      </c>
      <c r="E2047" s="254" t="s">
        <v>1593</v>
      </c>
      <c r="F2047" s="244">
        <v>0.5444444444444444</v>
      </c>
      <c r="G2047" s="244">
        <f t="shared" si="10"/>
        <v>2.7777777777777679E-3</v>
      </c>
      <c r="H2047" s="132">
        <v>0</v>
      </c>
      <c r="I2047" s="132">
        <v>4</v>
      </c>
      <c r="O2047" s="241" t="s">
        <v>1609</v>
      </c>
    </row>
    <row r="2048" spans="3:15" x14ac:dyDescent="0.2">
      <c r="C2048" s="254" t="s">
        <v>1564</v>
      </c>
      <c r="D2048" s="244">
        <v>0.92291666666666661</v>
      </c>
      <c r="E2048" s="254" t="s">
        <v>1564</v>
      </c>
      <c r="F2048" s="244">
        <v>0.92499999999999993</v>
      </c>
      <c r="G2048" s="244">
        <f t="shared" si="10"/>
        <v>2.0833333333333259E-3</v>
      </c>
      <c r="H2048" s="132">
        <v>0</v>
      </c>
      <c r="I2048" s="132">
        <v>3</v>
      </c>
      <c r="O2048" s="241" t="s">
        <v>1609</v>
      </c>
    </row>
    <row r="2049" spans="3:15" x14ac:dyDescent="0.2">
      <c r="C2049" s="242" t="s">
        <v>1606</v>
      </c>
      <c r="D2049" s="244">
        <v>0.56736111111111109</v>
      </c>
      <c r="E2049" s="242" t="s">
        <v>1606</v>
      </c>
      <c r="F2049" s="244">
        <v>0.56874999999999998</v>
      </c>
      <c r="G2049" s="244">
        <f t="shared" si="10"/>
        <v>1.388888888888884E-3</v>
      </c>
      <c r="H2049" s="132">
        <v>0</v>
      </c>
      <c r="I2049" s="132">
        <v>2</v>
      </c>
      <c r="O2049" s="307" t="s">
        <v>1609</v>
      </c>
    </row>
    <row r="2050" spans="3:15" x14ac:dyDescent="0.2">
      <c r="C2050" s="242" t="s">
        <v>1606</v>
      </c>
      <c r="D2050" s="244">
        <v>0.6381944444444444</v>
      </c>
      <c r="E2050" s="242" t="s">
        <v>1606</v>
      </c>
      <c r="F2050" s="244">
        <v>0.63958333333333328</v>
      </c>
      <c r="G2050" s="244">
        <f t="shared" si="10"/>
        <v>1.388888888888884E-3</v>
      </c>
      <c r="H2050" s="132">
        <v>0</v>
      </c>
      <c r="I2050" s="132">
        <v>2</v>
      </c>
      <c r="O2050" s="308"/>
    </row>
    <row r="2051" spans="3:15" x14ac:dyDescent="0.2">
      <c r="C2051" s="254" t="s">
        <v>1595</v>
      </c>
      <c r="D2051" s="244">
        <v>0.5131944444444444</v>
      </c>
      <c r="E2051" s="254" t="s">
        <v>1595</v>
      </c>
      <c r="F2051" s="244">
        <v>0.51597222222222217</v>
      </c>
      <c r="G2051" s="244">
        <f t="shared" si="10"/>
        <v>2.7777777777777679E-3</v>
      </c>
      <c r="H2051" s="132">
        <v>0</v>
      </c>
      <c r="I2051" s="132">
        <v>4</v>
      </c>
      <c r="O2051" s="241" t="s">
        <v>1609</v>
      </c>
    </row>
    <row r="2052" spans="3:15" ht="28.5" x14ac:dyDescent="0.2">
      <c r="C2052" s="242" t="s">
        <v>1588</v>
      </c>
      <c r="D2052" s="257">
        <v>0.61249999999999993</v>
      </c>
      <c r="E2052" s="242" t="s">
        <v>1588</v>
      </c>
      <c r="F2052" s="244">
        <v>0.62083333333333335</v>
      </c>
      <c r="G2052" s="244">
        <f t="shared" si="10"/>
        <v>8.3333333333334147E-3</v>
      </c>
      <c r="H2052" s="132">
        <v>0</v>
      </c>
      <c r="I2052" s="132">
        <v>12</v>
      </c>
      <c r="O2052" s="241" t="s">
        <v>1610</v>
      </c>
    </row>
    <row r="2053" spans="3:15" ht="28.5" x14ac:dyDescent="0.2">
      <c r="C2053" s="242" t="s">
        <v>1590</v>
      </c>
      <c r="D2053" s="257">
        <v>0.49791666666666662</v>
      </c>
      <c r="E2053" s="242" t="s">
        <v>1590</v>
      </c>
      <c r="F2053" s="243" t="s">
        <v>1270</v>
      </c>
      <c r="G2053" s="244">
        <f t="shared" si="10"/>
        <v>1.3194444444444564E-2</v>
      </c>
      <c r="H2053" s="132">
        <v>0</v>
      </c>
      <c r="I2053" s="132">
        <v>19</v>
      </c>
      <c r="O2053" s="241" t="s">
        <v>1612</v>
      </c>
    </row>
    <row r="2054" spans="3:15" ht="28.5" x14ac:dyDescent="0.2">
      <c r="C2054" s="242" t="s">
        <v>1607</v>
      </c>
      <c r="D2054" s="244">
        <v>0.47986111111111113</v>
      </c>
      <c r="E2054" s="242" t="s">
        <v>1607</v>
      </c>
      <c r="F2054" s="244">
        <v>0.48333333333333334</v>
      </c>
      <c r="G2054" s="244">
        <f t="shared" si="10"/>
        <v>3.4722222222222099E-3</v>
      </c>
      <c r="H2054" s="132">
        <v>0</v>
      </c>
      <c r="I2054" s="132">
        <v>5</v>
      </c>
      <c r="O2054" s="241" t="s">
        <v>1613</v>
      </c>
    </row>
    <row r="2055" spans="3:15" ht="28.5" x14ac:dyDescent="0.2">
      <c r="C2055" s="242" t="s">
        <v>1607</v>
      </c>
      <c r="D2055" s="244">
        <v>0.50347222222222221</v>
      </c>
      <c r="E2055" s="242" t="s">
        <v>1607</v>
      </c>
      <c r="F2055" s="244">
        <v>0.50416666666666665</v>
      </c>
      <c r="G2055" s="244">
        <f t="shared" si="10"/>
        <v>6.9444444444444198E-4</v>
      </c>
      <c r="H2055" s="132">
        <v>0</v>
      </c>
      <c r="I2055" s="132">
        <v>1</v>
      </c>
      <c r="O2055" s="241" t="s">
        <v>1614</v>
      </c>
    </row>
    <row r="2056" spans="3:15" ht="28.5" x14ac:dyDescent="0.2">
      <c r="C2056" s="254" t="s">
        <v>1607</v>
      </c>
      <c r="D2056" s="244">
        <v>0.53194444444444444</v>
      </c>
      <c r="E2056" s="254" t="s">
        <v>1607</v>
      </c>
      <c r="F2056" s="244">
        <v>0.53333333333333333</v>
      </c>
      <c r="G2056" s="244">
        <f t="shared" si="10"/>
        <v>1.388888888888884E-3</v>
      </c>
      <c r="H2056" s="132">
        <v>0</v>
      </c>
      <c r="I2056" s="132">
        <v>2</v>
      </c>
      <c r="O2056" s="241" t="s">
        <v>1615</v>
      </c>
    </row>
    <row r="2057" spans="3:15" ht="28.5" x14ac:dyDescent="0.2">
      <c r="C2057" s="254" t="s">
        <v>1607</v>
      </c>
      <c r="D2057" s="244">
        <v>0.5493055555555556</v>
      </c>
      <c r="E2057" s="254" t="s">
        <v>1607</v>
      </c>
      <c r="F2057" s="244">
        <v>0.55069444444444449</v>
      </c>
      <c r="G2057" s="244">
        <f t="shared" si="10"/>
        <v>1.388888888888884E-3</v>
      </c>
      <c r="H2057" s="132">
        <v>0</v>
      </c>
      <c r="I2057" s="132">
        <v>2</v>
      </c>
      <c r="O2057" s="241" t="s">
        <v>1615</v>
      </c>
    </row>
    <row r="2058" spans="3:15" ht="28.5" x14ac:dyDescent="0.2">
      <c r="C2058" s="242" t="s">
        <v>1548</v>
      </c>
      <c r="D2058" s="245" t="s">
        <v>1100</v>
      </c>
      <c r="E2058" s="242" t="s">
        <v>1562</v>
      </c>
      <c r="F2058" s="244">
        <v>0.81666666666666665</v>
      </c>
      <c r="G2058" s="244">
        <v>0.51458333333333328</v>
      </c>
      <c r="H2058" s="132">
        <v>0</v>
      </c>
      <c r="I2058" s="132">
        <v>51</v>
      </c>
      <c r="O2058" s="241" t="s">
        <v>1635</v>
      </c>
    </row>
    <row r="2059" spans="3:15" ht="29.25" x14ac:dyDescent="0.2">
      <c r="C2059" s="234" t="s">
        <v>1697</v>
      </c>
      <c r="D2059" s="246" t="s">
        <v>1758</v>
      </c>
      <c r="E2059" s="234" t="s">
        <v>1697</v>
      </c>
      <c r="F2059" s="235">
        <v>0.79583333333333339</v>
      </c>
      <c r="G2059" s="235">
        <f>F2059-D2059</f>
        <v>0.16875000000000007</v>
      </c>
      <c r="H2059" s="132">
        <v>0</v>
      </c>
      <c r="I2059" s="132">
        <v>8</v>
      </c>
      <c r="O2059" s="236" t="s">
        <v>2792</v>
      </c>
    </row>
    <row r="2060" spans="3:15" ht="43.5" x14ac:dyDescent="0.2">
      <c r="C2060" s="267" t="s">
        <v>1700</v>
      </c>
      <c r="D2060" s="235" t="s">
        <v>1130</v>
      </c>
      <c r="E2060" s="267" t="s">
        <v>1700</v>
      </c>
      <c r="F2060" s="235">
        <v>0.6479166666666667</v>
      </c>
      <c r="G2060" s="235">
        <v>1.388888888888884E-3</v>
      </c>
      <c r="H2060" s="132">
        <v>0</v>
      </c>
      <c r="I2060" s="132">
        <v>2</v>
      </c>
      <c r="O2060" s="236" t="s">
        <v>2803</v>
      </c>
    </row>
    <row r="2061" spans="3:15" ht="28.5" x14ac:dyDescent="0.2">
      <c r="C2061" s="267" t="s">
        <v>1702</v>
      </c>
      <c r="D2061" s="235" t="s">
        <v>909</v>
      </c>
      <c r="E2061" s="267" t="s">
        <v>1702</v>
      </c>
      <c r="F2061" s="235">
        <v>0.52430555555555558</v>
      </c>
      <c r="G2061" s="235">
        <v>1.388888888888884E-3</v>
      </c>
      <c r="H2061" s="132">
        <v>0</v>
      </c>
      <c r="I2061" s="132">
        <v>2</v>
      </c>
      <c r="O2061" s="236" t="s">
        <v>1809</v>
      </c>
    </row>
    <row r="2062" spans="3:15" ht="43.5" x14ac:dyDescent="0.2">
      <c r="C2062" s="267" t="s">
        <v>1703</v>
      </c>
      <c r="D2062" s="235" t="s">
        <v>976</v>
      </c>
      <c r="E2062" s="267" t="s">
        <v>1703</v>
      </c>
      <c r="F2062" s="235">
        <v>0.6166666666666667</v>
      </c>
      <c r="G2062" s="235">
        <v>1.388888888888884E-3</v>
      </c>
      <c r="H2062" s="132">
        <v>0</v>
      </c>
      <c r="I2062" s="132">
        <v>2</v>
      </c>
      <c r="O2062" s="236" t="s">
        <v>2804</v>
      </c>
    </row>
    <row r="2063" spans="3:15" ht="43.5" x14ac:dyDescent="0.2">
      <c r="C2063" s="267" t="s">
        <v>1806</v>
      </c>
      <c r="D2063" s="235" t="s">
        <v>1807</v>
      </c>
      <c r="E2063" s="267" t="s">
        <v>1806</v>
      </c>
      <c r="F2063" s="235">
        <v>0.8305555555555556</v>
      </c>
      <c r="G2063" s="235">
        <v>1.388888888888995E-3</v>
      </c>
      <c r="H2063" s="132">
        <v>0</v>
      </c>
      <c r="I2063" s="132">
        <v>2</v>
      </c>
      <c r="O2063" s="236" t="s">
        <v>2805</v>
      </c>
    </row>
    <row r="2064" spans="3:15" ht="28.5" x14ac:dyDescent="0.2">
      <c r="C2064" s="267" t="s">
        <v>1746</v>
      </c>
      <c r="D2064" s="235" t="s">
        <v>986</v>
      </c>
      <c r="E2064" s="267" t="s">
        <v>1746</v>
      </c>
      <c r="F2064" s="235">
        <v>0.4465277777777778</v>
      </c>
      <c r="G2064" s="235">
        <v>1.388888888888884E-3</v>
      </c>
      <c r="H2064" s="132">
        <v>0</v>
      </c>
      <c r="I2064" s="132">
        <v>2</v>
      </c>
      <c r="O2064" s="236" t="s">
        <v>1810</v>
      </c>
    </row>
    <row r="2065" spans="2:21" ht="43.5" x14ac:dyDescent="0.2">
      <c r="C2065" s="267" t="s">
        <v>1748</v>
      </c>
      <c r="D2065" s="235" t="s">
        <v>1808</v>
      </c>
      <c r="E2065" s="267" t="s">
        <v>1748</v>
      </c>
      <c r="F2065" s="235">
        <v>0.34097222222222223</v>
      </c>
      <c r="G2065" s="235">
        <v>1.388888888888884E-3</v>
      </c>
      <c r="H2065" s="132">
        <v>0</v>
      </c>
      <c r="I2065" s="132">
        <v>2</v>
      </c>
      <c r="O2065" s="236" t="s">
        <v>2806</v>
      </c>
    </row>
    <row r="2066" spans="2:21" ht="29.25" x14ac:dyDescent="0.2">
      <c r="C2066" s="267" t="s">
        <v>1748</v>
      </c>
      <c r="D2066" s="235" t="s">
        <v>774</v>
      </c>
      <c r="E2066" s="267" t="s">
        <v>1748</v>
      </c>
      <c r="F2066" s="235">
        <v>0.5083333333333333</v>
      </c>
      <c r="G2066" s="235">
        <v>6.2499999999999778E-3</v>
      </c>
      <c r="H2066" s="132">
        <v>0</v>
      </c>
      <c r="I2066" s="132">
        <v>9</v>
      </c>
      <c r="O2066" s="236" t="s">
        <v>2793</v>
      </c>
    </row>
    <row r="2067" spans="2:21" x14ac:dyDescent="0.2">
      <c r="C2067" s="267" t="s">
        <v>1729</v>
      </c>
      <c r="D2067" s="235" t="s">
        <v>1375</v>
      </c>
      <c r="E2067" s="267" t="s">
        <v>1729</v>
      </c>
      <c r="F2067" s="235">
        <v>0.25416666666666665</v>
      </c>
      <c r="G2067" s="235">
        <v>4.1666666666666519E-3</v>
      </c>
      <c r="H2067" s="132">
        <v>0</v>
      </c>
      <c r="I2067" s="132">
        <v>6</v>
      </c>
      <c r="O2067" s="236" t="s">
        <v>2794</v>
      </c>
    </row>
    <row r="2068" spans="2:21" ht="29.25" x14ac:dyDescent="0.2">
      <c r="C2068" s="267" t="s">
        <v>1729</v>
      </c>
      <c r="D2068" s="235" t="s">
        <v>1811</v>
      </c>
      <c r="E2068" s="267" t="s">
        <v>1729</v>
      </c>
      <c r="F2068" s="235">
        <v>0.60763888888888895</v>
      </c>
      <c r="G2068" s="235">
        <v>1.2500000000000067E-2</v>
      </c>
      <c r="H2068" s="132">
        <v>0</v>
      </c>
      <c r="I2068" s="132">
        <v>18</v>
      </c>
      <c r="O2068" s="236" t="s">
        <v>2795</v>
      </c>
    </row>
    <row r="2069" spans="2:21" ht="43.5" x14ac:dyDescent="0.2">
      <c r="C2069" s="234" t="s">
        <v>1748</v>
      </c>
      <c r="D2069" s="246" t="s">
        <v>1305</v>
      </c>
      <c r="E2069" s="234" t="s">
        <v>1748</v>
      </c>
      <c r="F2069" s="235">
        <v>0.49861111111111112</v>
      </c>
      <c r="G2069" s="235">
        <v>2.0833333333333315E-2</v>
      </c>
      <c r="H2069" s="132">
        <v>0</v>
      </c>
      <c r="I2069" s="132">
        <v>30</v>
      </c>
      <c r="O2069" s="236" t="s">
        <v>2796</v>
      </c>
    </row>
    <row r="2070" spans="2:21" ht="42.75" x14ac:dyDescent="0.2">
      <c r="C2070" s="242" t="s">
        <v>1881</v>
      </c>
      <c r="D2070" s="245" t="s">
        <v>967</v>
      </c>
      <c r="E2070" s="242" t="s">
        <v>1881</v>
      </c>
      <c r="F2070" s="244">
        <v>0.4826388888888889</v>
      </c>
      <c r="G2070" s="244">
        <v>9.0277777777778012E-3</v>
      </c>
      <c r="H2070" s="132">
        <v>0</v>
      </c>
      <c r="I2070" s="132">
        <v>13</v>
      </c>
      <c r="O2070" s="258" t="s">
        <v>1883</v>
      </c>
    </row>
    <row r="2071" spans="2:21" ht="29.25" x14ac:dyDescent="0.2">
      <c r="C2071" s="242" t="s">
        <v>1881</v>
      </c>
      <c r="D2071" s="243" t="s">
        <v>1882</v>
      </c>
      <c r="E2071" s="242" t="s">
        <v>1881</v>
      </c>
      <c r="F2071" s="244">
        <v>0.54513888888888895</v>
      </c>
      <c r="G2071" s="244">
        <v>1.6666666666666718E-2</v>
      </c>
      <c r="H2071" s="132">
        <v>0</v>
      </c>
      <c r="I2071" s="132">
        <v>24</v>
      </c>
      <c r="O2071" s="258" t="s">
        <v>2797</v>
      </c>
    </row>
    <row r="2072" spans="2:21" x14ac:dyDescent="0.2">
      <c r="C2072" s="254" t="s">
        <v>1884</v>
      </c>
      <c r="D2072" s="243" t="s">
        <v>1135</v>
      </c>
      <c r="E2072" s="254" t="s">
        <v>1884</v>
      </c>
      <c r="F2072" s="244">
        <v>0.6791666666666667</v>
      </c>
      <c r="G2072" s="244">
        <v>2.7777777777777679E-3</v>
      </c>
      <c r="H2072" s="132">
        <v>0</v>
      </c>
      <c r="I2072" s="132">
        <v>4</v>
      </c>
      <c r="O2072" s="258" t="s">
        <v>2807</v>
      </c>
    </row>
    <row r="2073" spans="2:21" ht="28.5" x14ac:dyDescent="0.2">
      <c r="C2073" s="198" t="s">
        <v>1911</v>
      </c>
      <c r="D2073" s="174" t="s">
        <v>991</v>
      </c>
      <c r="E2073" s="198" t="s">
        <v>1911</v>
      </c>
      <c r="F2073" s="172">
        <v>0.79999999999999993</v>
      </c>
      <c r="G2073" s="172">
        <v>1.3888888888887729E-3</v>
      </c>
      <c r="H2073" s="132">
        <v>0</v>
      </c>
      <c r="I2073" s="132">
        <v>2</v>
      </c>
      <c r="O2073" s="188" t="s">
        <v>1912</v>
      </c>
    </row>
    <row r="2074" spans="2:21" ht="28.5" x14ac:dyDescent="0.2">
      <c r="C2074" s="198" t="s">
        <v>1909</v>
      </c>
      <c r="D2074" s="174" t="s">
        <v>1232</v>
      </c>
      <c r="E2074" s="198" t="s">
        <v>1909</v>
      </c>
      <c r="F2074" s="172">
        <v>0.84236111111111101</v>
      </c>
      <c r="G2074" s="172">
        <v>1.3888888888887729E-3</v>
      </c>
      <c r="H2074" s="132">
        <v>0</v>
      </c>
      <c r="I2074" s="132">
        <v>2</v>
      </c>
      <c r="O2074" s="188" t="s">
        <v>1913</v>
      </c>
    </row>
    <row r="2075" spans="2:21" x14ac:dyDescent="0.2">
      <c r="C2075" s="254" t="s">
        <v>2035</v>
      </c>
      <c r="D2075" s="244">
        <v>0.30486111111111108</v>
      </c>
      <c r="E2075" s="254" t="s">
        <v>2035</v>
      </c>
      <c r="F2075" s="244">
        <v>0.30763888888888891</v>
      </c>
      <c r="G2075" s="244">
        <v>2.7777777777778234E-3</v>
      </c>
      <c r="H2075" s="132">
        <v>0</v>
      </c>
      <c r="I2075" s="132">
        <v>4</v>
      </c>
      <c r="O2075" s="241" t="s">
        <v>2808</v>
      </c>
    </row>
    <row r="2076" spans="2:21" x14ac:dyDescent="0.2">
      <c r="C2076" s="254" t="s">
        <v>2022</v>
      </c>
      <c r="D2076" s="244">
        <v>0.26944444444444443</v>
      </c>
      <c r="E2076" s="254" t="s">
        <v>2022</v>
      </c>
      <c r="F2076" s="244">
        <v>0.2722222222222222</v>
      </c>
      <c r="G2076" s="244">
        <v>2.7777777777777679E-3</v>
      </c>
      <c r="H2076" s="132">
        <v>0</v>
      </c>
      <c r="I2076" s="132">
        <v>4</v>
      </c>
      <c r="O2076" s="241" t="s">
        <v>2808</v>
      </c>
    </row>
    <row r="2077" spans="2:21" x14ac:dyDescent="0.2">
      <c r="C2077" s="274" t="s">
        <v>2252</v>
      </c>
      <c r="D2077" s="240">
        <v>0.85277777777777775</v>
      </c>
      <c r="E2077" s="274" t="s">
        <v>2252</v>
      </c>
      <c r="F2077" s="240">
        <v>0.85763888888888884</v>
      </c>
      <c r="G2077" s="240">
        <v>4.8611111111110938E-3</v>
      </c>
      <c r="H2077" s="132">
        <v>0</v>
      </c>
      <c r="I2077" s="132">
        <v>7</v>
      </c>
      <c r="O2077" s="241" t="s">
        <v>2807</v>
      </c>
    </row>
    <row r="2078" spans="2:21" ht="29.25" x14ac:dyDescent="0.2">
      <c r="C2078" s="238" t="s">
        <v>2278</v>
      </c>
      <c r="D2078" s="239" t="s">
        <v>2169</v>
      </c>
      <c r="E2078" s="238" t="s">
        <v>2278</v>
      </c>
      <c r="F2078" s="240">
        <v>0.52013888888888882</v>
      </c>
      <c r="G2078" s="240">
        <v>7.6388888888888618E-3</v>
      </c>
      <c r="H2078" s="132">
        <v>0</v>
      </c>
      <c r="I2078" s="132">
        <v>11</v>
      </c>
      <c r="O2078" s="241" t="s">
        <v>2798</v>
      </c>
    </row>
    <row r="2079" spans="2:21" x14ac:dyDescent="0.2">
      <c r="C2079" s="198" t="s">
        <v>2349</v>
      </c>
      <c r="D2079" s="172">
        <v>0.60833333333333328</v>
      </c>
      <c r="E2079" s="198" t="s">
        <v>2349</v>
      </c>
      <c r="F2079" s="172">
        <v>0.61041666666666672</v>
      </c>
      <c r="G2079" s="172">
        <v>2.083333333333437E-3</v>
      </c>
      <c r="H2079" s="132">
        <v>0</v>
      </c>
      <c r="I2079" s="132">
        <v>3</v>
      </c>
      <c r="O2079" s="188" t="s">
        <v>988</v>
      </c>
    </row>
    <row r="2080" spans="2:21" s="132" customFormat="1" ht="30" x14ac:dyDescent="0.2">
      <c r="B2080" s="133" t="s">
        <v>418</v>
      </c>
      <c r="C2080" s="176"/>
      <c r="D2080" s="182"/>
      <c r="E2080" s="176"/>
      <c r="F2080" s="183"/>
      <c r="G2080" s="177"/>
      <c r="H2080" s="132">
        <v>12</v>
      </c>
      <c r="I2080" s="132">
        <v>0</v>
      </c>
      <c r="J2080" s="174"/>
      <c r="K2080" s="174"/>
      <c r="L2080" s="174"/>
      <c r="M2080" s="174"/>
      <c r="N2080" s="183"/>
      <c r="O2080" s="133"/>
      <c r="P2080" s="139"/>
      <c r="Q2080" s="167"/>
      <c r="R2080" s="168"/>
      <c r="S2080" s="169"/>
      <c r="T2080" s="167"/>
      <c r="U2080" s="170"/>
    </row>
    <row r="2081" spans="1:21" x14ac:dyDescent="0.2">
      <c r="C2081" s="176"/>
      <c r="E2081" s="176"/>
    </row>
    <row r="2082" spans="1:21" ht="29.25" customHeight="1" x14ac:dyDescent="0.2">
      <c r="A2082" s="132">
        <v>400</v>
      </c>
      <c r="B2082" s="133" t="s">
        <v>1201</v>
      </c>
      <c r="C2082" s="176"/>
      <c r="E2082" s="176"/>
      <c r="G2082" s="135">
        <f>SUM(G2083:G2122)</f>
        <v>1.0069444444444444</v>
      </c>
      <c r="H2082" s="132">
        <f>SUM(H2083:H2122)+QUOTIENT(SUM(I2083:I2122),60)</f>
        <v>20</v>
      </c>
      <c r="I2082" s="132">
        <f>MOD(SUM(I2083:I2122),60)</f>
        <v>31</v>
      </c>
      <c r="Q2082" s="167">
        <v>2.1019999999999999</v>
      </c>
      <c r="R2082" s="168">
        <v>8760</v>
      </c>
      <c r="S2082" s="169">
        <f>(R2082-H2082-I2082/60)/R2082</f>
        <v>0.99765791476407917</v>
      </c>
      <c r="T2082" s="167">
        <f>(H2082+I2082/60)*Q2082</f>
        <v>43.126033333333332</v>
      </c>
      <c r="U2082" s="170">
        <f>Q2082*R2082</f>
        <v>18413.52</v>
      </c>
    </row>
    <row r="2083" spans="1:21" x14ac:dyDescent="0.2">
      <c r="C2083" s="268" t="s">
        <v>1406</v>
      </c>
      <c r="D2083" s="250" t="s">
        <v>1138</v>
      </c>
      <c r="E2083" s="268" t="s">
        <v>1406</v>
      </c>
      <c r="F2083" s="250" t="s">
        <v>1015</v>
      </c>
      <c r="G2083" s="235">
        <v>2.0833333333333333E-3</v>
      </c>
      <c r="H2083" s="132">
        <v>0</v>
      </c>
      <c r="I2083" s="132">
        <v>3</v>
      </c>
      <c r="O2083" s="236" t="s">
        <v>988</v>
      </c>
    </row>
    <row r="2084" spans="1:21" ht="28.5" x14ac:dyDescent="0.2">
      <c r="C2084" s="248" t="s">
        <v>1429</v>
      </c>
      <c r="D2084" s="249" t="s">
        <v>1117</v>
      </c>
      <c r="E2084" s="248" t="s">
        <v>1429</v>
      </c>
      <c r="F2084" s="250" t="s">
        <v>1052</v>
      </c>
      <c r="G2084" s="235">
        <v>1.0416666666666666E-2</v>
      </c>
      <c r="H2084" s="132">
        <v>0</v>
      </c>
      <c r="I2084" s="132">
        <v>15</v>
      </c>
      <c r="O2084" s="236" t="s">
        <v>1430</v>
      </c>
    </row>
    <row r="2085" spans="1:21" ht="28.5" x14ac:dyDescent="0.2">
      <c r="C2085" s="248" t="s">
        <v>1431</v>
      </c>
      <c r="D2085" s="249" t="s">
        <v>1091</v>
      </c>
      <c r="E2085" s="248" t="s">
        <v>1431</v>
      </c>
      <c r="F2085" s="250" t="s">
        <v>1432</v>
      </c>
      <c r="G2085" s="235">
        <v>9.7222222222222224E-3</v>
      </c>
      <c r="H2085" s="132">
        <v>0</v>
      </c>
      <c r="I2085" s="132">
        <v>6</v>
      </c>
      <c r="O2085" s="236" t="s">
        <v>1434</v>
      </c>
    </row>
    <row r="2086" spans="1:21" x14ac:dyDescent="0.2">
      <c r="C2086" s="268" t="s">
        <v>1400</v>
      </c>
      <c r="D2086" s="250" t="s">
        <v>1300</v>
      </c>
      <c r="E2086" s="268" t="s">
        <v>1400</v>
      </c>
      <c r="F2086" s="250" t="s">
        <v>1236</v>
      </c>
      <c r="G2086" s="235">
        <v>4.1666666666666666E-3</v>
      </c>
      <c r="H2086" s="132">
        <v>0</v>
      </c>
      <c r="I2086" s="132">
        <v>6</v>
      </c>
      <c r="O2086" s="275" t="s">
        <v>1435</v>
      </c>
    </row>
    <row r="2087" spans="1:21" x14ac:dyDescent="0.2">
      <c r="C2087" s="234" t="s">
        <v>1412</v>
      </c>
      <c r="D2087" s="250" t="s">
        <v>1161</v>
      </c>
      <c r="E2087" s="234" t="s">
        <v>1412</v>
      </c>
      <c r="F2087" s="250" t="s">
        <v>1081</v>
      </c>
      <c r="G2087" s="235">
        <v>2.7777777777777779E-3</v>
      </c>
      <c r="H2087" s="132">
        <v>0</v>
      </c>
      <c r="I2087" s="132">
        <v>4</v>
      </c>
      <c r="O2087" s="265" t="s">
        <v>988</v>
      </c>
    </row>
    <row r="2088" spans="1:21" x14ac:dyDescent="0.2">
      <c r="C2088" s="234" t="s">
        <v>1412</v>
      </c>
      <c r="D2088" s="250" t="s">
        <v>1326</v>
      </c>
      <c r="E2088" s="234" t="s">
        <v>1412</v>
      </c>
      <c r="F2088" s="250" t="s">
        <v>1433</v>
      </c>
      <c r="G2088" s="235">
        <v>2.7777777777777779E-3</v>
      </c>
      <c r="H2088" s="132">
        <v>0</v>
      </c>
      <c r="I2088" s="132">
        <v>4</v>
      </c>
      <c r="O2088" s="265" t="s">
        <v>988</v>
      </c>
    </row>
    <row r="2089" spans="1:21" ht="28.5" x14ac:dyDescent="0.2">
      <c r="C2089" s="242" t="s">
        <v>1588</v>
      </c>
      <c r="D2089" s="257">
        <v>0.61249999999999993</v>
      </c>
      <c r="E2089" s="242" t="s">
        <v>1588</v>
      </c>
      <c r="F2089" s="244">
        <v>0.62083333333333335</v>
      </c>
      <c r="G2089" s="244">
        <f t="shared" ref="G2089:G2096" si="11">F2089-D2089</f>
        <v>8.3333333333334147E-3</v>
      </c>
      <c r="H2089" s="132">
        <v>0</v>
      </c>
      <c r="I2089" s="132">
        <v>6</v>
      </c>
      <c r="O2089" s="241" t="s">
        <v>1610</v>
      </c>
    </row>
    <row r="2090" spans="1:21" ht="28.5" x14ac:dyDescent="0.2">
      <c r="C2090" s="242" t="s">
        <v>1590</v>
      </c>
      <c r="D2090" s="257">
        <v>0.49791666666666662</v>
      </c>
      <c r="E2090" s="242" t="s">
        <v>1590</v>
      </c>
      <c r="F2090" s="244">
        <v>0.50694444444444442</v>
      </c>
      <c r="G2090" s="244">
        <f t="shared" si="11"/>
        <v>9.0277777777778012E-3</v>
      </c>
      <c r="H2090" s="132">
        <v>0</v>
      </c>
      <c r="I2090" s="132">
        <v>13</v>
      </c>
      <c r="O2090" s="241" t="s">
        <v>1611</v>
      </c>
    </row>
    <row r="2091" spans="1:21" ht="28.5" x14ac:dyDescent="0.2">
      <c r="C2091" s="242" t="s">
        <v>1607</v>
      </c>
      <c r="D2091" s="244">
        <v>0.47986111111111113</v>
      </c>
      <c r="E2091" s="242" t="s">
        <v>1607</v>
      </c>
      <c r="F2091" s="244">
        <v>0.48333333333333334</v>
      </c>
      <c r="G2091" s="244">
        <f t="shared" si="11"/>
        <v>3.4722222222222099E-3</v>
      </c>
      <c r="H2091" s="132">
        <v>0</v>
      </c>
      <c r="I2091" s="132">
        <v>5</v>
      </c>
      <c r="O2091" s="241" t="s">
        <v>1613</v>
      </c>
    </row>
    <row r="2092" spans="1:21" ht="28.5" x14ac:dyDescent="0.2">
      <c r="C2092" s="242" t="s">
        <v>1607</v>
      </c>
      <c r="D2092" s="244">
        <v>0.50347222222222221</v>
      </c>
      <c r="E2092" s="242" t="s">
        <v>1607</v>
      </c>
      <c r="F2092" s="244">
        <v>0.50416666666666665</v>
      </c>
      <c r="G2092" s="244">
        <f t="shared" si="11"/>
        <v>6.9444444444444198E-4</v>
      </c>
      <c r="H2092" s="132">
        <v>0</v>
      </c>
      <c r="I2092" s="132">
        <v>1</v>
      </c>
      <c r="O2092" s="241" t="s">
        <v>1614</v>
      </c>
    </row>
    <row r="2093" spans="1:21" ht="28.5" x14ac:dyDescent="0.2">
      <c r="C2093" s="254" t="s">
        <v>1607</v>
      </c>
      <c r="D2093" s="244">
        <v>0.53194444444444444</v>
      </c>
      <c r="E2093" s="254" t="s">
        <v>1607</v>
      </c>
      <c r="F2093" s="244">
        <v>0.53333333333333333</v>
      </c>
      <c r="G2093" s="244">
        <f t="shared" si="11"/>
        <v>1.388888888888884E-3</v>
      </c>
      <c r="H2093" s="132">
        <v>0</v>
      </c>
      <c r="I2093" s="132">
        <v>2</v>
      </c>
      <c r="O2093" s="241" t="s">
        <v>1615</v>
      </c>
    </row>
    <row r="2094" spans="1:21" ht="28.5" x14ac:dyDescent="0.2">
      <c r="C2094" s="254" t="s">
        <v>1607</v>
      </c>
      <c r="D2094" s="244">
        <v>0.5493055555555556</v>
      </c>
      <c r="E2094" s="254" t="s">
        <v>1607</v>
      </c>
      <c r="F2094" s="244">
        <v>0.55069444444444449</v>
      </c>
      <c r="G2094" s="244">
        <f t="shared" si="11"/>
        <v>1.388888888888884E-3</v>
      </c>
      <c r="H2094" s="132">
        <v>0</v>
      </c>
      <c r="I2094" s="132">
        <v>2</v>
      </c>
      <c r="O2094" s="241" t="s">
        <v>1615</v>
      </c>
    </row>
    <row r="2095" spans="1:21" x14ac:dyDescent="0.2">
      <c r="C2095" s="242" t="s">
        <v>1548</v>
      </c>
      <c r="D2095" s="244">
        <v>0.24444444444444446</v>
      </c>
      <c r="E2095" s="242" t="s">
        <v>1548</v>
      </c>
      <c r="F2095" s="244">
        <v>0.25</v>
      </c>
      <c r="G2095" s="244">
        <f t="shared" si="11"/>
        <v>5.5555555555555358E-3</v>
      </c>
      <c r="H2095" s="132">
        <v>0</v>
      </c>
      <c r="I2095" s="132">
        <v>8</v>
      </c>
      <c r="O2095" s="283" t="s">
        <v>1616</v>
      </c>
    </row>
    <row r="2096" spans="1:21" x14ac:dyDescent="0.2">
      <c r="C2096" s="242" t="s">
        <v>1548</v>
      </c>
      <c r="D2096" s="244">
        <v>0.25</v>
      </c>
      <c r="E2096" s="242" t="s">
        <v>1548</v>
      </c>
      <c r="F2096" s="244">
        <v>0.3659722222222222</v>
      </c>
      <c r="G2096" s="244">
        <f t="shared" si="11"/>
        <v>0.1159722222222222</v>
      </c>
      <c r="H2096" s="132">
        <v>2</v>
      </c>
      <c r="I2096" s="132">
        <v>47</v>
      </c>
      <c r="O2096" s="283" t="s">
        <v>1616</v>
      </c>
    </row>
    <row r="2097" spans="3:15" ht="28.5" x14ac:dyDescent="0.2">
      <c r="C2097" s="242" t="s">
        <v>1548</v>
      </c>
      <c r="D2097" s="245" t="s">
        <v>1100</v>
      </c>
      <c r="E2097" s="242" t="s">
        <v>1562</v>
      </c>
      <c r="F2097" s="244">
        <v>0.81666666666666665</v>
      </c>
      <c r="G2097" s="244">
        <v>0.51458333333333328</v>
      </c>
      <c r="H2097" s="132">
        <v>0</v>
      </c>
      <c r="I2097" s="132">
        <v>51</v>
      </c>
      <c r="O2097" s="241" t="s">
        <v>1635</v>
      </c>
    </row>
    <row r="2098" spans="3:15" ht="29.25" x14ac:dyDescent="0.2">
      <c r="C2098" s="234" t="s">
        <v>1697</v>
      </c>
      <c r="D2098" s="246" t="s">
        <v>1758</v>
      </c>
      <c r="E2098" s="234" t="s">
        <v>1697</v>
      </c>
      <c r="F2098" s="235">
        <v>0.79583333333333339</v>
      </c>
      <c r="G2098" s="235">
        <f>F2098-D2098</f>
        <v>0.16875000000000007</v>
      </c>
      <c r="H2098" s="132">
        <v>0</v>
      </c>
      <c r="I2098" s="132">
        <v>8</v>
      </c>
      <c r="O2098" s="236" t="s">
        <v>2792</v>
      </c>
    </row>
    <row r="2099" spans="3:15" ht="29.25" x14ac:dyDescent="0.2">
      <c r="C2099" s="267" t="s">
        <v>1748</v>
      </c>
      <c r="D2099" s="235" t="s">
        <v>774</v>
      </c>
      <c r="E2099" s="267" t="s">
        <v>1748</v>
      </c>
      <c r="F2099" s="235">
        <v>0.5083333333333333</v>
      </c>
      <c r="G2099" s="235">
        <v>6.2499999999999778E-3</v>
      </c>
      <c r="H2099" s="132">
        <v>0</v>
      </c>
      <c r="I2099" s="132">
        <v>9</v>
      </c>
      <c r="O2099" s="236" t="s">
        <v>2793</v>
      </c>
    </row>
    <row r="2100" spans="3:15" x14ac:dyDescent="0.2">
      <c r="C2100" s="267" t="s">
        <v>1729</v>
      </c>
      <c r="D2100" s="235" t="s">
        <v>1375</v>
      </c>
      <c r="E2100" s="267" t="s">
        <v>1729</v>
      </c>
      <c r="F2100" s="235">
        <v>0.25416666666666665</v>
      </c>
      <c r="G2100" s="235">
        <v>4.1666666666666519E-3</v>
      </c>
      <c r="H2100" s="132">
        <v>0</v>
      </c>
      <c r="I2100" s="132">
        <v>6</v>
      </c>
      <c r="O2100" s="236" t="s">
        <v>2794</v>
      </c>
    </row>
    <row r="2101" spans="3:15" ht="29.25" x14ac:dyDescent="0.2">
      <c r="C2101" s="267" t="s">
        <v>1729</v>
      </c>
      <c r="D2101" s="235" t="s">
        <v>1811</v>
      </c>
      <c r="E2101" s="267" t="s">
        <v>1729</v>
      </c>
      <c r="F2101" s="235">
        <v>0.60763888888888895</v>
      </c>
      <c r="G2101" s="235">
        <v>1.2500000000000067E-2</v>
      </c>
      <c r="H2101" s="132">
        <v>0</v>
      </c>
      <c r="I2101" s="132">
        <v>18</v>
      </c>
      <c r="O2101" s="236" t="s">
        <v>2795</v>
      </c>
    </row>
    <row r="2102" spans="3:15" ht="43.5" x14ac:dyDescent="0.2">
      <c r="C2102" s="234" t="s">
        <v>1748</v>
      </c>
      <c r="D2102" s="246" t="s">
        <v>1305</v>
      </c>
      <c r="E2102" s="234" t="s">
        <v>1748</v>
      </c>
      <c r="F2102" s="235">
        <v>0.49861111111111112</v>
      </c>
      <c r="G2102" s="235">
        <v>2.0833333333333315E-2</v>
      </c>
      <c r="H2102" s="132">
        <v>0</v>
      </c>
      <c r="I2102" s="132">
        <v>30</v>
      </c>
      <c r="O2102" s="236" t="s">
        <v>2796</v>
      </c>
    </row>
    <row r="2103" spans="3:15" ht="42.75" x14ac:dyDescent="0.2">
      <c r="C2103" s="242" t="s">
        <v>1881</v>
      </c>
      <c r="D2103" s="245" t="s">
        <v>967</v>
      </c>
      <c r="E2103" s="242" t="s">
        <v>1881</v>
      </c>
      <c r="F2103" s="244">
        <v>0.4826388888888889</v>
      </c>
      <c r="G2103" s="244">
        <v>9.0277777777778012E-3</v>
      </c>
      <c r="H2103" s="132">
        <v>0</v>
      </c>
      <c r="I2103" s="132">
        <v>13</v>
      </c>
      <c r="O2103" s="258" t="s">
        <v>1883</v>
      </c>
    </row>
    <row r="2104" spans="3:15" ht="29.25" x14ac:dyDescent="0.2">
      <c r="C2104" s="242" t="s">
        <v>1881</v>
      </c>
      <c r="D2104" s="243" t="s">
        <v>1882</v>
      </c>
      <c r="E2104" s="242" t="s">
        <v>1881</v>
      </c>
      <c r="F2104" s="244">
        <v>0.54513888888888895</v>
      </c>
      <c r="G2104" s="244">
        <v>1.6666666666666718E-2</v>
      </c>
      <c r="H2104" s="132">
        <v>0</v>
      </c>
      <c r="I2104" s="132">
        <v>24</v>
      </c>
      <c r="O2104" s="258" t="s">
        <v>2797</v>
      </c>
    </row>
    <row r="2105" spans="3:15" x14ac:dyDescent="0.2">
      <c r="C2105" s="198" t="s">
        <v>1907</v>
      </c>
      <c r="D2105" s="174" t="s">
        <v>1908</v>
      </c>
      <c r="E2105" s="198" t="s">
        <v>1907</v>
      </c>
      <c r="F2105" s="172">
        <v>0.32777777777777778</v>
      </c>
      <c r="G2105" s="172">
        <v>3.4722222222222099E-3</v>
      </c>
      <c r="H2105" s="132">
        <v>0</v>
      </c>
      <c r="I2105" s="132">
        <v>5</v>
      </c>
      <c r="O2105" s="188" t="s">
        <v>2809</v>
      </c>
    </row>
    <row r="2106" spans="3:15" ht="28.5" x14ac:dyDescent="0.2">
      <c r="C2106" s="198" t="s">
        <v>1909</v>
      </c>
      <c r="D2106" s="174" t="s">
        <v>797</v>
      </c>
      <c r="E2106" s="198" t="s">
        <v>1909</v>
      </c>
      <c r="F2106" s="172">
        <v>0.53541666666666665</v>
      </c>
      <c r="G2106" s="172">
        <v>4.1666666666666519E-3</v>
      </c>
      <c r="H2106" s="132">
        <v>0</v>
      </c>
      <c r="I2106" s="132">
        <v>6</v>
      </c>
      <c r="O2106" s="188" t="s">
        <v>1910</v>
      </c>
    </row>
    <row r="2107" spans="3:15" x14ac:dyDescent="0.2">
      <c r="C2107" s="242" t="s">
        <v>2043</v>
      </c>
      <c r="D2107" s="243" t="s">
        <v>1017</v>
      </c>
      <c r="E2107" s="242" t="s">
        <v>2043</v>
      </c>
      <c r="F2107" s="244">
        <v>6.25E-2</v>
      </c>
      <c r="G2107" s="244">
        <v>1.3888888888888888E-2</v>
      </c>
      <c r="H2107" s="132">
        <v>0</v>
      </c>
      <c r="I2107" s="132">
        <v>20</v>
      </c>
      <c r="O2107" s="283" t="s">
        <v>988</v>
      </c>
    </row>
    <row r="2108" spans="3:15" x14ac:dyDescent="0.2">
      <c r="C2108" s="242" t="s">
        <v>2043</v>
      </c>
      <c r="D2108" s="244">
        <v>0.1451388888888889</v>
      </c>
      <c r="E2108" s="242" t="s">
        <v>2043</v>
      </c>
      <c r="F2108" s="244">
        <v>0.14722222222222223</v>
      </c>
      <c r="G2108" s="244">
        <v>2.0833333333333259E-3</v>
      </c>
      <c r="H2108" s="132">
        <v>0</v>
      </c>
      <c r="I2108" s="132">
        <v>3</v>
      </c>
      <c r="O2108" s="283" t="s">
        <v>988</v>
      </c>
    </row>
    <row r="2109" spans="3:15" x14ac:dyDescent="0.2">
      <c r="C2109" s="254" t="s">
        <v>2028</v>
      </c>
      <c r="D2109" s="244">
        <v>0.53749999999999998</v>
      </c>
      <c r="E2109" s="254" t="s">
        <v>2028</v>
      </c>
      <c r="F2109" s="244">
        <v>0.54027777777777775</v>
      </c>
      <c r="G2109" s="244">
        <v>2.7777777777777679E-3</v>
      </c>
      <c r="H2109" s="132">
        <v>0</v>
      </c>
      <c r="I2109" s="132">
        <v>4</v>
      </c>
      <c r="O2109" s="241" t="s">
        <v>2808</v>
      </c>
    </row>
    <row r="2110" spans="3:15" x14ac:dyDescent="0.2">
      <c r="C2110" s="254" t="s">
        <v>2031</v>
      </c>
      <c r="D2110" s="244">
        <v>0.12708333333333333</v>
      </c>
      <c r="E2110" s="254" t="s">
        <v>2031</v>
      </c>
      <c r="F2110" s="244">
        <v>0.12986111111111112</v>
      </c>
      <c r="G2110" s="244">
        <v>2.7777777777777957E-3</v>
      </c>
      <c r="H2110" s="132">
        <v>0</v>
      </c>
      <c r="I2110" s="132">
        <v>4</v>
      </c>
      <c r="O2110" s="241" t="s">
        <v>2808</v>
      </c>
    </row>
    <row r="2111" spans="3:15" x14ac:dyDescent="0.2">
      <c r="C2111" s="255" t="s">
        <v>2165</v>
      </c>
      <c r="D2111" s="172">
        <v>0.7319444444444444</v>
      </c>
      <c r="E2111" s="255" t="s">
        <v>2165</v>
      </c>
      <c r="F2111" s="172">
        <v>0.73472222222222217</v>
      </c>
      <c r="G2111" s="172">
        <v>2.7777777777777679E-3</v>
      </c>
      <c r="H2111" s="132">
        <v>0</v>
      </c>
      <c r="I2111" s="132">
        <v>4</v>
      </c>
      <c r="O2111" s="188" t="s">
        <v>988</v>
      </c>
    </row>
    <row r="2112" spans="3:15" x14ac:dyDescent="0.2">
      <c r="C2112" s="255" t="s">
        <v>2214</v>
      </c>
      <c r="D2112" s="260">
        <v>0.11041666666666666</v>
      </c>
      <c r="E2112" s="255" t="s">
        <v>2214</v>
      </c>
      <c r="F2112" s="260">
        <v>0.1125</v>
      </c>
      <c r="G2112" s="172">
        <f>F2112-D2112</f>
        <v>2.0833333333333398E-3</v>
      </c>
      <c r="H2112" s="132">
        <v>0</v>
      </c>
      <c r="I2112" s="132">
        <v>3</v>
      </c>
      <c r="O2112" s="188" t="s">
        <v>988</v>
      </c>
    </row>
    <row r="2113" spans="1:21" ht="29.25" x14ac:dyDescent="0.2">
      <c r="C2113" s="238" t="s">
        <v>2278</v>
      </c>
      <c r="D2113" s="239" t="s">
        <v>2169</v>
      </c>
      <c r="E2113" s="238" t="s">
        <v>2278</v>
      </c>
      <c r="F2113" s="240">
        <v>0.52013888888888882</v>
      </c>
      <c r="G2113" s="240">
        <v>7.6388888888888618E-3</v>
      </c>
      <c r="H2113" s="132">
        <v>0</v>
      </c>
      <c r="I2113" s="132">
        <v>11</v>
      </c>
      <c r="O2113" s="241" t="s">
        <v>2798</v>
      </c>
    </row>
    <row r="2114" spans="1:21" x14ac:dyDescent="0.2">
      <c r="C2114" s="274" t="s">
        <v>2253</v>
      </c>
      <c r="D2114" s="240">
        <v>0.10486111111111111</v>
      </c>
      <c r="E2114" s="274" t="s">
        <v>2253</v>
      </c>
      <c r="F2114" s="240">
        <v>0.10625</v>
      </c>
      <c r="G2114" s="240">
        <v>1.388888888888884E-3</v>
      </c>
      <c r="H2114" s="132">
        <v>0</v>
      </c>
      <c r="I2114" s="132">
        <v>2</v>
      </c>
      <c r="O2114" s="241" t="s">
        <v>2810</v>
      </c>
    </row>
    <row r="2115" spans="1:21" x14ac:dyDescent="0.2">
      <c r="C2115" s="274" t="s">
        <v>2279</v>
      </c>
      <c r="D2115" s="240">
        <v>0.33680555555555558</v>
      </c>
      <c r="E2115" s="274" t="s">
        <v>2279</v>
      </c>
      <c r="F2115" s="240">
        <v>0.3444444444444445</v>
      </c>
      <c r="G2115" s="240">
        <v>7.6388888888889173E-3</v>
      </c>
      <c r="H2115" s="132">
        <v>0</v>
      </c>
      <c r="I2115" s="132">
        <v>11</v>
      </c>
      <c r="O2115" s="241" t="s">
        <v>2811</v>
      </c>
    </row>
    <row r="2116" spans="1:21" x14ac:dyDescent="0.2">
      <c r="C2116" s="255" t="s">
        <v>2296</v>
      </c>
      <c r="D2116" s="172">
        <v>0.95208333333333339</v>
      </c>
      <c r="E2116" s="255" t="s">
        <v>2296</v>
      </c>
      <c r="F2116" s="172">
        <v>0.9555555555555556</v>
      </c>
      <c r="G2116" s="172">
        <v>3.4722222222222099E-3</v>
      </c>
      <c r="H2116" s="132">
        <v>0</v>
      </c>
      <c r="I2116" s="132">
        <v>5</v>
      </c>
      <c r="O2116" s="188" t="s">
        <v>2812</v>
      </c>
    </row>
    <row r="2117" spans="1:21" x14ac:dyDescent="0.2">
      <c r="C2117" s="237" t="s">
        <v>2290</v>
      </c>
      <c r="D2117" s="172">
        <v>0.10208333333333335</v>
      </c>
      <c r="E2117" s="237" t="s">
        <v>2290</v>
      </c>
      <c r="F2117" s="172">
        <v>0.10416666666666667</v>
      </c>
      <c r="G2117" s="172">
        <v>2.0833333333333259E-3</v>
      </c>
      <c r="H2117" s="132">
        <v>0</v>
      </c>
      <c r="I2117" s="132">
        <v>3</v>
      </c>
      <c r="O2117" s="266" t="s">
        <v>2812</v>
      </c>
    </row>
    <row r="2118" spans="1:21" x14ac:dyDescent="0.2">
      <c r="C2118" s="237" t="s">
        <v>2290</v>
      </c>
      <c r="D2118" s="172">
        <v>0.13333333333333333</v>
      </c>
      <c r="E2118" s="237" t="s">
        <v>2290</v>
      </c>
      <c r="F2118" s="172">
        <v>0.13472222222222222</v>
      </c>
      <c r="G2118" s="172">
        <v>1.388888888888884E-3</v>
      </c>
      <c r="H2118" s="132">
        <v>0</v>
      </c>
      <c r="I2118" s="132">
        <v>2</v>
      </c>
      <c r="O2118" s="266" t="s">
        <v>2812</v>
      </c>
    </row>
    <row r="2119" spans="1:21" x14ac:dyDescent="0.2">
      <c r="C2119" s="198" t="s">
        <v>2359</v>
      </c>
      <c r="D2119" s="172">
        <v>1.5972222222222224E-2</v>
      </c>
      <c r="E2119" s="198" t="s">
        <v>2359</v>
      </c>
      <c r="F2119" s="172">
        <v>3.125E-2</v>
      </c>
      <c r="G2119" s="172">
        <v>1.5277777777777776E-2</v>
      </c>
      <c r="H2119" s="132">
        <v>0</v>
      </c>
      <c r="I2119" s="132">
        <v>22</v>
      </c>
      <c r="O2119" s="226" t="s">
        <v>988</v>
      </c>
    </row>
    <row r="2120" spans="1:21" x14ac:dyDescent="0.2">
      <c r="C2120" s="198" t="s">
        <v>2359</v>
      </c>
      <c r="D2120" s="172">
        <v>3.4722222222222224E-2</v>
      </c>
      <c r="E2120" s="198" t="s">
        <v>2359</v>
      </c>
      <c r="F2120" s="172">
        <v>3.8194444444444441E-2</v>
      </c>
      <c r="G2120" s="172">
        <v>3.4722222222222168E-3</v>
      </c>
      <c r="H2120" s="132">
        <v>0</v>
      </c>
      <c r="I2120" s="132">
        <v>5</v>
      </c>
      <c r="O2120" s="226" t="s">
        <v>988</v>
      </c>
    </row>
    <row r="2121" spans="1:21" s="132" customFormat="1" ht="30" x14ac:dyDescent="0.2">
      <c r="B2121" s="133" t="s">
        <v>418</v>
      </c>
      <c r="C2121" s="176"/>
      <c r="D2121" s="182"/>
      <c r="E2121" s="176"/>
      <c r="F2121" s="183"/>
      <c r="G2121" s="177"/>
      <c r="H2121" s="132">
        <v>12</v>
      </c>
      <c r="I2121" s="132">
        <v>0</v>
      </c>
      <c r="J2121" s="174"/>
      <c r="K2121" s="174"/>
      <c r="L2121" s="174"/>
      <c r="M2121" s="174"/>
      <c r="N2121" s="183"/>
      <c r="O2121" s="133"/>
      <c r="P2121" s="139"/>
      <c r="Q2121" s="167"/>
      <c r="R2121" s="168"/>
      <c r="S2121" s="169"/>
      <c r="T2121" s="167"/>
      <c r="U2121" s="170"/>
    </row>
    <row r="2122" spans="1:21" x14ac:dyDescent="0.2">
      <c r="C2122" s="176"/>
      <c r="E2122" s="176"/>
    </row>
    <row r="2123" spans="1:21" x14ac:dyDescent="0.2">
      <c r="A2123" s="132">
        <v>401</v>
      </c>
      <c r="B2123" s="133" t="s">
        <v>512</v>
      </c>
      <c r="C2123" s="176"/>
      <c r="E2123" s="176"/>
      <c r="G2123" s="135">
        <f>SUM(G2124:G2126)</f>
        <v>0.54583333333333328</v>
      </c>
      <c r="H2123" s="132">
        <f>SUM(H2124:H2126)+QUOTIENT(SUM(I2124:I2126),60)</f>
        <v>1</v>
      </c>
      <c r="I2123" s="132">
        <f>MOD(SUM(I2124:I2126),60)</f>
        <v>36</v>
      </c>
      <c r="Q2123" s="167">
        <v>4.952</v>
      </c>
      <c r="R2123" s="168">
        <v>8760</v>
      </c>
      <c r="S2123" s="169">
        <f>(R2123-H2123-I2123/60)/R2123</f>
        <v>0.99981735159817342</v>
      </c>
      <c r="T2123" s="167">
        <f>(H2123+I2123/60)*Q2123</f>
        <v>7.9232000000000005</v>
      </c>
      <c r="U2123" s="170">
        <f>Q2123*R2123</f>
        <v>43379.519999999997</v>
      </c>
    </row>
    <row r="2124" spans="1:21" ht="28.5" x14ac:dyDescent="0.2">
      <c r="C2124" s="242" t="s">
        <v>1548</v>
      </c>
      <c r="D2124" s="245" t="s">
        <v>1100</v>
      </c>
      <c r="E2124" s="242" t="s">
        <v>1562</v>
      </c>
      <c r="F2124" s="244">
        <v>0.81666666666666665</v>
      </c>
      <c r="G2124" s="244">
        <v>0.51458333333333328</v>
      </c>
      <c r="H2124" s="132">
        <v>0</v>
      </c>
      <c r="I2124" s="132">
        <v>51</v>
      </c>
      <c r="O2124" s="241" t="s">
        <v>1635</v>
      </c>
    </row>
    <row r="2125" spans="1:21" ht="43.5" x14ac:dyDescent="0.2">
      <c r="C2125" s="267" t="s">
        <v>1812</v>
      </c>
      <c r="D2125" s="235" t="s">
        <v>1218</v>
      </c>
      <c r="E2125" s="267" t="s">
        <v>1812</v>
      </c>
      <c r="F2125" s="235">
        <v>0.7416666666666667</v>
      </c>
      <c r="G2125" s="235">
        <v>3.125E-2</v>
      </c>
      <c r="H2125" s="132">
        <v>0</v>
      </c>
      <c r="I2125" s="132">
        <v>45</v>
      </c>
      <c r="O2125" s="236" t="s">
        <v>2813</v>
      </c>
    </row>
    <row r="2126" spans="1:21" x14ac:dyDescent="0.2">
      <c r="C2126" s="176"/>
      <c r="D2126" s="174"/>
      <c r="E2126" s="176"/>
      <c r="F2126" s="174"/>
    </row>
    <row r="2127" spans="1:21" x14ac:dyDescent="0.2">
      <c r="A2127" s="132">
        <v>402</v>
      </c>
      <c r="B2127" s="133" t="s">
        <v>252</v>
      </c>
      <c r="C2127" s="176"/>
      <c r="E2127" s="176"/>
      <c r="G2127" s="135">
        <f>SUM(G2128:G2136)</f>
        <v>0.61736111111111114</v>
      </c>
      <c r="H2127" s="132">
        <f>SUM(H2128:H2136)+QUOTIENT(SUM(I2128:I2136),60)</f>
        <v>14</v>
      </c>
      <c r="I2127" s="132">
        <f>MOD(SUM(I2128:I2136),60)</f>
        <v>41</v>
      </c>
      <c r="Q2127" s="167">
        <v>14.53</v>
      </c>
      <c r="R2127" s="168">
        <v>8760</v>
      </c>
      <c r="S2127" s="169">
        <f>(R2127-H2127-I2127/60)/R2127</f>
        <v>0.9983238203957383</v>
      </c>
      <c r="T2127" s="167">
        <f>(H2127+I2127/60)*Q2127</f>
        <v>213.34883333333332</v>
      </c>
      <c r="U2127" s="170">
        <f>Q2127*R2127</f>
        <v>127282.79999999999</v>
      </c>
    </row>
    <row r="2128" spans="1:21" ht="28.5" x14ac:dyDescent="0.2">
      <c r="A2128" s="132" t="s">
        <v>2377</v>
      </c>
      <c r="C2128" s="242" t="s">
        <v>1548</v>
      </c>
      <c r="D2128" s="245" t="s">
        <v>1100</v>
      </c>
      <c r="E2128" s="242" t="s">
        <v>1562</v>
      </c>
      <c r="F2128" s="244">
        <v>0.81666666666666665</v>
      </c>
      <c r="G2128" s="244">
        <v>0.51458333333333328</v>
      </c>
      <c r="H2128" s="132">
        <v>0</v>
      </c>
      <c r="I2128" s="132">
        <v>51</v>
      </c>
      <c r="O2128" s="241" t="s">
        <v>1635</v>
      </c>
    </row>
    <row r="2129" spans="1:21" ht="29.25" x14ac:dyDescent="0.2">
      <c r="C2129" s="242" t="s">
        <v>1864</v>
      </c>
      <c r="D2129" s="257">
        <v>0.95347222222222217</v>
      </c>
      <c r="E2129" s="242" t="s">
        <v>1864</v>
      </c>
      <c r="F2129" s="244">
        <v>0.98819444444444438</v>
      </c>
      <c r="G2129" s="244">
        <v>3.472222222222221E-2</v>
      </c>
      <c r="H2129" s="132">
        <v>0</v>
      </c>
      <c r="I2129" s="132">
        <v>20</v>
      </c>
      <c r="O2129" s="258" t="s">
        <v>2814</v>
      </c>
    </row>
    <row r="2130" spans="1:21" ht="29.25" x14ac:dyDescent="0.2">
      <c r="C2130" s="251" t="s">
        <v>1969</v>
      </c>
      <c r="D2130" s="252">
        <v>0.76250000000000007</v>
      </c>
      <c r="E2130" s="251" t="s">
        <v>1969</v>
      </c>
      <c r="F2130" s="172">
        <v>0.7729166666666667</v>
      </c>
      <c r="G2130" s="172">
        <v>1.041666666666663E-2</v>
      </c>
      <c r="H2130" s="132">
        <v>0</v>
      </c>
      <c r="I2130" s="132">
        <v>15</v>
      </c>
      <c r="O2130" s="188" t="s">
        <v>2815</v>
      </c>
    </row>
    <row r="2131" spans="1:21" ht="29.25" x14ac:dyDescent="0.2">
      <c r="C2131" s="251" t="s">
        <v>2021</v>
      </c>
      <c r="D2131" s="256" t="s">
        <v>775</v>
      </c>
      <c r="E2131" s="251" t="s">
        <v>2021</v>
      </c>
      <c r="F2131" s="172">
        <v>0.89513888888888893</v>
      </c>
      <c r="G2131" s="172">
        <v>1.5972222222222276E-2</v>
      </c>
      <c r="H2131" s="132">
        <v>0</v>
      </c>
      <c r="I2131" s="132">
        <v>15</v>
      </c>
      <c r="O2131" s="188" t="s">
        <v>2816</v>
      </c>
    </row>
    <row r="2132" spans="1:21" ht="29.25" x14ac:dyDescent="0.2">
      <c r="C2132" s="251" t="s">
        <v>2022</v>
      </c>
      <c r="D2132" s="256" t="s">
        <v>2024</v>
      </c>
      <c r="E2132" s="251" t="s">
        <v>2022</v>
      </c>
      <c r="F2132" s="172">
        <v>0.96250000000000002</v>
      </c>
      <c r="G2132" s="172">
        <v>1.1111111111111183E-2</v>
      </c>
      <c r="H2132" s="132">
        <v>0</v>
      </c>
      <c r="I2132" s="132">
        <v>16</v>
      </c>
      <c r="O2132" s="290" t="s">
        <v>2817</v>
      </c>
    </row>
    <row r="2133" spans="1:21" ht="28.5" x14ac:dyDescent="0.2">
      <c r="A2133" s="174"/>
      <c r="B2133" s="174"/>
      <c r="C2133" s="284">
        <v>45577</v>
      </c>
      <c r="D2133" s="243" t="s">
        <v>2105</v>
      </c>
      <c r="E2133" s="284">
        <v>45577</v>
      </c>
      <c r="F2133" s="244">
        <v>0.22847222222222222</v>
      </c>
      <c r="G2133" s="244">
        <v>2.2222222222222227E-2</v>
      </c>
      <c r="H2133" s="132">
        <v>0</v>
      </c>
      <c r="I2133" s="132">
        <v>32</v>
      </c>
      <c r="O2133" s="241" t="s">
        <v>2111</v>
      </c>
      <c r="P2133" s="174"/>
      <c r="Q2133" s="174"/>
      <c r="R2133" s="174"/>
      <c r="S2133" s="174"/>
      <c r="T2133" s="174"/>
      <c r="U2133" s="174"/>
    </row>
    <row r="2134" spans="1:21" ht="28.5" x14ac:dyDescent="0.2">
      <c r="C2134" s="255">
        <v>45584</v>
      </c>
      <c r="D2134" s="174" t="s">
        <v>1736</v>
      </c>
      <c r="E2134" s="255">
        <v>45584</v>
      </c>
      <c r="F2134" s="172">
        <v>0.95694444444444438</v>
      </c>
      <c r="G2134" s="172">
        <v>8.3333333333333037E-3</v>
      </c>
      <c r="H2134" s="132">
        <v>0</v>
      </c>
      <c r="I2134" s="132">
        <v>12</v>
      </c>
      <c r="O2134" s="188" t="s">
        <v>2115</v>
      </c>
    </row>
    <row r="2135" spans="1:21" s="132" customFormat="1" ht="30" x14ac:dyDescent="0.2">
      <c r="B2135" s="133" t="s">
        <v>418</v>
      </c>
      <c r="C2135" s="176"/>
      <c r="D2135" s="182"/>
      <c r="E2135" s="176"/>
      <c r="F2135" s="183"/>
      <c r="G2135" s="177"/>
      <c r="H2135" s="132">
        <v>12</v>
      </c>
      <c r="I2135" s="132">
        <v>0</v>
      </c>
      <c r="J2135" s="174"/>
      <c r="K2135" s="174"/>
      <c r="L2135" s="174"/>
      <c r="M2135" s="174"/>
      <c r="N2135" s="183"/>
      <c r="O2135" s="133"/>
      <c r="P2135" s="139"/>
      <c r="Q2135" s="167"/>
      <c r="R2135" s="168"/>
      <c r="S2135" s="169"/>
      <c r="T2135" s="167"/>
      <c r="U2135" s="170"/>
    </row>
    <row r="2136" spans="1:21" x14ac:dyDescent="0.2">
      <c r="C2136" s="251"/>
      <c r="D2136" s="252"/>
      <c r="E2136" s="251"/>
      <c r="G2136" s="172"/>
      <c r="O2136" s="188"/>
    </row>
    <row r="2137" spans="1:21" x14ac:dyDescent="0.2">
      <c r="A2137" s="132">
        <v>403</v>
      </c>
      <c r="B2137" s="133" t="s">
        <v>1332</v>
      </c>
      <c r="C2137" s="176"/>
      <c r="E2137" s="176"/>
      <c r="G2137" s="135">
        <f>SUM(G2138:G2139)</f>
        <v>0.51458333333333328</v>
      </c>
      <c r="H2137" s="132">
        <f>SUM(H2138:H2139)+QUOTIENT(SUM(I2138:I2139),60)</f>
        <v>0</v>
      </c>
      <c r="I2137" s="132">
        <f>MOD(SUM(I2138:I2139),60)</f>
        <v>51</v>
      </c>
      <c r="Q2137" s="167">
        <v>5.74</v>
      </c>
      <c r="R2137" s="168">
        <v>8760</v>
      </c>
      <c r="S2137" s="169">
        <f>(R2137-H2137-I2137/60)/R2137</f>
        <v>0.99990296803652967</v>
      </c>
      <c r="T2137" s="167">
        <f>(H2137+I2137/60)*Q2137</f>
        <v>4.8790000000000004</v>
      </c>
      <c r="U2137" s="170">
        <f>Q2137*R2137</f>
        <v>50282.400000000001</v>
      </c>
    </row>
    <row r="2138" spans="1:21" ht="28.5" x14ac:dyDescent="0.2">
      <c r="C2138" s="242" t="s">
        <v>1548</v>
      </c>
      <c r="D2138" s="245" t="s">
        <v>1100</v>
      </c>
      <c r="E2138" s="242" t="s">
        <v>1562</v>
      </c>
      <c r="F2138" s="244">
        <v>0.81666666666666665</v>
      </c>
      <c r="G2138" s="244">
        <v>0.51458333333333328</v>
      </c>
      <c r="H2138" s="132">
        <v>0</v>
      </c>
      <c r="I2138" s="132">
        <v>51</v>
      </c>
      <c r="O2138" s="241" t="s">
        <v>1635</v>
      </c>
    </row>
    <row r="2139" spans="1:21" x14ac:dyDescent="0.2">
      <c r="C2139" s="176"/>
      <c r="E2139" s="176"/>
    </row>
    <row r="2140" spans="1:21" x14ac:dyDescent="0.2">
      <c r="A2140" s="132">
        <v>404</v>
      </c>
      <c r="B2140" s="133" t="s">
        <v>1333</v>
      </c>
      <c r="C2140" s="176"/>
      <c r="E2140" s="176"/>
      <c r="G2140" s="135">
        <f>SUM(G2141:G2141)</f>
        <v>0.51458333333333328</v>
      </c>
      <c r="H2140" s="132">
        <f>SUM(H2141:H2141)+QUOTIENT(SUM(I2141:I2141),60)</f>
        <v>0</v>
      </c>
      <c r="I2140" s="132">
        <f>MOD(SUM(I2141:I2141),60)</f>
        <v>51</v>
      </c>
      <c r="Q2140" s="167">
        <v>5.74</v>
      </c>
      <c r="R2140" s="168">
        <v>8760</v>
      </c>
      <c r="S2140" s="169">
        <f>(R2140-H2140-I2140/60)/R2140</f>
        <v>0.99990296803652967</v>
      </c>
      <c r="T2140" s="167">
        <f>(H2140+I2140/60)*Q2140</f>
        <v>4.8790000000000004</v>
      </c>
      <c r="U2140" s="170">
        <f>Q2140*R2140</f>
        <v>50282.400000000001</v>
      </c>
    </row>
    <row r="2141" spans="1:21" ht="28.5" x14ac:dyDescent="0.2">
      <c r="C2141" s="242" t="s">
        <v>1548</v>
      </c>
      <c r="D2141" s="245" t="s">
        <v>1100</v>
      </c>
      <c r="E2141" s="242" t="s">
        <v>1562</v>
      </c>
      <c r="F2141" s="244">
        <v>0.81666666666666665</v>
      </c>
      <c r="G2141" s="244">
        <v>0.51458333333333328</v>
      </c>
      <c r="H2141" s="132">
        <v>0</v>
      </c>
      <c r="I2141" s="132">
        <v>51</v>
      </c>
      <c r="O2141" s="241" t="s">
        <v>1635</v>
      </c>
    </row>
    <row r="2142" spans="1:21" x14ac:dyDescent="0.2">
      <c r="A2142" s="132">
        <v>405</v>
      </c>
      <c r="B2142" s="133" t="s">
        <v>1076</v>
      </c>
      <c r="C2142" s="176"/>
      <c r="E2142" s="176"/>
      <c r="G2142" s="135">
        <f>SUM(G2143:G2143)</f>
        <v>0</v>
      </c>
      <c r="H2142" s="132">
        <f>SUM(H2143:H2143)+QUOTIENT(SUM(I2143:I2143),60)</f>
        <v>0</v>
      </c>
      <c r="I2142" s="132">
        <f>MOD(SUM(I2143:I2143),60)</f>
        <v>0</v>
      </c>
      <c r="Q2142" s="167">
        <v>1.17</v>
      </c>
      <c r="R2142" s="168">
        <v>8760</v>
      </c>
      <c r="S2142" s="169">
        <f>(R2142-H2142-I2142/60)/R2142</f>
        <v>1</v>
      </c>
      <c r="T2142" s="167">
        <f>(H2142+I2142/60)*Q2142</f>
        <v>0</v>
      </c>
      <c r="U2142" s="170">
        <f>Q2142*R2142</f>
        <v>10249.199999999999</v>
      </c>
    </row>
    <row r="2143" spans="1:21" x14ac:dyDescent="0.2">
      <c r="C2143" s="176"/>
      <c r="E2143" s="176"/>
      <c r="G2143" s="135"/>
    </row>
    <row r="2144" spans="1:21" x14ac:dyDescent="0.2">
      <c r="A2144" s="132">
        <v>406</v>
      </c>
      <c r="B2144" s="133" t="s">
        <v>1336</v>
      </c>
      <c r="C2144" s="176"/>
      <c r="E2144" s="176"/>
      <c r="G2144" s="135">
        <f>SUM(G2145:G2146)</f>
        <v>0.29652777777777772</v>
      </c>
      <c r="H2144" s="132">
        <f>SUM(H2145:H2146)+QUOTIENT(SUM(I2145:I2146),60)</f>
        <v>7</v>
      </c>
      <c r="I2144" s="132">
        <f>MOD(SUM(I2145:I2146),60)</f>
        <v>7</v>
      </c>
      <c r="Q2144" s="167">
        <v>7.14</v>
      </c>
      <c r="R2144" s="168">
        <v>8760</v>
      </c>
      <c r="S2144" s="169">
        <f>(R2144-H2144-I2144/60)/R2144</f>
        <v>0.99918759512937594</v>
      </c>
      <c r="T2144" s="167">
        <f>(H2144+I2144/60)*Q2144</f>
        <v>50.812999999999995</v>
      </c>
      <c r="U2144" s="170">
        <f>Q2144*R2144</f>
        <v>62546.399999999994</v>
      </c>
    </row>
    <row r="2145" spans="1:21" s="132" customFormat="1" ht="28.5" x14ac:dyDescent="0.2">
      <c r="B2145" s="133"/>
      <c r="C2145" s="267" t="s">
        <v>1412</v>
      </c>
      <c r="D2145" s="235">
        <v>0.53819444444444442</v>
      </c>
      <c r="E2145" s="267" t="s">
        <v>1412</v>
      </c>
      <c r="F2145" s="250" t="s">
        <v>1221</v>
      </c>
      <c r="G2145" s="235">
        <v>0.28194444444444444</v>
      </c>
      <c r="H2145" s="132">
        <v>6</v>
      </c>
      <c r="I2145" s="132">
        <v>46</v>
      </c>
      <c r="J2145" s="174"/>
      <c r="K2145" s="174"/>
      <c r="L2145" s="174"/>
      <c r="M2145" s="174"/>
      <c r="N2145" s="173"/>
      <c r="O2145" s="236" t="s">
        <v>1541</v>
      </c>
      <c r="P2145" s="139"/>
      <c r="Q2145" s="167"/>
      <c r="R2145" s="168"/>
      <c r="S2145" s="169"/>
      <c r="T2145" s="167"/>
      <c r="U2145" s="170"/>
    </row>
    <row r="2146" spans="1:21" ht="57" x14ac:dyDescent="0.2">
      <c r="C2146" s="198" t="s">
        <v>1949</v>
      </c>
      <c r="D2146" s="174" t="s">
        <v>930</v>
      </c>
      <c r="E2146" s="198" t="s">
        <v>1949</v>
      </c>
      <c r="F2146" s="172">
        <v>0.53611111111111109</v>
      </c>
      <c r="G2146" s="172">
        <v>1.4583333333333282E-2</v>
      </c>
      <c r="H2146" s="132">
        <v>0</v>
      </c>
      <c r="I2146" s="132">
        <v>21</v>
      </c>
      <c r="O2146" s="188" t="s">
        <v>2013</v>
      </c>
    </row>
    <row r="2147" spans="1:21" x14ac:dyDescent="0.2">
      <c r="C2147" s="176"/>
      <c r="D2147" s="174"/>
      <c r="E2147" s="176"/>
      <c r="F2147" s="174"/>
    </row>
    <row r="2148" spans="1:21" x14ac:dyDescent="0.2">
      <c r="A2148" s="132">
        <v>407</v>
      </c>
      <c r="B2148" s="133" t="s">
        <v>331</v>
      </c>
      <c r="C2148" s="176"/>
      <c r="E2148" s="176"/>
      <c r="G2148" s="135">
        <f>SUM(G2149:G2149)</f>
        <v>0</v>
      </c>
      <c r="H2148" s="132">
        <f>SUM(H2149:H2149)+QUOTIENT(SUM(I2149:I2149),60)</f>
        <v>0</v>
      </c>
      <c r="I2148" s="132">
        <f>MOD(SUM(I2149:I2149),60)</f>
        <v>0</v>
      </c>
      <c r="Q2148" s="167">
        <v>0.57699999999999996</v>
      </c>
      <c r="R2148" s="168">
        <v>8760</v>
      </c>
      <c r="S2148" s="169">
        <f>(R2148-H2148-I2148/60)/R2148</f>
        <v>1</v>
      </c>
      <c r="T2148" s="167">
        <f>(H2148+I2148/60)*Q2148</f>
        <v>0</v>
      </c>
      <c r="U2148" s="170">
        <f>Q2148*R2148</f>
        <v>5054.5199999999995</v>
      </c>
    </row>
    <row r="2149" spans="1:21" s="132" customFormat="1" x14ac:dyDescent="0.2">
      <c r="B2149" s="133"/>
      <c r="C2149" s="176"/>
      <c r="D2149" s="174"/>
      <c r="E2149" s="176"/>
      <c r="F2149" s="174"/>
      <c r="G2149" s="173"/>
      <c r="J2149" s="174"/>
      <c r="K2149" s="174"/>
      <c r="L2149" s="174"/>
      <c r="M2149" s="174"/>
      <c r="N2149" s="173"/>
      <c r="O2149" s="133"/>
      <c r="P2149" s="139"/>
      <c r="Q2149" s="167"/>
      <c r="R2149" s="168"/>
      <c r="S2149" s="169"/>
      <c r="T2149" s="167"/>
      <c r="U2149" s="170"/>
    </row>
    <row r="2150" spans="1:21" x14ac:dyDescent="0.2">
      <c r="A2150" s="132">
        <v>408</v>
      </c>
      <c r="B2150" s="133" t="s">
        <v>334</v>
      </c>
      <c r="C2150" s="176"/>
      <c r="E2150" s="176"/>
      <c r="G2150" s="135">
        <f>SUM(G2151:G2151)</f>
        <v>0</v>
      </c>
      <c r="H2150" s="132">
        <f>SUM(H2151:H2151)+QUOTIENT(SUM(I2151:I2151),60)</f>
        <v>0</v>
      </c>
      <c r="I2150" s="132">
        <f>MOD(SUM(I2151:I2151),60)</f>
        <v>0</v>
      </c>
      <c r="Q2150" s="167">
        <v>0.57699999999999996</v>
      </c>
      <c r="R2150" s="168">
        <v>8760</v>
      </c>
      <c r="S2150" s="169">
        <f>(R2150-H2150-I2150/60)/R2150</f>
        <v>1</v>
      </c>
      <c r="T2150" s="167">
        <f>(H2150+I2150/60)*Q2150</f>
        <v>0</v>
      </c>
      <c r="U2150" s="170">
        <f>Q2150*R2150</f>
        <v>5054.5199999999995</v>
      </c>
    </row>
    <row r="2151" spans="1:21" s="132" customFormat="1" x14ac:dyDescent="0.2">
      <c r="B2151" s="133"/>
      <c r="C2151" s="176"/>
      <c r="D2151" s="174"/>
      <c r="E2151" s="176"/>
      <c r="F2151" s="174"/>
      <c r="G2151" s="173"/>
      <c r="J2151" s="174"/>
      <c r="K2151" s="174"/>
      <c r="L2151" s="174"/>
      <c r="M2151" s="174"/>
      <c r="N2151" s="173"/>
      <c r="O2151" s="133"/>
      <c r="P2151" s="139"/>
      <c r="Q2151" s="167"/>
      <c r="R2151" s="168"/>
      <c r="S2151" s="169"/>
      <c r="T2151" s="167"/>
      <c r="U2151" s="170"/>
    </row>
    <row r="2152" spans="1:21" ht="30" x14ac:dyDescent="0.2">
      <c r="A2152" s="132">
        <v>409</v>
      </c>
      <c r="B2152" s="133" t="s">
        <v>1348</v>
      </c>
      <c r="C2152" s="176"/>
      <c r="E2152" s="176"/>
      <c r="G2152" s="135">
        <f>SUM(G2153:G2154)</f>
        <v>0.10555555555555551</v>
      </c>
      <c r="H2152" s="132">
        <f>SUM(H2153:H2154)+QUOTIENT(SUM(I2153:I2154),60)</f>
        <v>2</v>
      </c>
      <c r="I2152" s="132">
        <f>MOD(SUM(I2153:I2154),60)</f>
        <v>32</v>
      </c>
      <c r="Q2152" s="167">
        <v>1.03</v>
      </c>
      <c r="R2152" s="168">
        <v>8760</v>
      </c>
      <c r="S2152" s="169">
        <f>(R2152-H2152-I2152/60)/R2152</f>
        <v>0.9997108066971081</v>
      </c>
      <c r="T2152" s="167">
        <f>(H2152+I2152/60)*Q2152</f>
        <v>2.6093333333333333</v>
      </c>
      <c r="U2152" s="170">
        <f>Q2152*R2152</f>
        <v>9022.8000000000011</v>
      </c>
    </row>
    <row r="2153" spans="1:21" ht="43.5" x14ac:dyDescent="0.2">
      <c r="C2153" s="267" t="s">
        <v>1607</v>
      </c>
      <c r="D2153" s="250" t="s">
        <v>796</v>
      </c>
      <c r="E2153" s="267" t="s">
        <v>1607</v>
      </c>
      <c r="F2153" s="250" t="s">
        <v>949</v>
      </c>
      <c r="G2153" s="235">
        <v>0.10555555555555551</v>
      </c>
      <c r="H2153" s="132">
        <v>2</v>
      </c>
      <c r="I2153" s="132">
        <v>32</v>
      </c>
      <c r="O2153" s="263" t="s">
        <v>2818</v>
      </c>
    </row>
    <row r="2154" spans="1:21" x14ac:dyDescent="0.2">
      <c r="C2154" s="176"/>
      <c r="E2154" s="176"/>
      <c r="G2154" s="135"/>
    </row>
    <row r="2155" spans="1:21" x14ac:dyDescent="0.2">
      <c r="A2155" s="132">
        <v>410</v>
      </c>
      <c r="B2155" s="133" t="s">
        <v>834</v>
      </c>
      <c r="C2155" s="176"/>
      <c r="E2155" s="176"/>
      <c r="F2155" s="195"/>
      <c r="G2155" s="135">
        <f>SUM(G2156:G2160)</f>
        <v>0.11458333333333334</v>
      </c>
      <c r="H2155" s="132">
        <f>SUM(H2156:H2160)+QUOTIENT(SUM(I2156:I2160),60)</f>
        <v>14</v>
      </c>
      <c r="I2155" s="132">
        <f>MOD(SUM(I2156:I2160),60)</f>
        <v>45</v>
      </c>
      <c r="Q2155" s="167">
        <v>31.13</v>
      </c>
      <c r="R2155" s="168">
        <v>8760</v>
      </c>
      <c r="S2155" s="169">
        <f>(R2155-H2155-I2155/60)/R2155</f>
        <v>0.99831621004566207</v>
      </c>
      <c r="T2155" s="167">
        <f>(H2155+I2155/60)*Q2155</f>
        <v>459.16749999999996</v>
      </c>
      <c r="U2155" s="170">
        <f>Q2155*R2155</f>
        <v>272698.8</v>
      </c>
    </row>
    <row r="2156" spans="1:21" s="132" customFormat="1" ht="29.25" x14ac:dyDescent="0.2">
      <c r="B2156" s="133"/>
      <c r="C2156" s="254" t="s">
        <v>1598</v>
      </c>
      <c r="D2156" s="243" t="s">
        <v>1271</v>
      </c>
      <c r="E2156" s="254" t="s">
        <v>1598</v>
      </c>
      <c r="F2156" s="244">
        <v>0.82847222222222217</v>
      </c>
      <c r="G2156" s="244">
        <f>F2156-D2156</f>
        <v>3.6111111111111094E-2</v>
      </c>
      <c r="H2156" s="132">
        <v>0</v>
      </c>
      <c r="I2156" s="132">
        <v>52</v>
      </c>
      <c r="J2156" s="174"/>
      <c r="K2156" s="174"/>
      <c r="L2156" s="174"/>
      <c r="M2156" s="174"/>
      <c r="N2156" s="173"/>
      <c r="O2156" s="241" t="s">
        <v>2819</v>
      </c>
      <c r="P2156" s="139"/>
      <c r="Q2156" s="167"/>
      <c r="R2156" s="168"/>
      <c r="S2156" s="169"/>
      <c r="T2156" s="167"/>
      <c r="U2156" s="170"/>
    </row>
    <row r="2157" spans="1:21" s="132" customFormat="1" ht="57" x14ac:dyDescent="0.2">
      <c r="B2157" s="133"/>
      <c r="C2157" s="242" t="s">
        <v>1572</v>
      </c>
      <c r="D2157" s="245" t="s">
        <v>1447</v>
      </c>
      <c r="E2157" s="242" t="s">
        <v>1572</v>
      </c>
      <c r="F2157" s="244">
        <v>0.62430555555555556</v>
      </c>
      <c r="G2157" s="244">
        <f>F2157-D2157</f>
        <v>2.6388888888888906E-2</v>
      </c>
      <c r="H2157" s="132">
        <v>0</v>
      </c>
      <c r="I2157" s="132">
        <v>38</v>
      </c>
      <c r="J2157" s="174"/>
      <c r="K2157" s="174"/>
      <c r="L2157" s="174"/>
      <c r="M2157" s="174"/>
      <c r="N2157" s="173"/>
      <c r="O2157" s="241" t="s">
        <v>1626</v>
      </c>
      <c r="P2157" s="139"/>
      <c r="Q2157" s="167"/>
      <c r="R2157" s="168"/>
      <c r="S2157" s="169"/>
      <c r="T2157" s="167"/>
      <c r="U2157" s="170"/>
    </row>
    <row r="2158" spans="1:21" ht="29.25" x14ac:dyDescent="0.2">
      <c r="C2158" s="254" t="s">
        <v>1857</v>
      </c>
      <c r="D2158" s="243" t="s">
        <v>1904</v>
      </c>
      <c r="E2158" s="254" t="s">
        <v>1857</v>
      </c>
      <c r="F2158" s="244">
        <v>7.2222222222222229E-2</v>
      </c>
      <c r="G2158" s="244">
        <v>2.1527777777777785E-2</v>
      </c>
      <c r="H2158" s="132">
        <v>0</v>
      </c>
      <c r="I2158" s="132">
        <v>31</v>
      </c>
      <c r="O2158" s="258" t="s">
        <v>2820</v>
      </c>
    </row>
    <row r="2159" spans="1:21" s="132" customFormat="1" ht="29.25" x14ac:dyDescent="0.2">
      <c r="B2159" s="133"/>
      <c r="C2159" s="254" t="s">
        <v>1862</v>
      </c>
      <c r="D2159" s="244">
        <v>0.6333333333333333</v>
      </c>
      <c r="E2159" s="254" t="s">
        <v>1862</v>
      </c>
      <c r="F2159" s="244">
        <v>0.66388888888888886</v>
      </c>
      <c r="G2159" s="244">
        <v>3.0555555555555558E-2</v>
      </c>
      <c r="H2159" s="132">
        <v>0</v>
      </c>
      <c r="I2159" s="132">
        <v>44</v>
      </c>
      <c r="J2159" s="174"/>
      <c r="K2159" s="174"/>
      <c r="L2159" s="174"/>
      <c r="M2159" s="174"/>
      <c r="N2159" s="173"/>
      <c r="O2159" s="258" t="s">
        <v>2821</v>
      </c>
      <c r="P2159" s="139"/>
      <c r="Q2159" s="167"/>
      <c r="R2159" s="168"/>
      <c r="S2159" s="169"/>
      <c r="T2159" s="167"/>
      <c r="U2159" s="170"/>
    </row>
    <row r="2160" spans="1:21" s="132" customFormat="1" ht="30" x14ac:dyDescent="0.2">
      <c r="B2160" s="133" t="s">
        <v>418</v>
      </c>
      <c r="C2160" s="176"/>
      <c r="D2160" s="182"/>
      <c r="E2160" s="176"/>
      <c r="F2160" s="183"/>
      <c r="G2160" s="177"/>
      <c r="H2160" s="132">
        <v>12</v>
      </c>
      <c r="I2160" s="132">
        <v>0</v>
      </c>
      <c r="J2160" s="174"/>
      <c r="K2160" s="174"/>
      <c r="L2160" s="174"/>
      <c r="M2160" s="174"/>
      <c r="N2160" s="183"/>
      <c r="O2160" s="133"/>
      <c r="P2160" s="139"/>
      <c r="Q2160" s="167"/>
      <c r="R2160" s="168"/>
      <c r="S2160" s="169"/>
      <c r="T2160" s="167"/>
      <c r="U2160" s="170"/>
    </row>
    <row r="2161" spans="1:21" s="132" customFormat="1" x14ac:dyDescent="0.2">
      <c r="B2161" s="133"/>
      <c r="C2161" s="176"/>
      <c r="D2161" s="182"/>
      <c r="E2161" s="176"/>
      <c r="F2161" s="183"/>
      <c r="G2161" s="177"/>
      <c r="J2161" s="174"/>
      <c r="K2161" s="174"/>
      <c r="L2161" s="174"/>
      <c r="M2161" s="174"/>
      <c r="N2161" s="183"/>
      <c r="O2161" s="133"/>
      <c r="P2161" s="139"/>
      <c r="Q2161" s="167"/>
      <c r="R2161" s="168"/>
      <c r="S2161" s="169"/>
      <c r="T2161" s="167"/>
      <c r="U2161" s="170"/>
    </row>
    <row r="2162" spans="1:21" x14ac:dyDescent="0.2">
      <c r="A2162" s="132">
        <v>411</v>
      </c>
      <c r="B2162" s="133" t="s">
        <v>835</v>
      </c>
      <c r="C2162" s="176"/>
      <c r="E2162" s="176"/>
      <c r="F2162" s="195"/>
      <c r="G2162" s="135">
        <f>SUM(G2163:G2165)</f>
        <v>5.2083333333333343E-2</v>
      </c>
      <c r="H2162" s="132">
        <f>SUM(H2163:H2165)+QUOTIENT(SUM(I2163:I2165),60)</f>
        <v>1</v>
      </c>
      <c r="I2162" s="132">
        <f>MOD(SUM(I2163:I2165),60)</f>
        <v>15</v>
      </c>
      <c r="Q2162" s="167">
        <v>31.256</v>
      </c>
      <c r="R2162" s="168">
        <v>8760</v>
      </c>
      <c r="S2162" s="169">
        <f>(R2162-H2162-I2162/60)/R2162</f>
        <v>0.99985730593607303</v>
      </c>
      <c r="T2162" s="167">
        <f>(H2162+I2162/60)*Q2162</f>
        <v>39.07</v>
      </c>
      <c r="U2162" s="170">
        <f>Q2162*R2162</f>
        <v>273802.56</v>
      </c>
    </row>
    <row r="2163" spans="1:21" ht="29.25" x14ac:dyDescent="0.2">
      <c r="C2163" s="254" t="s">
        <v>1857</v>
      </c>
      <c r="D2163" s="243" t="s">
        <v>1904</v>
      </c>
      <c r="E2163" s="254" t="s">
        <v>1857</v>
      </c>
      <c r="F2163" s="244">
        <v>7.2222222222222229E-2</v>
      </c>
      <c r="G2163" s="244">
        <v>2.1527777777777785E-2</v>
      </c>
      <c r="H2163" s="132">
        <v>0</v>
      </c>
      <c r="I2163" s="132">
        <v>31</v>
      </c>
      <c r="O2163" s="258" t="s">
        <v>2820</v>
      </c>
    </row>
    <row r="2164" spans="1:21" s="132" customFormat="1" ht="29.25" x14ac:dyDescent="0.2">
      <c r="B2164" s="133"/>
      <c r="C2164" s="254" t="s">
        <v>1862</v>
      </c>
      <c r="D2164" s="244">
        <v>0.6333333333333333</v>
      </c>
      <c r="E2164" s="254" t="s">
        <v>1862</v>
      </c>
      <c r="F2164" s="244">
        <v>0.66388888888888886</v>
      </c>
      <c r="G2164" s="244">
        <v>3.0555555555555558E-2</v>
      </c>
      <c r="H2164" s="132">
        <v>0</v>
      </c>
      <c r="I2164" s="132">
        <v>44</v>
      </c>
      <c r="J2164" s="174"/>
      <c r="K2164" s="174"/>
      <c r="L2164" s="174"/>
      <c r="M2164" s="174"/>
      <c r="N2164" s="173"/>
      <c r="O2164" s="258" t="s">
        <v>2821</v>
      </c>
      <c r="P2164" s="139"/>
      <c r="Q2164" s="167"/>
      <c r="R2164" s="168"/>
      <c r="S2164" s="169"/>
      <c r="T2164" s="167"/>
      <c r="U2164" s="170"/>
    </row>
    <row r="2165" spans="1:21" x14ac:dyDescent="0.2">
      <c r="C2165" s="176"/>
      <c r="D2165" s="174"/>
      <c r="E2165" s="176"/>
      <c r="F2165" s="174"/>
    </row>
    <row r="2166" spans="1:21" x14ac:dyDescent="0.2">
      <c r="A2166" s="132">
        <v>412</v>
      </c>
      <c r="B2166" s="133" t="s">
        <v>505</v>
      </c>
      <c r="C2166" s="176"/>
      <c r="E2166" s="176"/>
      <c r="F2166" s="195"/>
      <c r="G2166" s="135">
        <f>SUM(G2167:G2174)</f>
        <v>0.16111111111111112</v>
      </c>
      <c r="H2166" s="132">
        <f>SUM(H2167:H2174)+QUOTIENT(SUM(I2167:I2174),60)</f>
        <v>15</v>
      </c>
      <c r="I2166" s="132">
        <f>MOD(SUM(I2167:I2174),60)</f>
        <v>49</v>
      </c>
      <c r="Q2166" s="167">
        <v>34.200000000000003</v>
      </c>
      <c r="R2166" s="168">
        <v>8760</v>
      </c>
      <c r="S2166" s="169">
        <f>(R2166-H2166-I2166/60)/R2166</f>
        <v>0.99819444444444438</v>
      </c>
      <c r="T2166" s="167">
        <f>(H2166+I2166/60)*Q2166</f>
        <v>540.93000000000006</v>
      </c>
      <c r="U2166" s="170">
        <f>Q2166*R2166</f>
        <v>299592</v>
      </c>
    </row>
    <row r="2167" spans="1:21" s="132" customFormat="1" ht="29.25" x14ac:dyDescent="0.2">
      <c r="B2167" s="133"/>
      <c r="C2167" s="254" t="s">
        <v>1598</v>
      </c>
      <c r="D2167" s="243" t="s">
        <v>1271</v>
      </c>
      <c r="E2167" s="254" t="s">
        <v>1598</v>
      </c>
      <c r="F2167" s="244">
        <v>0.82847222222222217</v>
      </c>
      <c r="G2167" s="244">
        <f>F2167-D2167</f>
        <v>3.6111111111111094E-2</v>
      </c>
      <c r="H2167" s="132">
        <v>0</v>
      </c>
      <c r="I2167" s="132">
        <v>52</v>
      </c>
      <c r="J2167" s="174"/>
      <c r="K2167" s="174"/>
      <c r="L2167" s="174"/>
      <c r="M2167" s="174"/>
      <c r="N2167" s="173"/>
      <c r="O2167" s="241" t="s">
        <v>2819</v>
      </c>
      <c r="P2167" s="139"/>
      <c r="Q2167" s="167"/>
      <c r="R2167" s="168"/>
      <c r="S2167" s="169"/>
      <c r="T2167" s="167"/>
      <c r="U2167" s="170"/>
    </row>
    <row r="2168" spans="1:21" s="132" customFormat="1" ht="57.75" x14ac:dyDescent="0.2">
      <c r="B2168" s="133"/>
      <c r="C2168" s="242" t="s">
        <v>1572</v>
      </c>
      <c r="D2168" s="245" t="s">
        <v>1447</v>
      </c>
      <c r="E2168" s="242" t="s">
        <v>1572</v>
      </c>
      <c r="F2168" s="243" t="s">
        <v>1131</v>
      </c>
      <c r="G2168" s="244">
        <f>F2168-D2168</f>
        <v>2.8472222222222232E-2</v>
      </c>
      <c r="H2168" s="132">
        <v>0</v>
      </c>
      <c r="I2168" s="132">
        <v>38</v>
      </c>
      <c r="J2168" s="174"/>
      <c r="K2168" s="174"/>
      <c r="L2168" s="174"/>
      <c r="M2168" s="174"/>
      <c r="N2168" s="173"/>
      <c r="O2168" s="241" t="s">
        <v>2822</v>
      </c>
      <c r="P2168" s="139"/>
      <c r="Q2168" s="167"/>
      <c r="R2168" s="168"/>
      <c r="S2168" s="169"/>
      <c r="T2168" s="167"/>
      <c r="U2168" s="170"/>
    </row>
    <row r="2169" spans="1:21" ht="72.75" x14ac:dyDescent="0.2">
      <c r="C2169" s="234" t="s">
        <v>1704</v>
      </c>
      <c r="D2169" s="246">
        <v>0.55555555555555558</v>
      </c>
      <c r="E2169" s="234" t="s">
        <v>1704</v>
      </c>
      <c r="F2169" s="235">
        <v>0.57500000000000007</v>
      </c>
      <c r="G2169" s="235">
        <v>1.9444444444444486E-2</v>
      </c>
      <c r="H2169" s="132">
        <v>0</v>
      </c>
      <c r="I2169" s="132">
        <v>28</v>
      </c>
      <c r="O2169" s="236" t="s">
        <v>2823</v>
      </c>
    </row>
    <row r="2170" spans="1:21" ht="29.25" x14ac:dyDescent="0.2">
      <c r="C2170" s="254" t="s">
        <v>1857</v>
      </c>
      <c r="D2170" s="243" t="s">
        <v>1904</v>
      </c>
      <c r="E2170" s="254" t="s">
        <v>1857</v>
      </c>
      <c r="F2170" s="244">
        <v>7.2222222222222229E-2</v>
      </c>
      <c r="G2170" s="244">
        <v>2.1527777777777785E-2</v>
      </c>
      <c r="H2170" s="132">
        <v>0</v>
      </c>
      <c r="I2170" s="132">
        <v>31</v>
      </c>
      <c r="O2170" s="258" t="s">
        <v>2820</v>
      </c>
    </row>
    <row r="2171" spans="1:21" s="132" customFormat="1" ht="29.25" x14ac:dyDescent="0.2">
      <c r="B2171" s="133"/>
      <c r="C2171" s="254" t="s">
        <v>1862</v>
      </c>
      <c r="D2171" s="244">
        <v>0.6333333333333333</v>
      </c>
      <c r="E2171" s="254" t="s">
        <v>1862</v>
      </c>
      <c r="F2171" s="244">
        <v>0.66388888888888886</v>
      </c>
      <c r="G2171" s="244">
        <v>3.0555555555555558E-2</v>
      </c>
      <c r="H2171" s="132">
        <v>0</v>
      </c>
      <c r="I2171" s="132">
        <v>44</v>
      </c>
      <c r="J2171" s="174"/>
      <c r="K2171" s="174"/>
      <c r="L2171" s="174"/>
      <c r="M2171" s="174"/>
      <c r="N2171" s="173"/>
      <c r="O2171" s="258" t="s">
        <v>2821</v>
      </c>
      <c r="P2171" s="139"/>
      <c r="Q2171" s="167"/>
      <c r="R2171" s="168"/>
      <c r="S2171" s="169"/>
      <c r="T2171" s="167"/>
      <c r="U2171" s="170"/>
    </row>
    <row r="2172" spans="1:21" ht="58.5" x14ac:dyDescent="0.2">
      <c r="C2172" s="198" t="s">
        <v>1935</v>
      </c>
      <c r="D2172" s="174" t="s">
        <v>1988</v>
      </c>
      <c r="E2172" s="198" t="s">
        <v>1935</v>
      </c>
      <c r="F2172" s="172">
        <v>3.9583333333333331E-2</v>
      </c>
      <c r="G2172" s="172">
        <v>1.0416666666666664E-2</v>
      </c>
      <c r="H2172" s="132">
        <v>0</v>
      </c>
      <c r="I2172" s="132">
        <v>15</v>
      </c>
      <c r="O2172" s="188" t="s">
        <v>2824</v>
      </c>
    </row>
    <row r="2173" spans="1:21" ht="58.5" x14ac:dyDescent="0.2">
      <c r="C2173" s="198" t="s">
        <v>2334</v>
      </c>
      <c r="D2173" s="172">
        <v>0.20694444444444446</v>
      </c>
      <c r="E2173" s="198" t="s">
        <v>2334</v>
      </c>
      <c r="F2173" s="172">
        <v>0.22152777777777777</v>
      </c>
      <c r="G2173" s="172">
        <v>1.4583333333333309E-2</v>
      </c>
      <c r="H2173" s="132">
        <v>0</v>
      </c>
      <c r="I2173" s="132">
        <v>21</v>
      </c>
      <c r="O2173" s="188" t="s">
        <v>2825</v>
      </c>
    </row>
    <row r="2174" spans="1:21" s="132" customFormat="1" ht="30" x14ac:dyDescent="0.2">
      <c r="B2174" s="133" t="s">
        <v>418</v>
      </c>
      <c r="C2174" s="176"/>
      <c r="D2174" s="182"/>
      <c r="E2174" s="176"/>
      <c r="F2174" s="183"/>
      <c r="G2174" s="177"/>
      <c r="H2174" s="132">
        <v>12</v>
      </c>
      <c r="I2174" s="132">
        <v>0</v>
      </c>
      <c r="J2174" s="174"/>
      <c r="K2174" s="174"/>
      <c r="L2174" s="174"/>
      <c r="M2174" s="174"/>
      <c r="N2174" s="183"/>
      <c r="O2174" s="133"/>
      <c r="P2174" s="139"/>
      <c r="Q2174" s="167"/>
      <c r="R2174" s="168"/>
      <c r="S2174" s="169"/>
      <c r="T2174" s="167"/>
      <c r="U2174" s="170"/>
    </row>
    <row r="2175" spans="1:21" s="132" customFormat="1" x14ac:dyDescent="0.2">
      <c r="B2175" s="133"/>
      <c r="C2175" s="176"/>
      <c r="D2175" s="182"/>
      <c r="E2175" s="176"/>
      <c r="F2175" s="183"/>
      <c r="G2175" s="177"/>
      <c r="J2175" s="174"/>
      <c r="K2175" s="174"/>
      <c r="L2175" s="174"/>
      <c r="M2175" s="174"/>
      <c r="N2175" s="183"/>
      <c r="O2175" s="133"/>
      <c r="P2175" s="139"/>
      <c r="Q2175" s="167"/>
      <c r="R2175" s="168"/>
      <c r="S2175" s="169"/>
      <c r="T2175" s="167"/>
      <c r="U2175" s="170"/>
    </row>
    <row r="2176" spans="1:21" x14ac:dyDescent="0.2">
      <c r="A2176" s="132">
        <v>413</v>
      </c>
      <c r="B2176" s="133" t="s">
        <v>266</v>
      </c>
      <c r="C2176" s="176"/>
      <c r="D2176" s="182"/>
      <c r="E2176" s="176"/>
      <c r="F2176" s="182"/>
      <c r="G2176" s="135">
        <f>SUM(G2177:G2193)</f>
        <v>0.27222222222222214</v>
      </c>
      <c r="H2176" s="132">
        <f>SUM(H2177:H2193)+QUOTIENT(SUM(I2177:I2193),60)</f>
        <v>17</v>
      </c>
      <c r="I2176" s="132">
        <f>MOD(SUM(I2177:I2193),60)</f>
        <v>36</v>
      </c>
      <c r="Q2176" s="167">
        <v>70.739999999999995</v>
      </c>
      <c r="R2176" s="168">
        <v>8760</v>
      </c>
      <c r="S2176" s="169">
        <f>(R2176-H2176-I2176/60)/R2176</f>
        <v>0.99799086757990862</v>
      </c>
      <c r="T2176" s="167">
        <f>(H2176+I2176/60)*Q2176</f>
        <v>1245.0240000000001</v>
      </c>
      <c r="U2176" s="170">
        <f>Q2176*R2176</f>
        <v>619682.39999999991</v>
      </c>
    </row>
    <row r="2177" spans="1:21" s="132" customFormat="1" ht="29.25" x14ac:dyDescent="0.2">
      <c r="B2177" s="133"/>
      <c r="C2177" s="254" t="s">
        <v>1598</v>
      </c>
      <c r="D2177" s="243" t="s">
        <v>1271</v>
      </c>
      <c r="E2177" s="254" t="s">
        <v>1598</v>
      </c>
      <c r="F2177" s="244">
        <v>0.82847222222222217</v>
      </c>
      <c r="G2177" s="244">
        <f>F2177-D2177</f>
        <v>3.6111111111111094E-2</v>
      </c>
      <c r="H2177" s="132">
        <v>0</v>
      </c>
      <c r="I2177" s="132">
        <v>28</v>
      </c>
      <c r="J2177" s="174"/>
      <c r="K2177" s="174"/>
      <c r="L2177" s="174"/>
      <c r="M2177" s="174"/>
      <c r="N2177" s="173"/>
      <c r="O2177" s="241" t="s">
        <v>2819</v>
      </c>
      <c r="P2177" s="139"/>
      <c r="Q2177" s="167"/>
      <c r="R2177" s="168"/>
      <c r="S2177" s="169"/>
      <c r="T2177" s="167"/>
      <c r="U2177" s="170"/>
    </row>
    <row r="2178" spans="1:21" s="132" customFormat="1" ht="57.75" x14ac:dyDescent="0.2">
      <c r="B2178" s="133"/>
      <c r="C2178" s="242" t="s">
        <v>1572</v>
      </c>
      <c r="D2178" s="245" t="s">
        <v>1447</v>
      </c>
      <c r="E2178" s="242" t="s">
        <v>1572</v>
      </c>
      <c r="F2178" s="244">
        <v>0.62708333333333333</v>
      </c>
      <c r="G2178" s="244">
        <f>F2178-D2178</f>
        <v>2.9166666666666674E-2</v>
      </c>
      <c r="H2178" s="132">
        <v>0</v>
      </c>
      <c r="I2178" s="132">
        <v>42</v>
      </c>
      <c r="J2178" s="174"/>
      <c r="K2178" s="174"/>
      <c r="L2178" s="174"/>
      <c r="M2178" s="174"/>
      <c r="N2178" s="173"/>
      <c r="O2178" s="241" t="s">
        <v>2822</v>
      </c>
      <c r="P2178" s="139"/>
      <c r="Q2178" s="167"/>
      <c r="R2178" s="168"/>
      <c r="S2178" s="169"/>
      <c r="T2178" s="167"/>
      <c r="U2178" s="170"/>
    </row>
    <row r="2179" spans="1:21" ht="43.5" x14ac:dyDescent="0.2">
      <c r="C2179" s="234" t="s">
        <v>1704</v>
      </c>
      <c r="D2179" s="246">
        <v>0.55555555555555558</v>
      </c>
      <c r="E2179" s="234" t="s">
        <v>1704</v>
      </c>
      <c r="F2179" s="235">
        <v>0.58402777777777781</v>
      </c>
      <c r="G2179" s="235">
        <v>2.8472222222222232E-2</v>
      </c>
      <c r="H2179" s="132">
        <v>0</v>
      </c>
      <c r="I2179" s="132">
        <v>28</v>
      </c>
      <c r="O2179" s="236" t="s">
        <v>2826</v>
      </c>
    </row>
    <row r="2180" spans="1:21" ht="29.25" x14ac:dyDescent="0.2">
      <c r="C2180" s="254" t="s">
        <v>1857</v>
      </c>
      <c r="D2180" s="243" t="s">
        <v>1904</v>
      </c>
      <c r="E2180" s="254" t="s">
        <v>1857</v>
      </c>
      <c r="F2180" s="244">
        <v>7.2222222222222229E-2</v>
      </c>
      <c r="G2180" s="244">
        <v>2.1527777777777785E-2</v>
      </c>
      <c r="H2180" s="132">
        <v>0</v>
      </c>
      <c r="I2180" s="132">
        <v>31</v>
      </c>
      <c r="O2180" s="258" t="s">
        <v>2820</v>
      </c>
    </row>
    <row r="2181" spans="1:21" s="132" customFormat="1" ht="29.25" x14ac:dyDescent="0.2">
      <c r="B2181" s="133"/>
      <c r="C2181" s="254" t="s">
        <v>1862</v>
      </c>
      <c r="D2181" s="244">
        <v>0.6333333333333333</v>
      </c>
      <c r="E2181" s="254" t="s">
        <v>1862</v>
      </c>
      <c r="F2181" s="244">
        <v>0.66388888888888886</v>
      </c>
      <c r="G2181" s="244">
        <v>3.0555555555555558E-2</v>
      </c>
      <c r="H2181" s="132">
        <v>0</v>
      </c>
      <c r="I2181" s="132">
        <v>26</v>
      </c>
      <c r="J2181" s="174"/>
      <c r="K2181" s="174"/>
      <c r="L2181" s="174"/>
      <c r="M2181" s="174"/>
      <c r="N2181" s="173"/>
      <c r="O2181" s="258" t="s">
        <v>2821</v>
      </c>
      <c r="P2181" s="139"/>
      <c r="Q2181" s="167"/>
      <c r="R2181" s="168"/>
      <c r="S2181" s="169"/>
      <c r="T2181" s="167"/>
      <c r="U2181" s="170"/>
    </row>
    <row r="2182" spans="1:21" ht="58.5" x14ac:dyDescent="0.2">
      <c r="C2182" s="198" t="s">
        <v>1986</v>
      </c>
      <c r="D2182" s="174" t="s">
        <v>763</v>
      </c>
      <c r="E2182" s="198" t="s">
        <v>1986</v>
      </c>
      <c r="F2182" s="172">
        <v>0.69930555555555562</v>
      </c>
      <c r="G2182" s="172">
        <v>6.2500000000000888E-3</v>
      </c>
      <c r="H2182" s="132">
        <v>0</v>
      </c>
      <c r="I2182" s="132">
        <v>9</v>
      </c>
      <c r="O2182" s="188" t="s">
        <v>2827</v>
      </c>
    </row>
    <row r="2183" spans="1:21" s="132" customFormat="1" ht="71.25" x14ac:dyDescent="0.2">
      <c r="B2183" s="133"/>
      <c r="C2183" s="198" t="s">
        <v>1911</v>
      </c>
      <c r="D2183" s="174" t="s">
        <v>1987</v>
      </c>
      <c r="E2183" s="198" t="s">
        <v>1911</v>
      </c>
      <c r="F2183" s="172">
        <v>0.8340277777777777</v>
      </c>
      <c r="G2183" s="172">
        <v>9.7222222222221877E-3</v>
      </c>
      <c r="H2183" s="132">
        <v>0</v>
      </c>
      <c r="I2183" s="132">
        <v>14</v>
      </c>
      <c r="J2183" s="174"/>
      <c r="K2183" s="174"/>
      <c r="L2183" s="174"/>
      <c r="M2183" s="174"/>
      <c r="N2183" s="173"/>
      <c r="O2183" s="188" t="s">
        <v>1990</v>
      </c>
      <c r="P2183" s="139"/>
      <c r="Q2183" s="167"/>
      <c r="R2183" s="168"/>
      <c r="S2183" s="169"/>
      <c r="T2183" s="167"/>
      <c r="U2183" s="170"/>
    </row>
    <row r="2184" spans="1:21" ht="58.5" x14ac:dyDescent="0.2">
      <c r="C2184" s="198" t="s">
        <v>1935</v>
      </c>
      <c r="D2184" s="174" t="s">
        <v>1988</v>
      </c>
      <c r="E2184" s="198" t="s">
        <v>1935</v>
      </c>
      <c r="F2184" s="172">
        <v>3.9583333333333331E-2</v>
      </c>
      <c r="G2184" s="172">
        <v>1.0416666666666664E-2</v>
      </c>
      <c r="H2184" s="132">
        <v>0</v>
      </c>
      <c r="I2184" s="132">
        <v>15</v>
      </c>
      <c r="O2184" s="188" t="s">
        <v>2824</v>
      </c>
    </row>
    <row r="2185" spans="1:21" ht="42.75" x14ac:dyDescent="0.2">
      <c r="C2185" s="251" t="s">
        <v>1989</v>
      </c>
      <c r="D2185" s="256" t="s">
        <v>1344</v>
      </c>
      <c r="E2185" s="251" t="s">
        <v>1989</v>
      </c>
      <c r="F2185" s="172">
        <v>0.53680555555555554</v>
      </c>
      <c r="G2185" s="172">
        <v>9.0277777777777457E-3</v>
      </c>
      <c r="H2185" s="132">
        <v>0</v>
      </c>
      <c r="I2185" s="132">
        <v>13</v>
      </c>
      <c r="O2185" s="188" t="s">
        <v>1991</v>
      </c>
    </row>
    <row r="2186" spans="1:21" ht="101.25" x14ac:dyDescent="0.2">
      <c r="A2186" s="174"/>
      <c r="C2186" s="254" t="s">
        <v>2084</v>
      </c>
      <c r="D2186" s="244">
        <v>0.6333333333333333</v>
      </c>
      <c r="E2186" s="254" t="s">
        <v>2084</v>
      </c>
      <c r="F2186" s="244">
        <v>0.66249999999999998</v>
      </c>
      <c r="G2186" s="244">
        <v>2.9166666666666674E-2</v>
      </c>
      <c r="H2186" s="132">
        <v>0</v>
      </c>
      <c r="I2186" s="132">
        <v>42</v>
      </c>
      <c r="O2186" s="241" t="s">
        <v>2828</v>
      </c>
    </row>
    <row r="2187" spans="1:21" ht="99.75" x14ac:dyDescent="0.2">
      <c r="A2187" s="174"/>
      <c r="C2187" s="255">
        <v>45574</v>
      </c>
      <c r="D2187" s="174" t="s">
        <v>1031</v>
      </c>
      <c r="E2187" s="255">
        <v>45574</v>
      </c>
      <c r="F2187" s="172">
        <v>0.7055555555555556</v>
      </c>
      <c r="G2187" s="172">
        <v>1.1805555555555625E-2</v>
      </c>
      <c r="H2187" s="132">
        <v>0</v>
      </c>
      <c r="I2187" s="132">
        <v>16</v>
      </c>
      <c r="O2187" s="188" t="s">
        <v>2139</v>
      </c>
    </row>
    <row r="2188" spans="1:21" ht="128.25" x14ac:dyDescent="0.2">
      <c r="A2188" s="174"/>
      <c r="C2188" s="237" t="s">
        <v>2189</v>
      </c>
      <c r="D2188" s="174" t="s">
        <v>1119</v>
      </c>
      <c r="E2188" s="237" t="s">
        <v>2189</v>
      </c>
      <c r="F2188" s="172">
        <v>0.80555555555555547</v>
      </c>
      <c r="G2188" s="172">
        <v>7.6388888888887507E-3</v>
      </c>
      <c r="H2188" s="132">
        <v>0</v>
      </c>
      <c r="I2188" s="132">
        <v>11</v>
      </c>
      <c r="O2188" s="188" t="s">
        <v>2204</v>
      </c>
    </row>
    <row r="2189" spans="1:21" ht="128.25" x14ac:dyDescent="0.2">
      <c r="A2189" s="174"/>
      <c r="C2189" s="237" t="s">
        <v>2189</v>
      </c>
      <c r="D2189" s="174" t="s">
        <v>1136</v>
      </c>
      <c r="E2189" s="237" t="s">
        <v>2189</v>
      </c>
      <c r="F2189" s="172">
        <v>0.92013888888888884</v>
      </c>
      <c r="G2189" s="172">
        <v>6.9444444444444198E-3</v>
      </c>
      <c r="H2189" s="132">
        <v>0</v>
      </c>
      <c r="I2189" s="132">
        <v>10</v>
      </c>
      <c r="O2189" s="188" t="s">
        <v>2205</v>
      </c>
    </row>
    <row r="2190" spans="1:21" ht="72" x14ac:dyDescent="0.2">
      <c r="A2190" s="174"/>
      <c r="C2190" s="274" t="s">
        <v>2254</v>
      </c>
      <c r="D2190" s="239" t="s">
        <v>2284</v>
      </c>
      <c r="E2190" s="274" t="s">
        <v>2254</v>
      </c>
      <c r="F2190" s="240">
        <v>0.15</v>
      </c>
      <c r="G2190" s="240">
        <v>2.0833333333333315E-2</v>
      </c>
      <c r="H2190" s="132">
        <v>0</v>
      </c>
      <c r="I2190" s="132">
        <v>30</v>
      </c>
      <c r="O2190" s="241" t="s">
        <v>2829</v>
      </c>
    </row>
    <row r="2191" spans="1:21" ht="58.5" x14ac:dyDescent="0.2">
      <c r="C2191" s="198" t="s">
        <v>2334</v>
      </c>
      <c r="D2191" s="172">
        <v>0.20694444444444446</v>
      </c>
      <c r="E2191" s="198" t="s">
        <v>2334</v>
      </c>
      <c r="F2191" s="172">
        <v>0.22152777777777777</v>
      </c>
      <c r="G2191" s="172">
        <v>1.4583333333333309E-2</v>
      </c>
      <c r="H2191" s="132">
        <v>0</v>
      </c>
      <c r="I2191" s="132">
        <v>21</v>
      </c>
      <c r="O2191" s="188" t="s">
        <v>2825</v>
      </c>
    </row>
    <row r="2192" spans="1:21" s="132" customFormat="1" ht="30" x14ac:dyDescent="0.2">
      <c r="B2192" s="133" t="s">
        <v>418</v>
      </c>
      <c r="C2192" s="176"/>
      <c r="D2192" s="182"/>
      <c r="E2192" s="176"/>
      <c r="F2192" s="183"/>
      <c r="G2192" s="177"/>
      <c r="H2192" s="132">
        <v>12</v>
      </c>
      <c r="I2192" s="132">
        <v>0</v>
      </c>
      <c r="J2192" s="174"/>
      <c r="K2192" s="174"/>
      <c r="L2192" s="174"/>
      <c r="M2192" s="174"/>
      <c r="N2192" s="183"/>
      <c r="O2192" s="133"/>
      <c r="P2192" s="139"/>
      <c r="Q2192" s="167"/>
      <c r="R2192" s="168"/>
      <c r="S2192" s="169"/>
      <c r="T2192" s="167"/>
      <c r="U2192" s="170"/>
    </row>
    <row r="2193" spans="1:21" x14ac:dyDescent="0.2">
      <c r="C2193" s="176"/>
      <c r="D2193" s="182"/>
      <c r="E2193" s="176"/>
      <c r="F2193" s="183"/>
      <c r="G2193" s="177"/>
    </row>
    <row r="2194" spans="1:21" x14ac:dyDescent="0.2">
      <c r="A2194" s="132">
        <v>414</v>
      </c>
      <c r="B2194" s="133" t="s">
        <v>484</v>
      </c>
      <c r="C2194" s="176"/>
      <c r="E2194" s="176"/>
      <c r="G2194" s="135">
        <f>SUM(G2195:G2212)</f>
        <v>0.30138888888888882</v>
      </c>
      <c r="H2194" s="132">
        <f>SUM(H2195:H2212)+QUOTIENT(SUM(I2195:I2212),60)</f>
        <v>18</v>
      </c>
      <c r="I2194" s="132">
        <f>MOD(SUM(I2195:I2212),60)</f>
        <v>31</v>
      </c>
      <c r="Q2194" s="167">
        <v>40.700000000000003</v>
      </c>
      <c r="R2194" s="168">
        <v>8760</v>
      </c>
      <c r="S2194" s="169">
        <f>(R2194-H2194-I2194/60)/R2194</f>
        <v>0.99788622526636228</v>
      </c>
      <c r="T2194" s="167">
        <f>(H2194+I2194/60)*Q2194</f>
        <v>753.62833333333333</v>
      </c>
      <c r="U2194" s="170">
        <f>Q2194*R2194</f>
        <v>356532</v>
      </c>
    </row>
    <row r="2195" spans="1:21" s="132" customFormat="1" ht="29.25" x14ac:dyDescent="0.2">
      <c r="B2195" s="133"/>
      <c r="C2195" s="254" t="s">
        <v>1598</v>
      </c>
      <c r="D2195" s="243" t="s">
        <v>1271</v>
      </c>
      <c r="E2195" s="254" t="s">
        <v>1598</v>
      </c>
      <c r="F2195" s="244">
        <v>0.82847222222222217</v>
      </c>
      <c r="G2195" s="244">
        <f>F2195-D2195</f>
        <v>3.6111111111111094E-2</v>
      </c>
      <c r="H2195" s="132">
        <v>0</v>
      </c>
      <c r="I2195" s="132">
        <v>28</v>
      </c>
      <c r="J2195" s="174"/>
      <c r="K2195" s="174"/>
      <c r="L2195" s="174"/>
      <c r="M2195" s="174"/>
      <c r="N2195" s="173"/>
      <c r="O2195" s="241" t="s">
        <v>2819</v>
      </c>
      <c r="P2195" s="139"/>
      <c r="Q2195" s="167"/>
      <c r="R2195" s="168"/>
      <c r="S2195" s="169"/>
      <c r="T2195" s="167"/>
      <c r="U2195" s="170"/>
    </row>
    <row r="2196" spans="1:21" s="132" customFormat="1" ht="57.75" x14ac:dyDescent="0.2">
      <c r="B2196" s="133"/>
      <c r="C2196" s="242" t="s">
        <v>1572</v>
      </c>
      <c r="D2196" s="245" t="s">
        <v>1447</v>
      </c>
      <c r="E2196" s="242" t="s">
        <v>1572</v>
      </c>
      <c r="F2196" s="244">
        <v>0.62916666666666665</v>
      </c>
      <c r="G2196" s="244">
        <f>F2196-D2196</f>
        <v>3.125E-2</v>
      </c>
      <c r="H2196" s="132">
        <v>0</v>
      </c>
      <c r="I2196" s="132">
        <v>45</v>
      </c>
      <c r="J2196" s="174"/>
      <c r="K2196" s="174"/>
      <c r="L2196" s="174"/>
      <c r="M2196" s="174"/>
      <c r="N2196" s="173"/>
      <c r="O2196" s="241" t="s">
        <v>2822</v>
      </c>
      <c r="P2196" s="139"/>
      <c r="Q2196" s="167"/>
      <c r="R2196" s="168"/>
      <c r="S2196" s="169"/>
      <c r="T2196" s="167"/>
      <c r="U2196" s="170"/>
    </row>
    <row r="2197" spans="1:21" ht="57.75" x14ac:dyDescent="0.2">
      <c r="C2197" s="254" t="s">
        <v>1702</v>
      </c>
      <c r="D2197" s="244" t="s">
        <v>1188</v>
      </c>
      <c r="E2197" s="254" t="s">
        <v>1702</v>
      </c>
      <c r="F2197" s="244">
        <v>0.77777777777777779</v>
      </c>
      <c r="G2197" s="244">
        <v>1.8055555555555491E-2</v>
      </c>
      <c r="H2197" s="132">
        <v>0</v>
      </c>
      <c r="I2197" s="132">
        <v>26</v>
      </c>
      <c r="O2197" s="258" t="s">
        <v>2830</v>
      </c>
    </row>
    <row r="2198" spans="1:21" ht="29.25" x14ac:dyDescent="0.2">
      <c r="C2198" s="254" t="s">
        <v>1857</v>
      </c>
      <c r="D2198" s="243" t="s">
        <v>1904</v>
      </c>
      <c r="E2198" s="254" t="s">
        <v>1857</v>
      </c>
      <c r="F2198" s="244">
        <v>7.2222222222222229E-2</v>
      </c>
      <c r="G2198" s="244">
        <v>2.1527777777777785E-2</v>
      </c>
      <c r="H2198" s="132">
        <v>0</v>
      </c>
      <c r="I2198" s="132">
        <v>31</v>
      </c>
      <c r="O2198" s="258" t="s">
        <v>2820</v>
      </c>
    </row>
    <row r="2199" spans="1:21" s="132" customFormat="1" ht="29.25" x14ac:dyDescent="0.2">
      <c r="B2199" s="133"/>
      <c r="C2199" s="254" t="s">
        <v>1862</v>
      </c>
      <c r="D2199" s="244">
        <v>0.6333333333333333</v>
      </c>
      <c r="E2199" s="254" t="s">
        <v>1862</v>
      </c>
      <c r="F2199" s="244">
        <v>0.66388888888888886</v>
      </c>
      <c r="G2199" s="244">
        <v>3.0555555555555558E-2</v>
      </c>
      <c r="H2199" s="132">
        <v>0</v>
      </c>
      <c r="I2199" s="132">
        <v>26</v>
      </c>
      <c r="J2199" s="174"/>
      <c r="K2199" s="174"/>
      <c r="L2199" s="174"/>
      <c r="M2199" s="174"/>
      <c r="N2199" s="173"/>
      <c r="O2199" s="258" t="s">
        <v>2821</v>
      </c>
      <c r="P2199" s="139"/>
      <c r="Q2199" s="167"/>
      <c r="R2199" s="168"/>
      <c r="S2199" s="169"/>
      <c r="T2199" s="167"/>
      <c r="U2199" s="170"/>
    </row>
    <row r="2200" spans="1:21" ht="58.5" x14ac:dyDescent="0.2">
      <c r="C2200" s="198" t="s">
        <v>1986</v>
      </c>
      <c r="D2200" s="174" t="s">
        <v>763</v>
      </c>
      <c r="E2200" s="198" t="s">
        <v>1986</v>
      </c>
      <c r="F2200" s="172">
        <v>0.69930555555555562</v>
      </c>
      <c r="G2200" s="172">
        <v>6.2500000000000888E-3</v>
      </c>
      <c r="H2200" s="132">
        <v>0</v>
      </c>
      <c r="I2200" s="132">
        <v>9</v>
      </c>
      <c r="O2200" s="188" t="s">
        <v>2827</v>
      </c>
    </row>
    <row r="2201" spans="1:21" s="132" customFormat="1" ht="71.25" x14ac:dyDescent="0.2">
      <c r="B2201" s="133"/>
      <c r="C2201" s="198" t="s">
        <v>1911</v>
      </c>
      <c r="D2201" s="174" t="s">
        <v>1987</v>
      </c>
      <c r="E2201" s="198" t="s">
        <v>1911</v>
      </c>
      <c r="F2201" s="172">
        <v>0.8340277777777777</v>
      </c>
      <c r="G2201" s="172">
        <v>9.7222222222221877E-3</v>
      </c>
      <c r="H2201" s="132">
        <v>0</v>
      </c>
      <c r="I2201" s="132">
        <v>14</v>
      </c>
      <c r="J2201" s="174"/>
      <c r="K2201" s="174"/>
      <c r="L2201" s="174"/>
      <c r="M2201" s="174"/>
      <c r="N2201" s="173"/>
      <c r="O2201" s="188" t="s">
        <v>1990</v>
      </c>
      <c r="P2201" s="139"/>
      <c r="Q2201" s="167"/>
      <c r="R2201" s="168"/>
      <c r="S2201" s="169"/>
      <c r="T2201" s="167"/>
      <c r="U2201" s="170"/>
    </row>
    <row r="2202" spans="1:21" ht="58.5" x14ac:dyDescent="0.2">
      <c r="C2202" s="198" t="s">
        <v>1935</v>
      </c>
      <c r="D2202" s="174" t="s">
        <v>1988</v>
      </c>
      <c r="E2202" s="198" t="s">
        <v>1935</v>
      </c>
      <c r="F2202" s="172">
        <v>3.9583333333333331E-2</v>
      </c>
      <c r="G2202" s="172">
        <v>1.0416666666666664E-2</v>
      </c>
      <c r="H2202" s="132">
        <v>0</v>
      </c>
      <c r="I2202" s="132">
        <v>15</v>
      </c>
      <c r="O2202" s="188" t="s">
        <v>2824</v>
      </c>
    </row>
    <row r="2203" spans="1:21" ht="42.75" x14ac:dyDescent="0.2">
      <c r="C2203" s="251" t="s">
        <v>1989</v>
      </c>
      <c r="D2203" s="256" t="s">
        <v>1344</v>
      </c>
      <c r="E2203" s="251" t="s">
        <v>1989</v>
      </c>
      <c r="F2203" s="172">
        <v>0.53680555555555554</v>
      </c>
      <c r="G2203" s="172">
        <v>9.0277777777777457E-3</v>
      </c>
      <c r="H2203" s="132">
        <v>0</v>
      </c>
      <c r="I2203" s="132">
        <v>13</v>
      </c>
      <c r="O2203" s="188" t="s">
        <v>1991</v>
      </c>
    </row>
    <row r="2204" spans="1:21" ht="99.75" x14ac:dyDescent="0.2">
      <c r="A2204" s="174"/>
      <c r="C2204" s="255">
        <v>45574</v>
      </c>
      <c r="D2204" s="174" t="s">
        <v>1031</v>
      </c>
      <c r="E2204" s="255">
        <v>45574</v>
      </c>
      <c r="F2204" s="172">
        <v>0.7055555555555556</v>
      </c>
      <c r="G2204" s="172">
        <v>1.1805555555555625E-2</v>
      </c>
      <c r="H2204" s="132">
        <v>0</v>
      </c>
      <c r="I2204" s="132">
        <v>16</v>
      </c>
      <c r="O2204" s="188" t="s">
        <v>2139</v>
      </c>
    </row>
    <row r="2205" spans="1:21" ht="128.25" x14ac:dyDescent="0.2">
      <c r="A2205" s="174"/>
      <c r="C2205" s="237" t="s">
        <v>2189</v>
      </c>
      <c r="D2205" s="174" t="s">
        <v>1119</v>
      </c>
      <c r="E2205" s="237" t="s">
        <v>2189</v>
      </c>
      <c r="F2205" s="172">
        <v>0.80555555555555547</v>
      </c>
      <c r="G2205" s="172">
        <v>7.6388888888887507E-3</v>
      </c>
      <c r="H2205" s="132">
        <v>0</v>
      </c>
      <c r="I2205" s="132">
        <v>11</v>
      </c>
      <c r="O2205" s="188" t="s">
        <v>2204</v>
      </c>
    </row>
    <row r="2206" spans="1:21" ht="128.25" x14ac:dyDescent="0.2">
      <c r="A2206" s="174"/>
      <c r="C2206" s="237" t="s">
        <v>2189</v>
      </c>
      <c r="D2206" s="174" t="s">
        <v>1136</v>
      </c>
      <c r="E2206" s="237" t="s">
        <v>2189</v>
      </c>
      <c r="F2206" s="172">
        <v>0.92013888888888884</v>
      </c>
      <c r="G2206" s="172">
        <v>6.9444444444444198E-3</v>
      </c>
      <c r="H2206" s="132">
        <v>0</v>
      </c>
      <c r="I2206" s="132">
        <v>10</v>
      </c>
      <c r="O2206" s="188" t="s">
        <v>2205</v>
      </c>
    </row>
    <row r="2207" spans="1:21" ht="72" x14ac:dyDescent="0.2">
      <c r="A2207" s="174"/>
      <c r="C2207" s="274" t="s">
        <v>2254</v>
      </c>
      <c r="D2207" s="239" t="s">
        <v>2284</v>
      </c>
      <c r="E2207" s="274" t="s">
        <v>2254</v>
      </c>
      <c r="F2207" s="240">
        <v>0.15</v>
      </c>
      <c r="G2207" s="240">
        <v>2.0833333333333315E-2</v>
      </c>
      <c r="H2207" s="132">
        <v>0</v>
      </c>
      <c r="I2207" s="132">
        <v>30</v>
      </c>
      <c r="O2207" s="241" t="s">
        <v>2829</v>
      </c>
    </row>
    <row r="2208" spans="1:21" ht="29.25" x14ac:dyDescent="0.2">
      <c r="C2208" s="255" t="s">
        <v>2302</v>
      </c>
      <c r="D2208" s="174" t="s">
        <v>1088</v>
      </c>
      <c r="E2208" s="255" t="s">
        <v>2302</v>
      </c>
      <c r="F2208" s="172">
        <v>0.61527777777777781</v>
      </c>
      <c r="G2208" s="172">
        <v>6.2500000000000888E-3</v>
      </c>
      <c r="H2208" s="132">
        <v>0</v>
      </c>
      <c r="I2208" s="132">
        <v>9</v>
      </c>
      <c r="O2208" s="188" t="s">
        <v>2831</v>
      </c>
    </row>
    <row r="2209" spans="1:21" x14ac:dyDescent="0.2">
      <c r="C2209" s="255" t="s">
        <v>2299</v>
      </c>
      <c r="D2209" s="174" t="s">
        <v>1239</v>
      </c>
      <c r="E2209" s="255" t="s">
        <v>2299</v>
      </c>
      <c r="F2209" s="172">
        <v>0.67152777777777783</v>
      </c>
      <c r="G2209" s="172">
        <v>6.0416666666666674E-2</v>
      </c>
      <c r="H2209" s="132">
        <v>1</v>
      </c>
      <c r="I2209" s="132">
        <v>27</v>
      </c>
      <c r="O2209" s="188" t="s">
        <v>2306</v>
      </c>
    </row>
    <row r="2210" spans="1:21" ht="58.5" x14ac:dyDescent="0.2">
      <c r="C2210" s="198" t="s">
        <v>2334</v>
      </c>
      <c r="D2210" s="172">
        <v>0.20694444444444446</v>
      </c>
      <c r="E2210" s="198" t="s">
        <v>2334</v>
      </c>
      <c r="F2210" s="172">
        <v>0.22152777777777777</v>
      </c>
      <c r="G2210" s="172">
        <v>1.4583333333333309E-2</v>
      </c>
      <c r="H2210" s="132">
        <v>0</v>
      </c>
      <c r="I2210" s="132">
        <v>21</v>
      </c>
      <c r="O2210" s="188" t="s">
        <v>2825</v>
      </c>
    </row>
    <row r="2211" spans="1:21" s="132" customFormat="1" ht="30" x14ac:dyDescent="0.2">
      <c r="B2211" s="133" t="s">
        <v>418</v>
      </c>
      <c r="C2211" s="176"/>
      <c r="D2211" s="182"/>
      <c r="E2211" s="176"/>
      <c r="F2211" s="183"/>
      <c r="G2211" s="177"/>
      <c r="H2211" s="132">
        <v>12</v>
      </c>
      <c r="I2211" s="132">
        <v>0</v>
      </c>
      <c r="J2211" s="174"/>
      <c r="K2211" s="174"/>
      <c r="L2211" s="174"/>
      <c r="M2211" s="174"/>
      <c r="N2211" s="183"/>
      <c r="O2211" s="133"/>
      <c r="P2211" s="139"/>
      <c r="Q2211" s="167"/>
      <c r="R2211" s="168"/>
      <c r="S2211" s="169"/>
      <c r="T2211" s="167"/>
      <c r="U2211" s="170"/>
    </row>
    <row r="2212" spans="1:21" s="132" customFormat="1" x14ac:dyDescent="0.2">
      <c r="B2212" s="133"/>
      <c r="C2212" s="176"/>
      <c r="D2212" s="182"/>
      <c r="E2212" s="176"/>
      <c r="F2212" s="183"/>
      <c r="G2212" s="177"/>
      <c r="J2212" s="174"/>
      <c r="K2212" s="174"/>
      <c r="L2212" s="174"/>
      <c r="M2212" s="174"/>
      <c r="N2212" s="183"/>
      <c r="O2212" s="133"/>
      <c r="P2212" s="139"/>
      <c r="Q2212" s="167"/>
      <c r="R2212" s="168"/>
      <c r="S2212" s="169"/>
      <c r="T2212" s="167"/>
      <c r="U2212" s="170"/>
    </row>
    <row r="2213" spans="1:21" s="132" customFormat="1" x14ac:dyDescent="0.2">
      <c r="B2213" s="133"/>
      <c r="C2213" s="176"/>
      <c r="D2213" s="174"/>
      <c r="E2213" s="176"/>
      <c r="F2213" s="174"/>
      <c r="G2213" s="173"/>
      <c r="J2213" s="174"/>
      <c r="K2213" s="174"/>
      <c r="L2213" s="174"/>
      <c r="M2213" s="174"/>
      <c r="N2213" s="173"/>
      <c r="O2213" s="133"/>
      <c r="P2213" s="139"/>
      <c r="Q2213" s="167"/>
      <c r="R2213" s="168"/>
      <c r="S2213" s="169"/>
      <c r="T2213" s="167"/>
      <c r="U2213" s="170"/>
    </row>
    <row r="2214" spans="1:21" x14ac:dyDescent="0.2">
      <c r="A2214" s="132">
        <v>415</v>
      </c>
      <c r="B2214" s="133" t="s">
        <v>1198</v>
      </c>
      <c r="C2214" s="176"/>
      <c r="E2214" s="176"/>
      <c r="G2214" s="135">
        <f>SUM(G2215:G2218)</f>
        <v>1.9444444444444486E-2</v>
      </c>
      <c r="H2214" s="132">
        <f>QUOTIENT(SUM(I2215:I2218),60)+SUM(H2215:H2218)</f>
        <v>0</v>
      </c>
      <c r="I2214" s="132">
        <f>MOD(SUM(I2215:I2218),60)</f>
        <v>22</v>
      </c>
      <c r="Q2214" s="167">
        <v>35.442999999999998</v>
      </c>
      <c r="R2214" s="168">
        <v>8760</v>
      </c>
      <c r="S2214" s="169">
        <f>(R2214-H2214-I2214/60)/R2214</f>
        <v>0.99995814307458142</v>
      </c>
      <c r="T2214" s="167">
        <f>(H2214+I2214/60)*Q2214</f>
        <v>12.995766666666665</v>
      </c>
      <c r="U2214" s="170">
        <f>Q2214*R2214</f>
        <v>310480.68</v>
      </c>
    </row>
    <row r="2215" spans="1:21" ht="71.25" x14ac:dyDescent="0.2">
      <c r="C2215" s="251" t="s">
        <v>1989</v>
      </c>
      <c r="D2215" s="256" t="s">
        <v>1344</v>
      </c>
      <c r="E2215" s="251" t="s">
        <v>1989</v>
      </c>
      <c r="F2215" s="172">
        <v>0.54097222222222219</v>
      </c>
      <c r="G2215" s="172">
        <v>1.3194444444444398E-2</v>
      </c>
      <c r="H2215" s="132">
        <v>0</v>
      </c>
      <c r="I2215" s="132">
        <v>13</v>
      </c>
      <c r="O2215" s="188" t="s">
        <v>1992</v>
      </c>
    </row>
    <row r="2216" spans="1:21" ht="29.25" x14ac:dyDescent="0.2">
      <c r="C2216" s="255" t="s">
        <v>2302</v>
      </c>
      <c r="D2216" s="174" t="s">
        <v>1088</v>
      </c>
      <c r="E2216" s="255" t="s">
        <v>2302</v>
      </c>
      <c r="F2216" s="172">
        <v>0.61527777777777781</v>
      </c>
      <c r="G2216" s="172">
        <v>6.2500000000000888E-3</v>
      </c>
      <c r="H2216" s="132">
        <v>0</v>
      </c>
      <c r="I2216" s="132">
        <v>9</v>
      </c>
      <c r="O2216" s="188" t="s">
        <v>2831</v>
      </c>
    </row>
    <row r="2217" spans="1:21" s="132" customFormat="1" x14ac:dyDescent="0.2">
      <c r="B2217" s="133"/>
      <c r="C2217" s="176"/>
      <c r="D2217" s="174"/>
      <c r="E2217" s="176"/>
      <c r="F2217" s="174"/>
      <c r="G2217" s="173"/>
      <c r="J2217" s="174"/>
      <c r="K2217" s="174"/>
      <c r="L2217" s="174"/>
      <c r="M2217" s="174"/>
      <c r="N2217" s="173"/>
      <c r="O2217" s="138"/>
      <c r="P2217" s="139"/>
      <c r="Q2217" s="167"/>
      <c r="R2217" s="168"/>
      <c r="S2217" s="169"/>
      <c r="T2217" s="167"/>
      <c r="U2217" s="170"/>
    </row>
    <row r="2218" spans="1:21" s="132" customFormat="1" x14ac:dyDescent="0.2">
      <c r="B2218" s="133"/>
      <c r="C2218" s="176"/>
      <c r="D2218" s="174"/>
      <c r="E2218" s="176"/>
      <c r="F2218" s="174"/>
      <c r="G2218" s="173"/>
      <c r="J2218" s="174"/>
      <c r="K2218" s="174"/>
      <c r="L2218" s="174"/>
      <c r="M2218" s="174"/>
      <c r="N2218" s="173"/>
      <c r="O2218" s="133"/>
      <c r="P2218" s="139"/>
      <c r="Q2218" s="167"/>
      <c r="R2218" s="168"/>
      <c r="S2218" s="169"/>
      <c r="T2218" s="167"/>
      <c r="U2218" s="170"/>
    </row>
    <row r="2219" spans="1:21" x14ac:dyDescent="0.2">
      <c r="A2219" s="132">
        <v>416</v>
      </c>
      <c r="B2219" s="133" t="s">
        <v>1199</v>
      </c>
      <c r="C2219" s="176"/>
      <c r="E2219" s="176"/>
      <c r="G2219" s="135">
        <f>SUM(G2220:G2221)</f>
        <v>0</v>
      </c>
      <c r="H2219" s="132">
        <f>QUOTIENT(SUM(I2220:I2221),60)+SUM(H2220:H2221)</f>
        <v>0</v>
      </c>
      <c r="I2219" s="132">
        <f>MOD(SUM(I2220:I2221),60)</f>
        <v>0</v>
      </c>
      <c r="Q2219" s="167">
        <v>111.125</v>
      </c>
      <c r="R2219" s="168">
        <v>8760</v>
      </c>
      <c r="S2219" s="169">
        <f>(R2219-H2219-I2219/60)/R2219</f>
        <v>1</v>
      </c>
      <c r="T2219" s="167">
        <f>(H2219+I2219/60)*Q2219</f>
        <v>0</v>
      </c>
      <c r="U2219" s="170">
        <f>Q2219*R2219</f>
        <v>973455</v>
      </c>
    </row>
    <row r="2220" spans="1:21" s="132" customFormat="1" x14ac:dyDescent="0.2">
      <c r="B2220" s="133"/>
      <c r="C2220" s="176"/>
      <c r="D2220" s="174"/>
      <c r="E2220" s="176"/>
      <c r="F2220" s="174"/>
      <c r="G2220" s="173"/>
      <c r="J2220" s="174"/>
      <c r="K2220" s="174"/>
      <c r="L2220" s="174"/>
      <c r="M2220" s="174"/>
      <c r="N2220" s="173"/>
      <c r="O2220" s="138"/>
      <c r="P2220" s="139"/>
      <c r="Q2220" s="167"/>
      <c r="R2220" s="168"/>
      <c r="S2220" s="169"/>
      <c r="T2220" s="167"/>
      <c r="U2220" s="170"/>
    </row>
    <row r="2221" spans="1:21" s="132" customFormat="1" x14ac:dyDescent="0.2">
      <c r="B2221" s="133"/>
      <c r="C2221" s="176"/>
      <c r="D2221" s="174"/>
      <c r="E2221" s="176"/>
      <c r="F2221" s="174"/>
      <c r="G2221" s="173"/>
      <c r="J2221" s="174"/>
      <c r="K2221" s="174"/>
      <c r="L2221" s="174"/>
      <c r="M2221" s="174"/>
      <c r="N2221" s="173"/>
      <c r="O2221" s="133"/>
      <c r="P2221" s="139"/>
      <c r="Q2221" s="167"/>
      <c r="R2221" s="168"/>
      <c r="S2221" s="169"/>
      <c r="T2221" s="167"/>
      <c r="U2221" s="170"/>
    </row>
    <row r="2222" spans="1:21" x14ac:dyDescent="0.2">
      <c r="A2222" s="132">
        <v>417</v>
      </c>
      <c r="B2222" s="133" t="s">
        <v>1070</v>
      </c>
      <c r="C2222" s="176"/>
      <c r="E2222" s="176"/>
      <c r="G2222" s="135">
        <f>SUM(G2223:G2225)</f>
        <v>0.12569444444444433</v>
      </c>
      <c r="H2222" s="132">
        <f>SUM(H2223:H2225)+QUOTIENT(SUM(I2223:I2225),60)</f>
        <v>1</v>
      </c>
      <c r="I2222" s="132">
        <f>MOD(SUM(I2223:I2225),60)</f>
        <v>27</v>
      </c>
      <c r="Q2222" s="217">
        <v>110</v>
      </c>
      <c r="R2222" s="174">
        <v>8760</v>
      </c>
      <c r="S2222" s="218">
        <f>(R2222-H2222-I2222/60)/R2222</f>
        <v>0.99983447488584465</v>
      </c>
      <c r="T2222" s="217">
        <f>(H2222+I2222/60)*Q2222</f>
        <v>159.5</v>
      </c>
      <c r="U2222" s="219">
        <f>Q2222*R2222</f>
        <v>963600</v>
      </c>
    </row>
    <row r="2223" spans="1:21" ht="101.25" x14ac:dyDescent="0.2">
      <c r="C2223" s="267" t="s">
        <v>1697</v>
      </c>
      <c r="D2223" s="235" t="s">
        <v>991</v>
      </c>
      <c r="E2223" s="267" t="s">
        <v>1697</v>
      </c>
      <c r="F2223" s="235">
        <v>0.91666666666666663</v>
      </c>
      <c r="G2223" s="235">
        <v>0.11805555555555547</v>
      </c>
      <c r="H2223" s="132">
        <v>1</v>
      </c>
      <c r="I2223" s="132">
        <v>16</v>
      </c>
      <c r="O2223" s="236" t="s">
        <v>2832</v>
      </c>
    </row>
    <row r="2224" spans="1:21" ht="72" x14ac:dyDescent="0.2">
      <c r="C2224" s="267" t="s">
        <v>1739</v>
      </c>
      <c r="D2224" s="235" t="s">
        <v>989</v>
      </c>
      <c r="E2224" s="267" t="s">
        <v>1739</v>
      </c>
      <c r="F2224" s="235">
        <v>0.4909722222222222</v>
      </c>
      <c r="G2224" s="235">
        <v>7.6388888888888618E-3</v>
      </c>
      <c r="H2224" s="132">
        <v>0</v>
      </c>
      <c r="I2224" s="132">
        <v>11</v>
      </c>
      <c r="O2224" s="236" t="s">
        <v>2833</v>
      </c>
    </row>
    <row r="2225" spans="1:21" x14ac:dyDescent="0.2">
      <c r="C2225" s="176"/>
      <c r="D2225" s="174"/>
      <c r="E2225" s="176"/>
      <c r="F2225" s="174"/>
      <c r="O2225" s="190"/>
    </row>
    <row r="2226" spans="1:21" x14ac:dyDescent="0.2">
      <c r="A2226" s="132">
        <v>418</v>
      </c>
      <c r="B2226" s="133" t="s">
        <v>1071</v>
      </c>
      <c r="C2226" s="176"/>
      <c r="E2226" s="176"/>
      <c r="G2226" s="135">
        <f>SUM(G2227:G2228)</f>
        <v>3.4722222222222265E-2</v>
      </c>
      <c r="H2226" s="132">
        <f>SUM(H2227:H2228)+QUOTIENT(SUM(I2227:I2228),60)</f>
        <v>0</v>
      </c>
      <c r="I2226" s="132">
        <f>MOD(SUM(I2227:I2228),60)</f>
        <v>15</v>
      </c>
      <c r="Q2226" s="217">
        <v>23</v>
      </c>
      <c r="R2226" s="174">
        <v>8760</v>
      </c>
      <c r="S2226" s="218">
        <f>(R2226-H2226-I2226/60)/R2226</f>
        <v>0.99997146118721458</v>
      </c>
      <c r="T2226" s="217">
        <f>(H2226+I2226/60)*Q2226</f>
        <v>5.75</v>
      </c>
      <c r="U2226" s="219">
        <f>Q2226*R2226</f>
        <v>201480</v>
      </c>
    </row>
    <row r="2227" spans="1:21" ht="57.75" x14ac:dyDescent="0.2">
      <c r="C2227" s="255" t="s">
        <v>2300</v>
      </c>
      <c r="D2227" s="174" t="s">
        <v>1220</v>
      </c>
      <c r="E2227" s="255" t="s">
        <v>2300</v>
      </c>
      <c r="F2227" s="172">
        <v>0.52152777777777781</v>
      </c>
      <c r="G2227" s="172">
        <v>3.4722222222222265E-2</v>
      </c>
      <c r="H2227" s="132">
        <v>0</v>
      </c>
      <c r="I2227" s="132">
        <v>15</v>
      </c>
      <c r="O2227" s="188" t="s">
        <v>2834</v>
      </c>
    </row>
    <row r="2228" spans="1:21" x14ac:dyDescent="0.2">
      <c r="C2228" s="176"/>
      <c r="D2228" s="174"/>
      <c r="E2228" s="176"/>
      <c r="F2228" s="174"/>
    </row>
    <row r="2229" spans="1:21" x14ac:dyDescent="0.2">
      <c r="A2229" s="132">
        <v>419</v>
      </c>
      <c r="B2229" s="133" t="s">
        <v>1072</v>
      </c>
      <c r="C2229" s="176"/>
      <c r="E2229" s="176"/>
      <c r="G2229" s="135">
        <f>SUM(G2230:G2232)</f>
        <v>0.12569444444444433</v>
      </c>
      <c r="H2229" s="132">
        <f>SUM(H2230:H2232)+QUOTIENT(SUM(I2230:I2232),60)</f>
        <v>1</v>
      </c>
      <c r="I2229" s="132">
        <f>MOD(SUM(I2230:I2232),60)</f>
        <v>56</v>
      </c>
      <c r="Q2229" s="217">
        <v>3.01</v>
      </c>
      <c r="R2229" s="174">
        <v>8760</v>
      </c>
      <c r="S2229" s="218">
        <f>(R2229-H2229-I2229/60)/R2229</f>
        <v>0.99977929984779312</v>
      </c>
      <c r="T2229" s="217">
        <f>(H2229+I2229/60)*Q2229</f>
        <v>5.8193333333333328</v>
      </c>
      <c r="U2229" s="219">
        <f>Q2229*R2229</f>
        <v>26367.599999999999</v>
      </c>
    </row>
    <row r="2230" spans="1:21" ht="101.25" x14ac:dyDescent="0.2">
      <c r="C2230" s="267" t="s">
        <v>1697</v>
      </c>
      <c r="D2230" s="235" t="s">
        <v>991</v>
      </c>
      <c r="E2230" s="267" t="s">
        <v>1697</v>
      </c>
      <c r="F2230" s="235">
        <v>0.91666666666666663</v>
      </c>
      <c r="G2230" s="235">
        <v>0.11805555555555547</v>
      </c>
      <c r="H2230" s="132">
        <v>1</v>
      </c>
      <c r="I2230" s="132">
        <v>45</v>
      </c>
      <c r="O2230" s="236" t="s">
        <v>2832</v>
      </c>
    </row>
    <row r="2231" spans="1:21" ht="72" x14ac:dyDescent="0.2">
      <c r="C2231" s="267" t="s">
        <v>1739</v>
      </c>
      <c r="D2231" s="235" t="s">
        <v>989</v>
      </c>
      <c r="E2231" s="267" t="s">
        <v>1739</v>
      </c>
      <c r="F2231" s="235">
        <v>0.4909722222222222</v>
      </c>
      <c r="G2231" s="235">
        <v>7.6388888888888618E-3</v>
      </c>
      <c r="H2231" s="132">
        <v>0</v>
      </c>
      <c r="I2231" s="132">
        <v>11</v>
      </c>
      <c r="O2231" s="236" t="s">
        <v>2833</v>
      </c>
    </row>
    <row r="2232" spans="1:21" x14ac:dyDescent="0.2">
      <c r="C2232" s="176"/>
      <c r="D2232" s="174"/>
      <c r="E2232" s="176"/>
      <c r="F2232" s="174"/>
    </row>
    <row r="2233" spans="1:21" ht="30" x14ac:dyDescent="0.2">
      <c r="A2233" s="132">
        <v>420</v>
      </c>
      <c r="B2233" s="133" t="s">
        <v>758</v>
      </c>
      <c r="C2233" s="176"/>
      <c r="E2233" s="176"/>
      <c r="G2233" s="135">
        <f>SUM(G2234:G2235)</f>
        <v>0.2472222222222222</v>
      </c>
      <c r="H2233" s="132">
        <f>SUM(H2234:H2235)+QUOTIENT(SUM(I2234:I2235),60)</f>
        <v>0</v>
      </c>
      <c r="I2233" s="132">
        <f>MOD(SUM(I2234:I2235),60)</f>
        <v>30</v>
      </c>
      <c r="Q2233" s="217">
        <v>10</v>
      </c>
      <c r="R2233" s="174">
        <v>8760</v>
      </c>
      <c r="S2233" s="218">
        <f>(R2233-H2233-I2233/60)/R2233</f>
        <v>0.99994292237442928</v>
      </c>
      <c r="T2233" s="217">
        <f>(H2233+I2233/60)*Q2233</f>
        <v>5</v>
      </c>
      <c r="U2233" s="219">
        <f>Q2233*R2233</f>
        <v>87600</v>
      </c>
    </row>
    <row r="2234" spans="1:21" s="132" customFormat="1" ht="42.75" x14ac:dyDescent="0.2">
      <c r="B2234" s="133"/>
      <c r="C2234" s="249" t="s">
        <v>1739</v>
      </c>
      <c r="D2234" s="246" t="s">
        <v>1777</v>
      </c>
      <c r="E2234" s="249" t="s">
        <v>1739</v>
      </c>
      <c r="F2234" s="235">
        <v>0.42222222222222222</v>
      </c>
      <c r="G2234" s="235">
        <v>0.2472222222222222</v>
      </c>
      <c r="H2234" s="132">
        <v>0</v>
      </c>
      <c r="I2234" s="132">
        <v>30</v>
      </c>
      <c r="N2234" s="135"/>
      <c r="O2234" s="236" t="s">
        <v>1789</v>
      </c>
      <c r="P2234" s="139"/>
      <c r="Q2234" s="167"/>
      <c r="R2234" s="168"/>
      <c r="S2234" s="169"/>
      <c r="T2234" s="167"/>
      <c r="U2234" s="170"/>
    </row>
    <row r="2235" spans="1:21" s="132" customFormat="1" x14ac:dyDescent="0.2">
      <c r="B2235" s="133"/>
      <c r="C2235" s="176"/>
      <c r="D2235" s="182"/>
      <c r="E2235" s="176"/>
      <c r="F2235" s="183"/>
      <c r="G2235" s="177"/>
      <c r="J2235" s="174"/>
      <c r="K2235" s="174"/>
      <c r="L2235" s="174"/>
      <c r="M2235" s="174"/>
      <c r="N2235" s="183"/>
      <c r="O2235" s="133"/>
      <c r="P2235" s="139"/>
      <c r="Q2235" s="167"/>
      <c r="R2235" s="168"/>
      <c r="S2235" s="169"/>
      <c r="T2235" s="167"/>
      <c r="U2235" s="170"/>
    </row>
    <row r="2236" spans="1:21" x14ac:dyDescent="0.2">
      <c r="A2236" s="132">
        <v>421</v>
      </c>
      <c r="B2236" s="133" t="s">
        <v>482</v>
      </c>
      <c r="C2236" s="176"/>
      <c r="E2236" s="176"/>
      <c r="G2236" s="135">
        <f>SUM(G2237:G2242)</f>
        <v>1.1909722222222221</v>
      </c>
      <c r="H2236" s="132">
        <f>SUM(H2237:H2242)+QUOTIENT(SUM(I2237:I2242),60)</f>
        <v>40</v>
      </c>
      <c r="I2236" s="132">
        <f>MOD(SUM(I2237:I2242),60)</f>
        <v>35</v>
      </c>
      <c r="Q2236" s="167">
        <v>12.31</v>
      </c>
      <c r="R2236" s="168">
        <v>8760</v>
      </c>
      <c r="S2236" s="169">
        <f>(R2236-H2236-I2236/60)/R2236</f>
        <v>0.99536719939117191</v>
      </c>
      <c r="T2236" s="167">
        <f>(H2236+I2236/60)*Q2236</f>
        <v>499.58083333333337</v>
      </c>
      <c r="U2236" s="170">
        <f>Q2236*R2236</f>
        <v>107835.6</v>
      </c>
    </row>
    <row r="2237" spans="1:21" ht="86.25" x14ac:dyDescent="0.2">
      <c r="C2237" s="267" t="s">
        <v>1631</v>
      </c>
      <c r="D2237" s="250" t="s">
        <v>1683</v>
      </c>
      <c r="E2237" s="267" t="s">
        <v>1631</v>
      </c>
      <c r="F2237" s="235">
        <v>0.59583333333333333</v>
      </c>
      <c r="G2237" s="235">
        <v>0.40694444444444444</v>
      </c>
      <c r="H2237" s="132">
        <v>9</v>
      </c>
      <c r="I2237" s="132">
        <v>46</v>
      </c>
      <c r="O2237" s="263" t="s">
        <v>2835</v>
      </c>
    </row>
    <row r="2238" spans="1:21" ht="72" x14ac:dyDescent="0.2">
      <c r="C2238" s="267" t="s">
        <v>1697</v>
      </c>
      <c r="D2238" s="235" t="s">
        <v>1124</v>
      </c>
      <c r="E2238" s="267" t="s">
        <v>1697</v>
      </c>
      <c r="F2238" s="235">
        <v>0.92083333333333339</v>
      </c>
      <c r="G2238" s="235">
        <v>4.4444444444444398E-2</v>
      </c>
      <c r="H2238" s="132">
        <v>1</v>
      </c>
      <c r="I2238" s="132">
        <v>4</v>
      </c>
      <c r="O2238" s="236" t="s">
        <v>2836</v>
      </c>
    </row>
    <row r="2239" spans="1:21" ht="72" x14ac:dyDescent="0.2">
      <c r="C2239" s="234" t="s">
        <v>1767</v>
      </c>
      <c r="D2239" s="235" t="s">
        <v>1269</v>
      </c>
      <c r="E2239" s="234" t="s">
        <v>1767</v>
      </c>
      <c r="F2239" s="235">
        <v>0.8354166666666667</v>
      </c>
      <c r="G2239" s="235">
        <v>1.5972222222222165E-2</v>
      </c>
      <c r="H2239" s="132">
        <v>0</v>
      </c>
      <c r="I2239" s="132">
        <v>23</v>
      </c>
      <c r="O2239" s="236" t="s">
        <v>2837</v>
      </c>
    </row>
    <row r="2240" spans="1:21" ht="29.25" x14ac:dyDescent="0.2">
      <c r="C2240" s="255" t="s">
        <v>2295</v>
      </c>
      <c r="D2240" s="172">
        <v>0.9604166666666667</v>
      </c>
      <c r="E2240" s="255" t="s">
        <v>2324</v>
      </c>
      <c r="F2240" s="172">
        <v>0.68402777777777779</v>
      </c>
      <c r="G2240" s="172">
        <v>0.72361111111111109</v>
      </c>
      <c r="H2240" s="132">
        <v>17</v>
      </c>
      <c r="I2240" s="132">
        <v>22</v>
      </c>
      <c r="O2240" s="188" t="s">
        <v>2838</v>
      </c>
    </row>
    <row r="2241" spans="1:21" s="132" customFormat="1" ht="30" x14ac:dyDescent="0.2">
      <c r="B2241" s="133" t="s">
        <v>418</v>
      </c>
      <c r="C2241" s="176"/>
      <c r="D2241" s="182"/>
      <c r="E2241" s="176"/>
      <c r="F2241" s="183"/>
      <c r="G2241" s="177"/>
      <c r="H2241" s="132">
        <v>12</v>
      </c>
      <c r="I2241" s="132">
        <v>0</v>
      </c>
      <c r="J2241" s="174"/>
      <c r="K2241" s="174"/>
      <c r="L2241" s="174"/>
      <c r="M2241" s="174"/>
      <c r="N2241" s="183"/>
      <c r="O2241" s="133"/>
      <c r="P2241" s="139"/>
      <c r="Q2241" s="167"/>
      <c r="R2241" s="168"/>
      <c r="S2241" s="169"/>
      <c r="T2241" s="167"/>
      <c r="U2241" s="170"/>
    </row>
    <row r="2242" spans="1:21" x14ac:dyDescent="0.2">
      <c r="C2242" s="176"/>
      <c r="D2242" s="174"/>
      <c r="E2242" s="176"/>
      <c r="F2242" s="174"/>
    </row>
    <row r="2243" spans="1:21" ht="45" x14ac:dyDescent="0.2">
      <c r="A2243" s="132">
        <v>422</v>
      </c>
      <c r="B2243" s="133" t="s">
        <v>258</v>
      </c>
      <c r="C2243" s="176"/>
      <c r="D2243" s="182"/>
      <c r="E2243" s="176"/>
      <c r="F2243" s="183"/>
      <c r="G2243" s="135">
        <f>SUM(G2244:G2248)</f>
        <v>0.14930555555555555</v>
      </c>
      <c r="H2243" s="132">
        <f>SUM(H2244:H2270)+QUOTIENT(SUM(I2244:I2270),60)</f>
        <v>29</v>
      </c>
      <c r="I2243" s="132">
        <f>MOD(SUM(I2244:I2270),60)</f>
        <v>22</v>
      </c>
      <c r="O2243" s="133" t="s">
        <v>463</v>
      </c>
      <c r="Q2243" s="167">
        <v>42.6</v>
      </c>
      <c r="R2243" s="168">
        <v>8760</v>
      </c>
      <c r="S2243" s="169">
        <f>(R2243-H2243-I2243/60)/R2243</f>
        <v>0.99664764079147639</v>
      </c>
      <c r="T2243" s="167">
        <f>(H2243+I2243/60)*Q2243</f>
        <v>1251.02</v>
      </c>
      <c r="U2243" s="170">
        <f>Q2243*R2243</f>
        <v>373176</v>
      </c>
    </row>
    <row r="2244" spans="1:21" x14ac:dyDescent="0.2">
      <c r="C2244" s="268" t="s">
        <v>1406</v>
      </c>
      <c r="D2244" s="250" t="s">
        <v>1050</v>
      </c>
      <c r="E2244" s="268" t="s">
        <v>1406</v>
      </c>
      <c r="F2244" s="250" t="s">
        <v>1441</v>
      </c>
      <c r="G2244" s="235">
        <v>1.9444444444444445E-2</v>
      </c>
      <c r="H2244" s="132">
        <v>0</v>
      </c>
      <c r="I2244" s="132">
        <v>56</v>
      </c>
      <c r="O2244" s="190" t="s">
        <v>1444</v>
      </c>
    </row>
    <row r="2245" spans="1:21" x14ac:dyDescent="0.2">
      <c r="C2245" s="268" t="s">
        <v>1445</v>
      </c>
      <c r="D2245" s="250" t="s">
        <v>1446</v>
      </c>
      <c r="E2245" s="268" t="s">
        <v>1445</v>
      </c>
      <c r="F2245" s="250" t="s">
        <v>1447</v>
      </c>
      <c r="G2245" s="235">
        <v>3.9583333333333331E-2</v>
      </c>
      <c r="H2245" s="132">
        <v>1</v>
      </c>
      <c r="I2245" s="132">
        <v>54</v>
      </c>
      <c r="O2245" s="190" t="s">
        <v>1444</v>
      </c>
    </row>
    <row r="2246" spans="1:21" x14ac:dyDescent="0.2">
      <c r="C2246" s="234" t="s">
        <v>1442</v>
      </c>
      <c r="D2246" s="249" t="s">
        <v>1443</v>
      </c>
      <c r="E2246" s="234" t="s">
        <v>1442</v>
      </c>
      <c r="F2246" s="235">
        <v>0.34166666666666662</v>
      </c>
      <c r="G2246" s="235">
        <v>4.2361111111111106E-2</v>
      </c>
      <c r="H2246" s="132">
        <v>0</v>
      </c>
      <c r="I2246" s="132">
        <v>42</v>
      </c>
      <c r="O2246" s="190" t="s">
        <v>1444</v>
      </c>
    </row>
    <row r="2247" spans="1:21" x14ac:dyDescent="0.2">
      <c r="C2247" s="267" t="s">
        <v>1438</v>
      </c>
      <c r="D2247" s="235">
        <v>0.34791666666666665</v>
      </c>
      <c r="E2247" s="267" t="s">
        <v>1438</v>
      </c>
      <c r="F2247" s="235">
        <v>0.35625000000000001</v>
      </c>
      <c r="G2247" s="235">
        <v>8.3333333333333332E-3</v>
      </c>
      <c r="H2247" s="132">
        <v>0</v>
      </c>
      <c r="I2247" s="132">
        <v>24</v>
      </c>
      <c r="O2247" s="190" t="s">
        <v>1444</v>
      </c>
    </row>
    <row r="2248" spans="1:21" x14ac:dyDescent="0.2">
      <c r="C2248" s="268" t="s">
        <v>1445</v>
      </c>
      <c r="D2248" s="250" t="s">
        <v>1446</v>
      </c>
      <c r="E2248" s="268" t="s">
        <v>1445</v>
      </c>
      <c r="F2248" s="250" t="s">
        <v>1447</v>
      </c>
      <c r="G2248" s="235">
        <v>3.9583333333333331E-2</v>
      </c>
      <c r="H2248" s="132">
        <v>1</v>
      </c>
      <c r="I2248" s="132">
        <v>54</v>
      </c>
      <c r="O2248" s="190" t="s">
        <v>1444</v>
      </c>
    </row>
    <row r="2249" spans="1:21" x14ac:dyDescent="0.2">
      <c r="C2249" s="254" t="s">
        <v>1597</v>
      </c>
      <c r="D2249" s="243" t="s">
        <v>1248</v>
      </c>
      <c r="E2249" s="254" t="s">
        <v>1597</v>
      </c>
      <c r="F2249" s="243" t="s">
        <v>1136</v>
      </c>
      <c r="G2249" s="244">
        <f>F2249-D2249</f>
        <v>7.6388888888889728E-3</v>
      </c>
      <c r="H2249" s="132">
        <v>0</v>
      </c>
      <c r="I2249" s="132">
        <v>22</v>
      </c>
      <c r="O2249" s="241" t="s">
        <v>1602</v>
      </c>
    </row>
    <row r="2250" spans="1:21" x14ac:dyDescent="0.2">
      <c r="C2250" s="254" t="s">
        <v>1598</v>
      </c>
      <c r="D2250" s="243" t="s">
        <v>1320</v>
      </c>
      <c r="E2250" s="254" t="s">
        <v>1598</v>
      </c>
      <c r="F2250" s="243" t="s">
        <v>978</v>
      </c>
      <c r="G2250" s="244">
        <f>F2250-D2250</f>
        <v>8.6111111111111027E-2</v>
      </c>
      <c r="H2250" s="132">
        <v>0</v>
      </c>
      <c r="I2250" s="132">
        <v>26</v>
      </c>
      <c r="O2250" s="241" t="s">
        <v>1602</v>
      </c>
    </row>
    <row r="2251" spans="1:21" ht="43.5" x14ac:dyDescent="0.2">
      <c r="C2251" s="254" t="s">
        <v>1600</v>
      </c>
      <c r="D2251" s="243" t="s">
        <v>1601</v>
      </c>
      <c r="E2251" s="254" t="s">
        <v>1600</v>
      </c>
      <c r="F2251" s="243" t="s">
        <v>1372</v>
      </c>
      <c r="G2251" s="244">
        <f>F2251-D2251</f>
        <v>7.1527777777777718E-2</v>
      </c>
      <c r="H2251" s="132">
        <v>0</v>
      </c>
      <c r="I2251" s="132">
        <v>28</v>
      </c>
      <c r="O2251" s="241" t="s">
        <v>2698</v>
      </c>
    </row>
    <row r="2252" spans="1:21" x14ac:dyDescent="0.2">
      <c r="C2252" s="254" t="s">
        <v>1588</v>
      </c>
      <c r="D2252" s="243" t="s">
        <v>1306</v>
      </c>
      <c r="E2252" s="254" t="s">
        <v>1590</v>
      </c>
      <c r="F2252" s="244">
        <v>0.27986111111111112</v>
      </c>
      <c r="G2252" s="244">
        <v>0.46527777777777779</v>
      </c>
      <c r="H2252" s="132">
        <v>0</v>
      </c>
      <c r="I2252" s="132">
        <v>20</v>
      </c>
      <c r="O2252" s="241" t="s">
        <v>1602</v>
      </c>
    </row>
    <row r="2253" spans="1:21" x14ac:dyDescent="0.2">
      <c r="C2253" s="234" t="s">
        <v>1716</v>
      </c>
      <c r="D2253" s="246" t="s">
        <v>1241</v>
      </c>
      <c r="E2253" s="234" t="s">
        <v>1716</v>
      </c>
      <c r="F2253" s="235">
        <v>0.73125000000000007</v>
      </c>
      <c r="G2253" s="235">
        <v>6.5972222222222321E-2</v>
      </c>
      <c r="H2253" s="132">
        <v>0</v>
      </c>
      <c r="I2253" s="132">
        <v>26</v>
      </c>
      <c r="O2253" s="265" t="s">
        <v>1451</v>
      </c>
    </row>
    <row r="2254" spans="1:21" x14ac:dyDescent="0.2">
      <c r="C2254" s="234" t="s">
        <v>1700</v>
      </c>
      <c r="D2254" s="246">
        <v>0.75208333333333333</v>
      </c>
      <c r="E2254" s="234" t="s">
        <v>1700</v>
      </c>
      <c r="F2254" s="235">
        <v>0.76250000000000007</v>
      </c>
      <c r="G2254" s="235">
        <v>1.0416666666666741E-2</v>
      </c>
      <c r="H2254" s="132">
        <v>0</v>
      </c>
      <c r="I2254" s="132">
        <v>30</v>
      </c>
      <c r="O2254" s="265" t="s">
        <v>1451</v>
      </c>
    </row>
    <row r="2255" spans="1:21" x14ac:dyDescent="0.2">
      <c r="C2255" s="254" t="s">
        <v>1850</v>
      </c>
      <c r="D2255" s="243" t="s">
        <v>1902</v>
      </c>
      <c r="E2255" s="254" t="s">
        <v>1850</v>
      </c>
      <c r="F2255" s="244">
        <v>0.55763888888888891</v>
      </c>
      <c r="G2255" s="244">
        <v>1.3888888888888951E-2</v>
      </c>
      <c r="H2255" s="132">
        <v>0</v>
      </c>
      <c r="I2255" s="132">
        <v>40</v>
      </c>
      <c r="O2255" s="258" t="s">
        <v>1602</v>
      </c>
    </row>
    <row r="2256" spans="1:21" x14ac:dyDescent="0.2">
      <c r="C2256" s="254" t="s">
        <v>1876</v>
      </c>
      <c r="D2256" s="243" t="s">
        <v>1138</v>
      </c>
      <c r="E2256" s="254" t="s">
        <v>1876</v>
      </c>
      <c r="F2256" s="244">
        <v>0.38750000000000001</v>
      </c>
      <c r="G2256" s="244">
        <v>2.0138888888888873E-2</v>
      </c>
      <c r="H2256" s="132">
        <v>0</v>
      </c>
      <c r="I2256" s="132">
        <v>58</v>
      </c>
      <c r="O2256" s="258" t="s">
        <v>1602</v>
      </c>
    </row>
    <row r="2257" spans="1:21" x14ac:dyDescent="0.2">
      <c r="C2257" s="242" t="s">
        <v>2021</v>
      </c>
      <c r="D2257" s="245" t="s">
        <v>1126</v>
      </c>
      <c r="E2257" s="242" t="s">
        <v>2021</v>
      </c>
      <c r="F2257" s="244">
        <v>0.51736111111111105</v>
      </c>
      <c r="G2257" s="244">
        <v>3.4722222222220989E-3</v>
      </c>
      <c r="H2257" s="132">
        <v>0</v>
      </c>
      <c r="I2257" s="132">
        <v>10</v>
      </c>
      <c r="O2257" s="241" t="s">
        <v>2712</v>
      </c>
    </row>
    <row r="2258" spans="1:21" ht="43.5" x14ac:dyDescent="0.2">
      <c r="C2258" s="254" t="s">
        <v>2052</v>
      </c>
      <c r="D2258" s="243" t="s">
        <v>2053</v>
      </c>
      <c r="E2258" s="254" t="s">
        <v>2052</v>
      </c>
      <c r="F2258" s="244">
        <v>0.44791666666666669</v>
      </c>
      <c r="G2258" s="244">
        <v>7.6388888888889173E-3</v>
      </c>
      <c r="H2258" s="132">
        <v>0</v>
      </c>
      <c r="I2258" s="132">
        <v>22</v>
      </c>
      <c r="O2258" s="241" t="s">
        <v>2713</v>
      </c>
    </row>
    <row r="2259" spans="1:21" ht="43.5" x14ac:dyDescent="0.2">
      <c r="C2259" s="254" t="s">
        <v>2054</v>
      </c>
      <c r="D2259" s="243" t="s">
        <v>771</v>
      </c>
      <c r="E2259" s="254" t="s">
        <v>2054</v>
      </c>
      <c r="F2259" s="244">
        <v>0.46875</v>
      </c>
      <c r="G2259" s="244">
        <v>1.3194444444444453E-2</v>
      </c>
      <c r="H2259" s="132">
        <v>0</v>
      </c>
      <c r="I2259" s="132">
        <v>38</v>
      </c>
      <c r="O2259" s="241" t="s">
        <v>2714</v>
      </c>
    </row>
    <row r="2260" spans="1:21" ht="43.5" x14ac:dyDescent="0.2">
      <c r="C2260" s="254" t="s">
        <v>2055</v>
      </c>
      <c r="D2260" s="243" t="s">
        <v>1218</v>
      </c>
      <c r="E2260" s="254" t="s">
        <v>2055</v>
      </c>
      <c r="F2260" s="244">
        <v>0.73333333333333339</v>
      </c>
      <c r="G2260" s="244">
        <v>2.2916666666666696E-2</v>
      </c>
      <c r="H2260" s="132">
        <v>1</v>
      </c>
      <c r="I2260" s="132">
        <v>6</v>
      </c>
      <c r="O2260" s="241" t="s">
        <v>2715</v>
      </c>
    </row>
    <row r="2261" spans="1:21" ht="43.5" x14ac:dyDescent="0.2">
      <c r="C2261" s="254" t="s">
        <v>2027</v>
      </c>
      <c r="D2261" s="243" t="s">
        <v>1265</v>
      </c>
      <c r="E2261" s="254" t="s">
        <v>2027</v>
      </c>
      <c r="F2261" s="244">
        <v>0.7597222222222223</v>
      </c>
      <c r="G2261" s="244">
        <v>1.2500000000000067E-2</v>
      </c>
      <c r="H2261" s="132">
        <v>0</v>
      </c>
      <c r="I2261" s="132">
        <v>36</v>
      </c>
      <c r="O2261" s="241" t="s">
        <v>2715</v>
      </c>
    </row>
    <row r="2262" spans="1:21" ht="43.5" x14ac:dyDescent="0.2">
      <c r="C2262" s="254" t="s">
        <v>2056</v>
      </c>
      <c r="D2262" s="244">
        <v>0.48333333333333334</v>
      </c>
      <c r="E2262" s="254" t="s">
        <v>2056</v>
      </c>
      <c r="F2262" s="244">
        <v>0.48819444444444443</v>
      </c>
      <c r="G2262" s="244">
        <v>4.8611111111110938E-3</v>
      </c>
      <c r="H2262" s="132">
        <v>0</v>
      </c>
      <c r="I2262" s="132">
        <v>14</v>
      </c>
      <c r="O2262" s="241" t="s">
        <v>2715</v>
      </c>
    </row>
    <row r="2263" spans="1:21" ht="43.5" x14ac:dyDescent="0.2">
      <c r="C2263" s="254" t="s">
        <v>2032</v>
      </c>
      <c r="D2263" s="243" t="s">
        <v>984</v>
      </c>
      <c r="E2263" s="254" t="s">
        <v>2032</v>
      </c>
      <c r="F2263" s="244">
        <v>8.1944444444444445E-2</v>
      </c>
      <c r="G2263" s="244">
        <v>5.5555555555555497E-3</v>
      </c>
      <c r="H2263" s="132">
        <v>0</v>
      </c>
      <c r="I2263" s="132">
        <v>16</v>
      </c>
      <c r="O2263" s="241" t="s">
        <v>2716</v>
      </c>
    </row>
    <row r="2264" spans="1:21" x14ac:dyDescent="0.2">
      <c r="C2264" s="255">
        <v>45577</v>
      </c>
      <c r="D2264" s="172">
        <v>0.71597222222222223</v>
      </c>
      <c r="E2264" s="255">
        <v>45577</v>
      </c>
      <c r="F2264" s="172">
        <v>0.72569444444444453</v>
      </c>
      <c r="G2264" s="172">
        <v>9.7222222222222987E-3</v>
      </c>
      <c r="H2264" s="132">
        <v>0</v>
      </c>
      <c r="I2264" s="132">
        <v>28</v>
      </c>
      <c r="O2264" s="188" t="s">
        <v>2118</v>
      </c>
    </row>
    <row r="2265" spans="1:21" x14ac:dyDescent="0.2">
      <c r="C2265" s="255">
        <v>45588</v>
      </c>
      <c r="D2265" s="174" t="s">
        <v>2059</v>
      </c>
      <c r="E2265" s="255">
        <v>45588</v>
      </c>
      <c r="F2265" s="172">
        <v>0.43958333333333338</v>
      </c>
      <c r="G2265" s="172">
        <v>1.3888888888888951E-2</v>
      </c>
      <c r="H2265" s="132">
        <v>0</v>
      </c>
      <c r="I2265" s="132">
        <v>40</v>
      </c>
      <c r="O2265" s="188" t="s">
        <v>2118</v>
      </c>
    </row>
    <row r="2266" spans="1:21" x14ac:dyDescent="0.2">
      <c r="C2266" s="255">
        <v>45591</v>
      </c>
      <c r="D2266" s="174" t="s">
        <v>801</v>
      </c>
      <c r="E2266" s="255">
        <v>45591</v>
      </c>
      <c r="F2266" s="172">
        <v>0.50555555555555554</v>
      </c>
      <c r="G2266" s="172">
        <v>5.5555555555555358E-3</v>
      </c>
      <c r="H2266" s="132">
        <v>0</v>
      </c>
      <c r="I2266" s="132">
        <v>16</v>
      </c>
      <c r="O2266" s="188" t="s">
        <v>2118</v>
      </c>
    </row>
    <row r="2267" spans="1:21" ht="42.75" x14ac:dyDescent="0.2">
      <c r="C2267" s="255">
        <v>45579</v>
      </c>
      <c r="D2267" s="174" t="s">
        <v>2120</v>
      </c>
      <c r="E2267" s="255">
        <v>45579</v>
      </c>
      <c r="F2267" s="172">
        <v>0.30416666666666664</v>
      </c>
      <c r="G2267" s="172">
        <v>1.8749999999999989E-2</v>
      </c>
      <c r="H2267" s="132">
        <v>0</v>
      </c>
      <c r="I2267" s="132">
        <v>54</v>
      </c>
      <c r="O2267" s="188" t="s">
        <v>2121</v>
      </c>
    </row>
    <row r="2268" spans="1:21" ht="42.75" x14ac:dyDescent="0.2">
      <c r="C2268" s="255">
        <v>45596</v>
      </c>
      <c r="D2268" s="172">
        <v>0.52569444444444446</v>
      </c>
      <c r="E2268" s="255">
        <v>45596</v>
      </c>
      <c r="F2268" s="172">
        <v>0.54097222222222219</v>
      </c>
      <c r="G2268" s="172">
        <v>1.5277777777777724E-2</v>
      </c>
      <c r="H2268" s="132">
        <v>0</v>
      </c>
      <c r="I2268" s="132">
        <v>44</v>
      </c>
      <c r="O2268" s="188" t="s">
        <v>2122</v>
      </c>
    </row>
    <row r="2269" spans="1:21" x14ac:dyDescent="0.2">
      <c r="C2269" s="255" t="s">
        <v>2188</v>
      </c>
      <c r="D2269" s="174" t="s">
        <v>1150</v>
      </c>
      <c r="E2269" s="255" t="s">
        <v>2188</v>
      </c>
      <c r="F2269" s="172">
        <v>0.4694444444444445</v>
      </c>
      <c r="G2269" s="172">
        <v>2.0138888888888928E-2</v>
      </c>
      <c r="H2269" s="132">
        <v>0</v>
      </c>
      <c r="I2269" s="132">
        <v>58</v>
      </c>
      <c r="O2269" s="188" t="s">
        <v>1602</v>
      </c>
    </row>
    <row r="2270" spans="1:21" s="132" customFormat="1" ht="30" x14ac:dyDescent="0.2">
      <c r="B2270" s="133" t="s">
        <v>418</v>
      </c>
      <c r="C2270" s="176"/>
      <c r="D2270" s="182"/>
      <c r="E2270" s="176"/>
      <c r="F2270" s="183"/>
      <c r="G2270" s="177"/>
      <c r="H2270" s="132">
        <v>12</v>
      </c>
      <c r="I2270" s="132">
        <v>0</v>
      </c>
      <c r="J2270" s="174"/>
      <c r="K2270" s="174"/>
      <c r="L2270" s="174"/>
      <c r="M2270" s="174"/>
      <c r="N2270" s="183"/>
      <c r="O2270" s="133"/>
      <c r="P2270" s="139"/>
      <c r="Q2270" s="167"/>
      <c r="R2270" s="168"/>
      <c r="S2270" s="169"/>
      <c r="T2270" s="167"/>
      <c r="U2270" s="170"/>
    </row>
    <row r="2271" spans="1:21" x14ac:dyDescent="0.2">
      <c r="C2271" s="191"/>
      <c r="D2271" s="174"/>
      <c r="E2271" s="191"/>
      <c r="F2271" s="174"/>
      <c r="O2271" s="138"/>
    </row>
    <row r="2272" spans="1:21" x14ac:dyDescent="0.2">
      <c r="A2272" s="132">
        <v>423</v>
      </c>
      <c r="B2272" s="133" t="s">
        <v>963</v>
      </c>
      <c r="C2272" s="176"/>
      <c r="E2272" s="176"/>
      <c r="G2272" s="135">
        <f>SUM(G2273:G2273)</f>
        <v>0</v>
      </c>
      <c r="H2272" s="132">
        <f>SUM(H2273:H2273)+QUOTIENT(SUM(I2273:I2273),60)</f>
        <v>0</v>
      </c>
      <c r="I2272" s="132">
        <f>MOD(SUM(I2273:I2273),60)</f>
        <v>0</v>
      </c>
      <c r="Q2272" s="167">
        <v>107</v>
      </c>
      <c r="R2272" s="168">
        <v>8760</v>
      </c>
      <c r="S2272" s="169">
        <f>(R2272-H2272-I2272/60)/R2272</f>
        <v>1</v>
      </c>
      <c r="T2272" s="167">
        <f>(H2272+I2272/60)*Q2272</f>
        <v>0</v>
      </c>
      <c r="U2272" s="170">
        <f>Q2272*R2272</f>
        <v>937320</v>
      </c>
    </row>
    <row r="2273" spans="1:21" x14ac:dyDescent="0.2">
      <c r="C2273" s="176"/>
      <c r="D2273" s="182"/>
      <c r="E2273" s="176"/>
      <c r="F2273" s="182"/>
      <c r="G2273" s="177"/>
    </row>
    <row r="2274" spans="1:21" x14ac:dyDescent="0.2">
      <c r="A2274" s="132">
        <v>424</v>
      </c>
      <c r="B2274" s="133" t="s">
        <v>426</v>
      </c>
      <c r="C2274" s="176"/>
      <c r="D2274" s="182"/>
      <c r="E2274" s="176"/>
      <c r="F2274" s="182"/>
      <c r="G2274" s="135">
        <f>SUM(G2275:G2275)</f>
        <v>0</v>
      </c>
      <c r="H2274" s="132">
        <f>SUM(H2275:H2275)+QUOTIENT(SUM(I2275:I2275),60)</f>
        <v>0</v>
      </c>
      <c r="I2274" s="132">
        <f>MOD(SUM(I2275:I2275),60)</f>
        <v>0</v>
      </c>
      <c r="Q2274" s="167">
        <v>17.600000000000001</v>
      </c>
      <c r="R2274" s="168">
        <v>8760</v>
      </c>
      <c r="S2274" s="169">
        <f>(R2274-H2274-I2274/60)/R2274</f>
        <v>1</v>
      </c>
      <c r="T2274" s="167">
        <f>(H2274+I2274/60)*Q2274</f>
        <v>0</v>
      </c>
      <c r="U2274" s="170">
        <f>Q2274*R2274</f>
        <v>154176</v>
      </c>
    </row>
    <row r="2275" spans="1:21" x14ac:dyDescent="0.2">
      <c r="C2275" s="176"/>
      <c r="D2275" s="174"/>
      <c r="E2275" s="176"/>
      <c r="F2275" s="174"/>
      <c r="O2275" s="197"/>
    </row>
    <row r="2276" spans="1:21" x14ac:dyDescent="0.2">
      <c r="A2276" s="132">
        <v>425</v>
      </c>
      <c r="B2276" s="133" t="s">
        <v>257</v>
      </c>
      <c r="C2276" s="176"/>
      <c r="E2276" s="176"/>
      <c r="G2276" s="135">
        <f>SUM(G2277:G2277)</f>
        <v>0</v>
      </c>
      <c r="H2276" s="132">
        <f>SUM(H2277:H2277)+QUOTIENT(SUM(I2277:I2277),60)</f>
        <v>0</v>
      </c>
      <c r="I2276" s="132">
        <f>MOD(SUM(I2277:I2277),60)</f>
        <v>0</v>
      </c>
      <c r="Q2276" s="167">
        <v>3.55</v>
      </c>
      <c r="R2276" s="168">
        <v>8760</v>
      </c>
      <c r="S2276" s="169">
        <f>(R2276-H2276-I2276/60)/R2276</f>
        <v>1</v>
      </c>
      <c r="T2276" s="167">
        <f>(H2276+I2276/60)*Q2276</f>
        <v>0</v>
      </c>
      <c r="U2276" s="170">
        <f>Q2276*R2276</f>
        <v>31098</v>
      </c>
    </row>
    <row r="2277" spans="1:21" x14ac:dyDescent="0.2">
      <c r="C2277" s="191"/>
      <c r="D2277" s="174"/>
      <c r="E2277" s="191"/>
      <c r="F2277" s="174"/>
      <c r="O2277" s="138"/>
    </row>
    <row r="2278" spans="1:21" x14ac:dyDescent="0.2">
      <c r="A2278" s="132">
        <v>426</v>
      </c>
      <c r="B2278" s="133" t="s">
        <v>827</v>
      </c>
      <c r="C2278" s="176"/>
      <c r="E2278" s="176"/>
      <c r="G2278" s="135">
        <f>SUM(G2279:G2281)</f>
        <v>0.11666666666666665</v>
      </c>
      <c r="H2278" s="132">
        <f>SUM(H2279:H2281)+QUOTIENT(SUM(I2279:I2281),60)</f>
        <v>2</v>
      </c>
      <c r="I2278" s="132">
        <f>MOD(SUM(I2279:I2281),60)</f>
        <v>48</v>
      </c>
      <c r="Q2278" s="167">
        <v>10.53</v>
      </c>
      <c r="R2278" s="168">
        <v>8760</v>
      </c>
      <c r="S2278" s="169">
        <f>(R2278-H2278-I2278/60)/R2278</f>
        <v>0.99968036529680371</v>
      </c>
      <c r="T2278" s="167">
        <f>(H2278+I2278/60)*Q2278</f>
        <v>29.483999999999995</v>
      </c>
      <c r="U2278" s="170">
        <f>Q2278*R2278</f>
        <v>92242.799999999988</v>
      </c>
    </row>
    <row r="2279" spans="1:21" ht="58.5" x14ac:dyDescent="0.2">
      <c r="C2279" s="274" t="s">
        <v>2267</v>
      </c>
      <c r="D2279" s="239" t="s">
        <v>2273</v>
      </c>
      <c r="E2279" s="274" t="s">
        <v>2267</v>
      </c>
      <c r="F2279" s="240">
        <v>0.67847222222222225</v>
      </c>
      <c r="G2279" s="240">
        <v>9.3055555555555558E-2</v>
      </c>
      <c r="H2279" s="132">
        <v>2</v>
      </c>
      <c r="I2279" s="132">
        <v>14</v>
      </c>
      <c r="O2279" s="241" t="s">
        <v>2839</v>
      </c>
    </row>
    <row r="2280" spans="1:21" ht="29.25" x14ac:dyDescent="0.2">
      <c r="C2280" s="198" t="s">
        <v>2331</v>
      </c>
      <c r="D2280" s="174" t="s">
        <v>2338</v>
      </c>
      <c r="E2280" s="198" t="s">
        <v>2331</v>
      </c>
      <c r="F2280" s="172">
        <v>0.11597222222222221</v>
      </c>
      <c r="G2280" s="172">
        <v>2.3611111111111097E-2</v>
      </c>
      <c r="H2280" s="132">
        <v>0</v>
      </c>
      <c r="I2280" s="132">
        <v>34</v>
      </c>
      <c r="O2280" s="188" t="s">
        <v>2840</v>
      </c>
    </row>
    <row r="2281" spans="1:21" x14ac:dyDescent="0.2">
      <c r="C2281" s="274"/>
      <c r="D2281" s="239"/>
      <c r="E2281" s="274"/>
      <c r="F2281" s="240"/>
      <c r="G2281" s="240"/>
      <c r="O2281" s="241"/>
    </row>
    <row r="2282" spans="1:21" x14ac:dyDescent="0.2">
      <c r="A2282" s="132">
        <v>427</v>
      </c>
      <c r="B2282" s="133" t="s">
        <v>332</v>
      </c>
      <c r="C2282" s="176"/>
      <c r="E2282" s="176"/>
      <c r="G2282" s="135">
        <f>SUM(G2283:G2284)</f>
        <v>9.3055555555555614E-2</v>
      </c>
      <c r="H2282" s="132">
        <f>SUM(H2283:H2284)+QUOTIENT(SUM(I2283:I2284),60)</f>
        <v>0</v>
      </c>
      <c r="I2282" s="132">
        <f>MOD(SUM(I2283:I2284),60)</f>
        <v>34</v>
      </c>
      <c r="Q2282" s="167">
        <v>1.728</v>
      </c>
      <c r="R2282" s="168">
        <v>8760</v>
      </c>
      <c r="S2282" s="169">
        <f>(R2282-H2282-I2282/60)/R2282</f>
        <v>0.99993531202435304</v>
      </c>
      <c r="T2282" s="167">
        <f>(H2282+I2282/60)*Q2282</f>
        <v>0.97919999999999996</v>
      </c>
      <c r="U2282" s="170">
        <f>Q2282*R2282</f>
        <v>15137.28</v>
      </c>
    </row>
    <row r="2283" spans="1:21" ht="44.25" x14ac:dyDescent="0.2">
      <c r="C2283" s="242" t="s">
        <v>1597</v>
      </c>
      <c r="D2283" s="245" t="s">
        <v>759</v>
      </c>
      <c r="E2283" s="242" t="s">
        <v>1597</v>
      </c>
      <c r="F2283" s="243" t="s">
        <v>796</v>
      </c>
      <c r="G2283" s="244">
        <f>F2283-D2283</f>
        <v>9.3055555555555614E-2</v>
      </c>
      <c r="H2283" s="132">
        <v>0</v>
      </c>
      <c r="I2283" s="132">
        <v>34</v>
      </c>
      <c r="O2283" s="241" t="s">
        <v>2619</v>
      </c>
    </row>
    <row r="2284" spans="1:21" x14ac:dyDescent="0.2">
      <c r="C2284" s="176"/>
      <c r="E2284" s="176"/>
      <c r="G2284" s="135"/>
    </row>
    <row r="2285" spans="1:21" x14ac:dyDescent="0.2">
      <c r="A2285" s="132">
        <v>428</v>
      </c>
      <c r="B2285" s="133" t="s">
        <v>333</v>
      </c>
      <c r="C2285" s="176"/>
      <c r="E2285" s="176"/>
      <c r="G2285" s="135">
        <f>SUM(G2286:G2288)</f>
        <v>9.1666666666666674E-2</v>
      </c>
      <c r="H2285" s="132">
        <f>SUM(H2286:H2288)+QUOTIENT(SUM(I2286:I2288),60)</f>
        <v>1</v>
      </c>
      <c r="I2285" s="132">
        <f>MOD(SUM(I2286:I2288),60)</f>
        <v>11</v>
      </c>
      <c r="Q2285" s="167">
        <v>1.728</v>
      </c>
      <c r="R2285" s="168">
        <v>8760</v>
      </c>
      <c r="S2285" s="169">
        <f>(R2285-H2285-I2285/60)/R2285</f>
        <v>0.99986491628614926</v>
      </c>
      <c r="T2285" s="167">
        <f>(H2285+I2285/60)*Q2285</f>
        <v>2.0448</v>
      </c>
      <c r="U2285" s="170">
        <f>Q2285*R2285</f>
        <v>15137.28</v>
      </c>
    </row>
    <row r="2286" spans="1:21" x14ac:dyDescent="0.2">
      <c r="C2286" s="242" t="s">
        <v>1597</v>
      </c>
      <c r="D2286" s="245" t="s">
        <v>759</v>
      </c>
      <c r="E2286" s="242" t="s">
        <v>1597</v>
      </c>
      <c r="F2286" s="243" t="s">
        <v>793</v>
      </c>
      <c r="G2286" s="244">
        <f>F2286-D2286</f>
        <v>4.0277777777777801E-2</v>
      </c>
      <c r="H2286" s="132">
        <v>0</v>
      </c>
      <c r="I2286" s="132">
        <v>34</v>
      </c>
      <c r="O2286" s="241" t="s">
        <v>2841</v>
      </c>
    </row>
    <row r="2287" spans="1:21" ht="100.5" x14ac:dyDescent="0.2">
      <c r="C2287" s="198" t="s">
        <v>2080</v>
      </c>
      <c r="D2287" s="174" t="s">
        <v>1354</v>
      </c>
      <c r="E2287" s="198" t="s">
        <v>2080</v>
      </c>
      <c r="F2287" s="172">
        <v>0.50138888888888888</v>
      </c>
      <c r="G2287" s="172">
        <v>5.1388888888888873E-2</v>
      </c>
      <c r="H2287" s="132">
        <v>0</v>
      </c>
      <c r="I2287" s="132">
        <v>37</v>
      </c>
      <c r="O2287" s="188" t="s">
        <v>2842</v>
      </c>
    </row>
    <row r="2288" spans="1:21" x14ac:dyDescent="0.2">
      <c r="C2288" s="176"/>
      <c r="D2288" s="183"/>
      <c r="E2288" s="176"/>
      <c r="F2288" s="195"/>
      <c r="G2288" s="179"/>
    </row>
    <row r="2289" spans="1:21" x14ac:dyDescent="0.2">
      <c r="A2289" s="132">
        <v>429</v>
      </c>
      <c r="B2289" s="133" t="s">
        <v>736</v>
      </c>
      <c r="C2289" s="176"/>
      <c r="E2289" s="176"/>
      <c r="G2289" s="135">
        <f>SUM(G2290:G2297)</f>
        <v>0.14999999999999997</v>
      </c>
      <c r="H2289" s="132">
        <f>SUM(H2290:H2297)+QUOTIENT(SUM(I2290:I2297),60)</f>
        <v>13</v>
      </c>
      <c r="I2289" s="132">
        <f>MOD(SUM(I2290:I2297),60)</f>
        <v>29</v>
      </c>
      <c r="Q2289" s="167">
        <v>51.12</v>
      </c>
      <c r="R2289" s="168">
        <v>8760</v>
      </c>
      <c r="S2289" s="169">
        <f>(R2289-H2289-I2289/60)/R2289</f>
        <v>0.99846080669710802</v>
      </c>
      <c r="T2289" s="167">
        <f>(H2289+I2289/60)*Q2289</f>
        <v>689.26799999999992</v>
      </c>
      <c r="U2289" s="170">
        <f>Q2289*R2289</f>
        <v>447811.19999999995</v>
      </c>
    </row>
    <row r="2290" spans="1:21" ht="57.75" x14ac:dyDescent="0.2">
      <c r="C2290" s="234" t="s">
        <v>1564</v>
      </c>
      <c r="D2290" s="249" t="s">
        <v>1371</v>
      </c>
      <c r="E2290" s="234" t="s">
        <v>1564</v>
      </c>
      <c r="F2290" s="250" t="s">
        <v>1240</v>
      </c>
      <c r="G2290" s="235">
        <v>2.7777777777777735E-2</v>
      </c>
      <c r="H2290" s="132">
        <v>0</v>
      </c>
      <c r="I2290" s="132">
        <v>3</v>
      </c>
      <c r="O2290" s="263" t="s">
        <v>2843</v>
      </c>
    </row>
    <row r="2291" spans="1:21" ht="85.5" x14ac:dyDescent="0.2">
      <c r="C2291" s="242" t="s">
        <v>1721</v>
      </c>
      <c r="D2291" s="257" t="s">
        <v>1050</v>
      </c>
      <c r="E2291" s="242" t="s">
        <v>1721</v>
      </c>
      <c r="F2291" s="244">
        <v>0.74861111111111101</v>
      </c>
      <c r="G2291" s="244">
        <v>6.8055555555555536E-2</v>
      </c>
      <c r="H2291" s="132">
        <v>0</v>
      </c>
      <c r="I2291" s="132">
        <v>15</v>
      </c>
      <c r="O2291" s="258" t="s">
        <v>1816</v>
      </c>
    </row>
    <row r="2292" spans="1:21" s="132" customFormat="1" ht="58.5" x14ac:dyDescent="0.2">
      <c r="C2292" s="242" t="s">
        <v>1860</v>
      </c>
      <c r="D2292" s="245" t="s">
        <v>1228</v>
      </c>
      <c r="E2292" s="242" t="s">
        <v>1860</v>
      </c>
      <c r="F2292" s="244">
        <v>0.55069444444444449</v>
      </c>
      <c r="G2292" s="244">
        <v>1.1805555555555625E-2</v>
      </c>
      <c r="H2292" s="132">
        <v>0</v>
      </c>
      <c r="I2292" s="132">
        <v>10</v>
      </c>
      <c r="J2292" s="174"/>
      <c r="K2292" s="174"/>
      <c r="L2292" s="174"/>
      <c r="M2292" s="174"/>
      <c r="N2292" s="183"/>
      <c r="O2292" s="258" t="s">
        <v>2844</v>
      </c>
      <c r="P2292" s="139"/>
      <c r="Q2292" s="167"/>
      <c r="R2292" s="168"/>
      <c r="S2292" s="169"/>
      <c r="T2292" s="167"/>
      <c r="U2292" s="170"/>
    </row>
    <row r="2293" spans="1:21" ht="58.5" x14ac:dyDescent="0.2">
      <c r="C2293" s="238" t="s">
        <v>2258</v>
      </c>
      <c r="D2293" s="281" t="s">
        <v>1164</v>
      </c>
      <c r="E2293" s="238" t="s">
        <v>2258</v>
      </c>
      <c r="F2293" s="240">
        <v>0.77986111111111101</v>
      </c>
      <c r="G2293" s="240">
        <v>2.4305555555555469E-2</v>
      </c>
      <c r="H2293" s="132">
        <v>0</v>
      </c>
      <c r="I2293" s="132">
        <v>35</v>
      </c>
      <c r="O2293" s="241" t="s">
        <v>2659</v>
      </c>
    </row>
    <row r="2294" spans="1:21" ht="58.5" x14ac:dyDescent="0.2">
      <c r="C2294" s="255" t="s">
        <v>2291</v>
      </c>
      <c r="D2294" s="174" t="s">
        <v>2314</v>
      </c>
      <c r="E2294" s="255" t="s">
        <v>2291</v>
      </c>
      <c r="F2294" s="172">
        <v>0.4993055555555555</v>
      </c>
      <c r="G2294" s="172">
        <v>8.3333333333333037E-3</v>
      </c>
      <c r="H2294" s="132">
        <v>0</v>
      </c>
      <c r="I2294" s="132">
        <v>12</v>
      </c>
      <c r="O2294" s="188" t="s">
        <v>2845</v>
      </c>
    </row>
    <row r="2295" spans="1:21" s="132" customFormat="1" ht="58.5" x14ac:dyDescent="0.2">
      <c r="B2295" s="133"/>
      <c r="C2295" s="198" t="s">
        <v>2349</v>
      </c>
      <c r="D2295" s="172">
        <v>0.8041666666666667</v>
      </c>
      <c r="E2295" s="198" t="s">
        <v>2349</v>
      </c>
      <c r="F2295" s="172">
        <v>0.81388888888888899</v>
      </c>
      <c r="G2295" s="172">
        <v>9.7222222222222987E-3</v>
      </c>
      <c r="H2295" s="132">
        <v>0</v>
      </c>
      <c r="I2295" s="132">
        <v>14</v>
      </c>
      <c r="K2295" s="174"/>
      <c r="L2295" s="174"/>
      <c r="M2295" s="174"/>
      <c r="N2295" s="173"/>
      <c r="O2295" s="188" t="s">
        <v>2665</v>
      </c>
      <c r="P2295" s="139"/>
      <c r="Q2295" s="167"/>
      <c r="R2295" s="168"/>
      <c r="S2295" s="169"/>
      <c r="T2295" s="167"/>
      <c r="U2295" s="170"/>
    </row>
    <row r="2296" spans="1:21" s="132" customFormat="1" ht="30" x14ac:dyDescent="0.2">
      <c r="B2296" s="133" t="s">
        <v>418</v>
      </c>
      <c r="C2296" s="176"/>
      <c r="D2296" s="182"/>
      <c r="E2296" s="176"/>
      <c r="F2296" s="183"/>
      <c r="G2296" s="177"/>
      <c r="H2296" s="132">
        <v>12</v>
      </c>
      <c r="I2296" s="132">
        <v>0</v>
      </c>
      <c r="J2296" s="174"/>
      <c r="K2296" s="174"/>
      <c r="L2296" s="174"/>
      <c r="M2296" s="174"/>
      <c r="N2296" s="183"/>
      <c r="O2296" s="133"/>
      <c r="P2296" s="139"/>
      <c r="Q2296" s="167"/>
      <c r="R2296" s="168"/>
      <c r="S2296" s="169"/>
      <c r="T2296" s="167"/>
      <c r="U2296" s="170"/>
    </row>
    <row r="2297" spans="1:21" x14ac:dyDescent="0.2">
      <c r="C2297" s="238"/>
      <c r="D2297" s="281"/>
      <c r="E2297" s="238"/>
      <c r="F2297" s="240"/>
      <c r="G2297" s="240"/>
      <c r="O2297" s="241"/>
    </row>
    <row r="2298" spans="1:21" x14ac:dyDescent="0.2">
      <c r="A2298" s="132">
        <v>430</v>
      </c>
      <c r="B2298" s="133" t="s">
        <v>329</v>
      </c>
      <c r="C2298" s="176"/>
      <c r="E2298" s="176"/>
      <c r="G2298" s="135">
        <f>SUM(G2299:G2299)</f>
        <v>0</v>
      </c>
      <c r="H2298" s="132">
        <f>SUM(H2299:H2299)+QUOTIENT(SUM(I2299:I2299),60)</f>
        <v>0</v>
      </c>
      <c r="I2298" s="132">
        <f>MOD(SUM(I2299:I2299),60)</f>
        <v>0</v>
      </c>
      <c r="Q2298" s="167">
        <v>5.5170000000000003</v>
      </c>
      <c r="R2298" s="168">
        <v>8760</v>
      </c>
      <c r="S2298" s="169">
        <f>(R2298-H2298-I2298/60)/R2298</f>
        <v>1</v>
      </c>
      <c r="T2298" s="167">
        <f>(H2298+I2298/60)*Q2298</f>
        <v>0</v>
      </c>
      <c r="U2298" s="170">
        <f>Q2298*R2298</f>
        <v>48328.920000000006</v>
      </c>
    </row>
    <row r="2299" spans="1:21" s="132" customFormat="1" x14ac:dyDescent="0.2">
      <c r="B2299" s="133"/>
      <c r="C2299" s="176"/>
      <c r="D2299" s="172"/>
      <c r="E2299" s="176"/>
      <c r="F2299" s="172"/>
      <c r="G2299" s="173"/>
      <c r="J2299" s="174"/>
      <c r="K2299" s="174"/>
      <c r="L2299" s="174"/>
      <c r="M2299" s="174"/>
      <c r="N2299" s="173"/>
      <c r="O2299" s="133"/>
      <c r="P2299" s="139"/>
      <c r="Q2299" s="167"/>
      <c r="R2299" s="168"/>
      <c r="S2299" s="169"/>
      <c r="T2299" s="167"/>
      <c r="U2299" s="170"/>
    </row>
    <row r="2300" spans="1:21" x14ac:dyDescent="0.2">
      <c r="A2300" s="132">
        <v>431</v>
      </c>
      <c r="B2300" s="133" t="s">
        <v>330</v>
      </c>
      <c r="C2300" s="176"/>
      <c r="E2300" s="176"/>
      <c r="G2300" s="135">
        <f>SUM(G2301:G2302)</f>
        <v>0</v>
      </c>
      <c r="H2300" s="132">
        <f>SUM(H2301:H2302)+QUOTIENT(SUM(I2301:I2302),60)</f>
        <v>0</v>
      </c>
      <c r="I2300" s="132">
        <f>MOD(SUM(I2301:I2302),60)</f>
        <v>0</v>
      </c>
      <c r="Q2300" s="167">
        <v>5.5170000000000003</v>
      </c>
      <c r="R2300" s="168">
        <v>8760</v>
      </c>
      <c r="S2300" s="169">
        <f>(R2300-H2300-I2300/60)/R2300</f>
        <v>1</v>
      </c>
      <c r="T2300" s="167">
        <f>(H2300+I2300/60)*Q2300</f>
        <v>0</v>
      </c>
      <c r="U2300" s="170">
        <f>Q2300*R2300</f>
        <v>48328.920000000006</v>
      </c>
    </row>
    <row r="2301" spans="1:21" s="132" customFormat="1" x14ac:dyDescent="0.2">
      <c r="B2301" s="133"/>
      <c r="C2301" s="176"/>
      <c r="D2301" s="174"/>
      <c r="E2301" s="176"/>
      <c r="F2301" s="174"/>
      <c r="G2301" s="173"/>
      <c r="J2301" s="174"/>
      <c r="K2301" s="174"/>
      <c r="L2301" s="174"/>
      <c r="M2301" s="174"/>
      <c r="N2301" s="173"/>
      <c r="O2301" s="133"/>
      <c r="P2301" s="139"/>
      <c r="Q2301" s="167"/>
      <c r="R2301" s="168"/>
      <c r="S2301" s="169"/>
      <c r="T2301" s="167"/>
      <c r="U2301" s="170"/>
    </row>
    <row r="2302" spans="1:21" s="132" customFormat="1" x14ac:dyDescent="0.2">
      <c r="B2302" s="133"/>
      <c r="C2302" s="176"/>
      <c r="D2302" s="172"/>
      <c r="E2302" s="176"/>
      <c r="F2302" s="195"/>
      <c r="G2302" s="173"/>
      <c r="J2302" s="174"/>
      <c r="K2302" s="174"/>
      <c r="L2302" s="174"/>
      <c r="M2302" s="174"/>
      <c r="N2302" s="173"/>
      <c r="O2302" s="133"/>
      <c r="P2302" s="139"/>
      <c r="Q2302" s="167"/>
      <c r="R2302" s="168"/>
      <c r="S2302" s="169"/>
      <c r="T2302" s="167"/>
      <c r="U2302" s="170"/>
    </row>
    <row r="2303" spans="1:21" x14ac:dyDescent="0.2">
      <c r="A2303" s="132">
        <v>432</v>
      </c>
      <c r="B2303" s="133" t="s">
        <v>936</v>
      </c>
      <c r="C2303" s="176"/>
      <c r="E2303" s="176"/>
      <c r="G2303" s="135">
        <f>SUM(G2304:G2305)</f>
        <v>0</v>
      </c>
      <c r="H2303" s="132">
        <f>SUM(H2304:H2305)+QUOTIENT(SUM(I2304:I2305),60)</f>
        <v>0</v>
      </c>
      <c r="I2303" s="132">
        <f>MOD(SUM(I2304:I2305),60)</f>
        <v>0</v>
      </c>
      <c r="Q2303" s="167">
        <v>7.468</v>
      </c>
      <c r="R2303" s="168">
        <v>8760</v>
      </c>
      <c r="S2303" s="169">
        <f>(R2303-H2303-I2303/60)/R2303</f>
        <v>1</v>
      </c>
      <c r="T2303" s="167">
        <f>(H2303+I2303/60)*Q2303</f>
        <v>0</v>
      </c>
      <c r="U2303" s="170">
        <f>Q2303*R2303</f>
        <v>65419.68</v>
      </c>
    </row>
    <row r="2304" spans="1:21" x14ac:dyDescent="0.2">
      <c r="C2304" s="176"/>
      <c r="D2304" s="174"/>
      <c r="E2304" s="176"/>
      <c r="F2304" s="174"/>
    </row>
    <row r="2305" spans="1:21" x14ac:dyDescent="0.2">
      <c r="C2305" s="176"/>
      <c r="D2305" s="174"/>
      <c r="E2305" s="176"/>
      <c r="F2305" s="174"/>
    </row>
    <row r="2306" spans="1:21" x14ac:dyDescent="0.2">
      <c r="A2306" s="132">
        <v>433</v>
      </c>
      <c r="B2306" s="133" t="s">
        <v>506</v>
      </c>
      <c r="C2306" s="176"/>
      <c r="E2306" s="176"/>
      <c r="G2306" s="135">
        <f>SUM(G2307:G2309)</f>
        <v>9.7222222222223542E-3</v>
      </c>
      <c r="H2306" s="132">
        <f>SUM(H2307:H2309)+QUOTIENT(SUM(I2307:I2309),60)</f>
        <v>0</v>
      </c>
      <c r="I2306" s="132">
        <f>MOD(SUM(I2307:I2309),60)</f>
        <v>14</v>
      </c>
      <c r="Q2306" s="167">
        <v>33.5</v>
      </c>
      <c r="R2306" s="168">
        <v>8760</v>
      </c>
      <c r="S2306" s="169">
        <f>(R2306-H2306-I2306/60)/R2306</f>
        <v>0.99997336377473356</v>
      </c>
      <c r="T2306" s="167">
        <f>(H2306+I2306/60)*Q2306</f>
        <v>7.8166666666666664</v>
      </c>
      <c r="U2306" s="170">
        <f>Q2306*R2306</f>
        <v>293460</v>
      </c>
    </row>
    <row r="2307" spans="1:21" ht="29.25" x14ac:dyDescent="0.2">
      <c r="B2307" s="132"/>
      <c r="C2307" s="254" t="s">
        <v>1852</v>
      </c>
      <c r="D2307" s="244">
        <v>0.23333333333333331</v>
      </c>
      <c r="E2307" s="254" t="s">
        <v>1852</v>
      </c>
      <c r="F2307" s="244">
        <v>0.24027777777777778</v>
      </c>
      <c r="G2307" s="244">
        <v>6.9444444444444753E-3</v>
      </c>
      <c r="H2307" s="132">
        <v>0</v>
      </c>
      <c r="I2307" s="132">
        <v>10</v>
      </c>
      <c r="O2307" s="258" t="s">
        <v>2846</v>
      </c>
      <c r="P2307" s="174"/>
      <c r="Q2307" s="217"/>
      <c r="R2307" s="174"/>
      <c r="S2307" s="218"/>
      <c r="T2307" s="217"/>
      <c r="U2307" s="219"/>
    </row>
    <row r="2308" spans="1:21" ht="58.5" x14ac:dyDescent="0.2">
      <c r="B2308" s="132"/>
      <c r="C2308" s="237" t="s">
        <v>2290</v>
      </c>
      <c r="D2308" s="256" t="s">
        <v>1126</v>
      </c>
      <c r="E2308" s="237" t="s">
        <v>2290</v>
      </c>
      <c r="F2308" s="172">
        <v>0.51666666666666672</v>
      </c>
      <c r="G2308" s="172">
        <v>2.7777777777778789E-3</v>
      </c>
      <c r="H2308" s="132">
        <v>0</v>
      </c>
      <c r="I2308" s="132">
        <v>4</v>
      </c>
      <c r="O2308" s="188" t="s">
        <v>2847</v>
      </c>
      <c r="P2308" s="174"/>
      <c r="Q2308" s="217"/>
      <c r="R2308" s="174"/>
      <c r="S2308" s="218"/>
      <c r="T2308" s="217"/>
      <c r="U2308" s="219"/>
    </row>
    <row r="2309" spans="1:21" s="132" customFormat="1" x14ac:dyDescent="0.2">
      <c r="B2309" s="133"/>
      <c r="C2309" s="176"/>
      <c r="D2309" s="182"/>
      <c r="E2309" s="176"/>
      <c r="F2309" s="183"/>
      <c r="G2309" s="177"/>
      <c r="J2309" s="174"/>
      <c r="K2309" s="174"/>
      <c r="L2309" s="174"/>
      <c r="M2309" s="174"/>
      <c r="N2309" s="183"/>
      <c r="O2309" s="133"/>
      <c r="P2309" s="139"/>
      <c r="Q2309" s="167"/>
      <c r="R2309" s="168"/>
      <c r="S2309" s="169"/>
      <c r="T2309" s="167"/>
      <c r="U2309" s="170"/>
    </row>
    <row r="2310" spans="1:21" ht="30" x14ac:dyDescent="0.2">
      <c r="A2310" s="132">
        <v>434</v>
      </c>
      <c r="B2310" s="138" t="s">
        <v>645</v>
      </c>
      <c r="C2310" s="176"/>
      <c r="E2310" s="176"/>
      <c r="G2310" s="135">
        <f>SUM(G2311:G2321)</f>
        <v>7.2222222222222299E-2</v>
      </c>
      <c r="H2310" s="132">
        <f>SUM(H2311:H2321)+QUOTIENT(SUM(I2311:I2321),60)</f>
        <v>13</v>
      </c>
      <c r="I2310" s="132">
        <f>MOD(SUM(I2311:I2321),60)</f>
        <v>40</v>
      </c>
      <c r="Q2310" s="167">
        <v>2.4</v>
      </c>
      <c r="R2310" s="168">
        <v>8760</v>
      </c>
      <c r="S2310" s="169">
        <f>(R2310-H2310-I2310/60)/R2310</f>
        <v>0.99843987823439884</v>
      </c>
      <c r="T2310" s="167">
        <f>(H2310+I2310/60)*Q2310</f>
        <v>32.799999999999997</v>
      </c>
      <c r="U2310" s="170">
        <f>Q2310*R2310</f>
        <v>21024</v>
      </c>
    </row>
    <row r="2311" spans="1:21" ht="58.5" x14ac:dyDescent="0.2">
      <c r="C2311" s="242" t="s">
        <v>1598</v>
      </c>
      <c r="D2311" s="245" t="s">
        <v>1047</v>
      </c>
      <c r="E2311" s="242" t="s">
        <v>1598</v>
      </c>
      <c r="F2311" s="245" t="s">
        <v>1163</v>
      </c>
      <c r="G2311" s="257">
        <f>F2311-D2311</f>
        <v>1.3888888888888951E-2</v>
      </c>
      <c r="H2311" s="132">
        <v>0</v>
      </c>
      <c r="I2311" s="132">
        <v>20</v>
      </c>
      <c r="O2311" s="241" t="s">
        <v>2848</v>
      </c>
    </row>
    <row r="2312" spans="1:21" ht="43.5" x14ac:dyDescent="0.2">
      <c r="C2312" s="242" t="s">
        <v>1562</v>
      </c>
      <c r="D2312" s="245" t="s">
        <v>1265</v>
      </c>
      <c r="E2312" s="242" t="s">
        <v>1562</v>
      </c>
      <c r="F2312" s="243" t="s">
        <v>1215</v>
      </c>
      <c r="G2312" s="244">
        <f>F2312-D2312</f>
        <v>4.8611111111110938E-3</v>
      </c>
      <c r="H2312" s="132">
        <v>0</v>
      </c>
      <c r="I2312" s="132">
        <v>7</v>
      </c>
      <c r="O2312" s="241" t="s">
        <v>2849</v>
      </c>
    </row>
    <row r="2313" spans="1:21" ht="28.5" x14ac:dyDescent="0.2">
      <c r="C2313" s="234" t="s">
        <v>1564</v>
      </c>
      <c r="D2313" s="249" t="s">
        <v>1371</v>
      </c>
      <c r="E2313" s="234" t="s">
        <v>1564</v>
      </c>
      <c r="F2313" s="250" t="s">
        <v>1235</v>
      </c>
      <c r="G2313" s="235">
        <v>2.0833333333333259E-3</v>
      </c>
      <c r="H2313" s="132">
        <v>0</v>
      </c>
      <c r="I2313" s="132">
        <v>3</v>
      </c>
      <c r="O2313" s="263" t="s">
        <v>1691</v>
      </c>
    </row>
    <row r="2314" spans="1:21" s="132" customFormat="1" ht="29.25" x14ac:dyDescent="0.2">
      <c r="B2314" s="133"/>
      <c r="C2314" s="242" t="s">
        <v>1721</v>
      </c>
      <c r="D2314" s="257" t="s">
        <v>1050</v>
      </c>
      <c r="E2314" s="242" t="s">
        <v>1721</v>
      </c>
      <c r="F2314" s="244">
        <v>0.69097222222222221</v>
      </c>
      <c r="G2314" s="244">
        <v>1.0416666666666741E-2</v>
      </c>
      <c r="H2314" s="132">
        <v>0</v>
      </c>
      <c r="I2314" s="132">
        <v>15</v>
      </c>
      <c r="K2314" s="174"/>
      <c r="L2314" s="174"/>
      <c r="M2314" s="174"/>
      <c r="N2314" s="173"/>
      <c r="O2314" s="258" t="s">
        <v>2662</v>
      </c>
      <c r="P2314" s="139"/>
      <c r="Q2314" s="167"/>
      <c r="R2314" s="168"/>
      <c r="S2314" s="169"/>
      <c r="T2314" s="167"/>
      <c r="U2314" s="170"/>
    </row>
    <row r="2315" spans="1:21" s="132" customFormat="1" ht="29.25" x14ac:dyDescent="0.2">
      <c r="C2315" s="242" t="s">
        <v>1860</v>
      </c>
      <c r="D2315" s="245" t="s">
        <v>1228</v>
      </c>
      <c r="E2315" s="242" t="s">
        <v>1860</v>
      </c>
      <c r="F2315" s="244">
        <v>0.54652777777777783</v>
      </c>
      <c r="G2315" s="244">
        <v>7.6388888888889728E-3</v>
      </c>
      <c r="H2315" s="132">
        <v>0</v>
      </c>
      <c r="I2315" s="132">
        <v>10</v>
      </c>
      <c r="J2315" s="174"/>
      <c r="K2315" s="174"/>
      <c r="L2315" s="174"/>
      <c r="M2315" s="174"/>
      <c r="N2315" s="183"/>
      <c r="O2315" s="258" t="s">
        <v>2850</v>
      </c>
      <c r="P2315" s="139"/>
      <c r="Q2315" s="167"/>
      <c r="R2315" s="168"/>
      <c r="S2315" s="169"/>
      <c r="T2315" s="167"/>
      <c r="U2315" s="170"/>
    </row>
    <row r="2316" spans="1:21" s="132" customFormat="1" ht="29.25" x14ac:dyDescent="0.2">
      <c r="C2316" s="242" t="s">
        <v>1886</v>
      </c>
      <c r="D2316" s="243" t="s">
        <v>1286</v>
      </c>
      <c r="E2316" s="242" t="s">
        <v>1886</v>
      </c>
      <c r="F2316" s="244">
        <v>0.83124999999999993</v>
      </c>
      <c r="G2316" s="244">
        <v>4.8611111111110938E-3</v>
      </c>
      <c r="H2316" s="132">
        <v>0</v>
      </c>
      <c r="I2316" s="132">
        <v>7</v>
      </c>
      <c r="J2316" s="174"/>
      <c r="K2316" s="174"/>
      <c r="L2316" s="174"/>
      <c r="M2316" s="174"/>
      <c r="N2316" s="183"/>
      <c r="O2316" s="258" t="s">
        <v>2657</v>
      </c>
      <c r="P2316" s="139"/>
      <c r="Q2316" s="167"/>
      <c r="R2316" s="168"/>
      <c r="S2316" s="169"/>
      <c r="T2316" s="167"/>
      <c r="U2316" s="170"/>
    </row>
    <row r="2317" spans="1:21" s="132" customFormat="1" ht="29.25" x14ac:dyDescent="0.2">
      <c r="C2317" s="242" t="s">
        <v>1886</v>
      </c>
      <c r="D2317" s="243" t="s">
        <v>1166</v>
      </c>
      <c r="E2317" s="242" t="s">
        <v>1886</v>
      </c>
      <c r="F2317" s="244">
        <v>0.8965277777777777</v>
      </c>
      <c r="G2317" s="244">
        <v>1.3888888888887729E-3</v>
      </c>
      <c r="H2317" s="132">
        <v>0</v>
      </c>
      <c r="I2317" s="132">
        <v>2</v>
      </c>
      <c r="J2317" s="174"/>
      <c r="K2317" s="174"/>
      <c r="L2317" s="174"/>
      <c r="M2317" s="174"/>
      <c r="N2317" s="183"/>
      <c r="O2317" s="258" t="s">
        <v>2658</v>
      </c>
      <c r="P2317" s="139"/>
      <c r="Q2317" s="167"/>
      <c r="R2317" s="168"/>
      <c r="S2317" s="169"/>
      <c r="T2317" s="167"/>
      <c r="U2317" s="170"/>
    </row>
    <row r="2318" spans="1:21" ht="43.5" x14ac:dyDescent="0.2">
      <c r="C2318" s="238" t="s">
        <v>2258</v>
      </c>
      <c r="D2318" s="281" t="s">
        <v>1164</v>
      </c>
      <c r="E2318" s="238" t="s">
        <v>2258</v>
      </c>
      <c r="F2318" s="240">
        <v>0.77083333333333337</v>
      </c>
      <c r="G2318" s="240">
        <v>1.5277777777777835E-2</v>
      </c>
      <c r="H2318" s="132">
        <v>0</v>
      </c>
      <c r="I2318" s="132">
        <v>22</v>
      </c>
      <c r="O2318" s="241" t="s">
        <v>2851</v>
      </c>
    </row>
    <row r="2319" spans="1:21" s="132" customFormat="1" ht="29.25" x14ac:dyDescent="0.2">
      <c r="B2319" s="133"/>
      <c r="C2319" s="198" t="s">
        <v>2349</v>
      </c>
      <c r="D2319" s="172">
        <v>0.8041666666666667</v>
      </c>
      <c r="E2319" s="198" t="s">
        <v>2349</v>
      </c>
      <c r="F2319" s="172">
        <v>0.81597222222222221</v>
      </c>
      <c r="G2319" s="172">
        <v>1.1805555555555514E-2</v>
      </c>
      <c r="H2319" s="132">
        <v>0</v>
      </c>
      <c r="I2319" s="132">
        <v>14</v>
      </c>
      <c r="K2319" s="174"/>
      <c r="L2319" s="174"/>
      <c r="M2319" s="174"/>
      <c r="N2319" s="173"/>
      <c r="O2319" s="188" t="s">
        <v>2852</v>
      </c>
      <c r="P2319" s="139"/>
      <c r="Q2319" s="167"/>
      <c r="R2319" s="168"/>
      <c r="S2319" s="169"/>
      <c r="T2319" s="167"/>
      <c r="U2319" s="170"/>
    </row>
    <row r="2320" spans="1:21" s="132" customFormat="1" ht="30" x14ac:dyDescent="0.2">
      <c r="B2320" s="133" t="s">
        <v>418</v>
      </c>
      <c r="C2320" s="176"/>
      <c r="D2320" s="182"/>
      <c r="E2320" s="176"/>
      <c r="F2320" s="183"/>
      <c r="G2320" s="177"/>
      <c r="H2320" s="132">
        <v>12</v>
      </c>
      <c r="I2320" s="132">
        <v>0</v>
      </c>
      <c r="J2320" s="174"/>
      <c r="K2320" s="174"/>
      <c r="L2320" s="174"/>
      <c r="M2320" s="174"/>
      <c r="N2320" s="183"/>
      <c r="O2320" s="133"/>
      <c r="P2320" s="139"/>
      <c r="Q2320" s="167"/>
      <c r="R2320" s="168"/>
      <c r="S2320" s="169"/>
      <c r="T2320" s="167"/>
      <c r="U2320" s="170"/>
    </row>
    <row r="2321" spans="1:21" x14ac:dyDescent="0.2">
      <c r="C2321" s="176"/>
      <c r="E2321" s="176"/>
    </row>
    <row r="2322" spans="1:21" x14ac:dyDescent="0.2">
      <c r="A2322" s="132">
        <v>435</v>
      </c>
      <c r="B2322" s="133" t="s">
        <v>507</v>
      </c>
      <c r="C2322" s="176"/>
      <c r="E2322" s="176"/>
      <c r="G2322" s="135">
        <f>SUM(G2323:G2324)</f>
        <v>0</v>
      </c>
      <c r="H2322" s="132">
        <f>SUM(H2323:H2324)+QUOTIENT(SUM(I2323:I2324),60)</f>
        <v>0</v>
      </c>
      <c r="I2322" s="132">
        <f>MOD(SUM(I2323:I2324),60)</f>
        <v>0</v>
      </c>
      <c r="Q2322" s="167">
        <v>83.99</v>
      </c>
      <c r="R2322" s="168">
        <v>8760</v>
      </c>
      <c r="S2322" s="169">
        <f>(R2322-H2322-I2322/60)/R2322</f>
        <v>1</v>
      </c>
      <c r="T2322" s="167">
        <f>(H2322+I2322/60)*Q2322</f>
        <v>0</v>
      </c>
      <c r="U2322" s="170">
        <f>Q2322*R2322</f>
        <v>735752.39999999991</v>
      </c>
    </row>
    <row r="2323" spans="1:21" s="132" customFormat="1" x14ac:dyDescent="0.2">
      <c r="B2323" s="133"/>
      <c r="C2323" s="176"/>
      <c r="D2323" s="174"/>
      <c r="E2323" s="176"/>
      <c r="F2323" s="192"/>
      <c r="G2323" s="173"/>
      <c r="J2323" s="174"/>
      <c r="K2323" s="174"/>
      <c r="L2323" s="174"/>
      <c r="M2323" s="174"/>
      <c r="N2323" s="173"/>
      <c r="O2323" s="133"/>
      <c r="Q2323" s="217"/>
      <c r="R2323" s="174"/>
      <c r="S2323" s="218"/>
      <c r="T2323" s="217"/>
      <c r="U2323" s="219"/>
    </row>
    <row r="2324" spans="1:21" s="132" customFormat="1" x14ac:dyDescent="0.2">
      <c r="B2324" s="133"/>
      <c r="C2324" s="176"/>
      <c r="D2324" s="174"/>
      <c r="E2324" s="176"/>
      <c r="F2324" s="174"/>
      <c r="G2324" s="173"/>
      <c r="K2324" s="174"/>
      <c r="L2324" s="174"/>
      <c r="M2324" s="174"/>
      <c r="N2324" s="173"/>
      <c r="O2324" s="133"/>
      <c r="P2324" s="139"/>
      <c r="Q2324" s="167"/>
      <c r="R2324" s="168"/>
      <c r="S2324" s="169"/>
      <c r="T2324" s="167"/>
      <c r="U2324" s="170"/>
    </row>
    <row r="2325" spans="1:21" x14ac:dyDescent="0.2">
      <c r="A2325" s="132">
        <v>436</v>
      </c>
      <c r="B2325" s="133" t="s">
        <v>508</v>
      </c>
      <c r="C2325" s="176"/>
      <c r="E2325" s="176"/>
      <c r="G2325" s="135">
        <f>SUM(G2326:G2326)</f>
        <v>0</v>
      </c>
      <c r="H2325" s="132">
        <f>SUM(H2326:H2326)+QUOTIENT(SUM(I2326:I2326),60)</f>
        <v>0</v>
      </c>
      <c r="I2325" s="132">
        <f>MOD(SUM(I2326:I2326),60)</f>
        <v>0</v>
      </c>
      <c r="Q2325" s="167">
        <v>66.900000000000006</v>
      </c>
      <c r="R2325" s="168">
        <v>8760</v>
      </c>
      <c r="S2325" s="169">
        <f>(R2325-H2325-I2325/60)/R2325</f>
        <v>1</v>
      </c>
      <c r="T2325" s="167">
        <f>(H2325+I2325/60)*Q2325</f>
        <v>0</v>
      </c>
      <c r="U2325" s="170">
        <f>Q2325*R2325</f>
        <v>586044</v>
      </c>
    </row>
    <row r="2326" spans="1:21" x14ac:dyDescent="0.2">
      <c r="C2326" s="176"/>
      <c r="D2326" s="174"/>
      <c r="E2326" s="176"/>
      <c r="F2326" s="174"/>
      <c r="O2326" s="190"/>
    </row>
    <row r="2327" spans="1:21" s="132" customFormat="1" x14ac:dyDescent="0.2">
      <c r="B2327" s="133"/>
      <c r="C2327" s="176"/>
      <c r="D2327" s="182"/>
      <c r="E2327" s="176"/>
      <c r="F2327" s="183"/>
      <c r="G2327" s="177"/>
      <c r="J2327" s="174"/>
      <c r="K2327" s="174"/>
      <c r="L2327" s="174"/>
      <c r="M2327" s="174"/>
      <c r="N2327" s="183"/>
      <c r="O2327" s="133"/>
      <c r="P2327" s="139"/>
      <c r="Q2327" s="167"/>
      <c r="R2327" s="168"/>
      <c r="S2327" s="169"/>
      <c r="T2327" s="167"/>
      <c r="U2327" s="170"/>
    </row>
    <row r="2328" spans="1:21" x14ac:dyDescent="0.2">
      <c r="A2328" s="132">
        <v>437</v>
      </c>
      <c r="B2328" s="133" t="s">
        <v>600</v>
      </c>
      <c r="C2328" s="176"/>
      <c r="D2328" s="182"/>
      <c r="E2328" s="176"/>
      <c r="F2328" s="195"/>
      <c r="G2328" s="135">
        <f>SUM(G2329:G2336)</f>
        <v>7.0833333333333387E-2</v>
      </c>
      <c r="H2328" s="132">
        <f>SUM(H2329:H2336)+QUOTIENT(SUM(I2329:I2336),60)</f>
        <v>13</v>
      </c>
      <c r="I2328" s="132">
        <f>MOD(SUM(I2329:I2336),60)</f>
        <v>42</v>
      </c>
      <c r="Q2328" s="167">
        <v>29.48</v>
      </c>
      <c r="R2328" s="168">
        <v>8760</v>
      </c>
      <c r="S2328" s="169">
        <f>(R2328-H2328-I2328/60)/R2328</f>
        <v>0.99843607305936066</v>
      </c>
      <c r="T2328" s="167">
        <f>(H2328+I2328/60)*Q2328</f>
        <v>403.87599999999998</v>
      </c>
      <c r="U2328" s="170">
        <f>Q2328*R2328</f>
        <v>258244.80000000002</v>
      </c>
    </row>
    <row r="2329" spans="1:21" s="132" customFormat="1" ht="29.25" x14ac:dyDescent="0.2">
      <c r="B2329" s="133"/>
      <c r="C2329" s="268" t="s">
        <v>1525</v>
      </c>
      <c r="D2329" s="250" t="s">
        <v>983</v>
      </c>
      <c r="E2329" s="268" t="s">
        <v>1525</v>
      </c>
      <c r="F2329" s="250" t="s">
        <v>772</v>
      </c>
      <c r="G2329" s="235">
        <v>1.5972222222222224E-2</v>
      </c>
      <c r="H2329" s="132">
        <v>0</v>
      </c>
      <c r="I2329" s="132">
        <v>23</v>
      </c>
      <c r="J2329" s="174"/>
      <c r="K2329" s="174"/>
      <c r="L2329" s="174"/>
      <c r="M2329" s="174"/>
      <c r="N2329" s="174"/>
      <c r="O2329" s="236" t="s">
        <v>2853</v>
      </c>
      <c r="P2329" s="139"/>
      <c r="Q2329" s="167"/>
      <c r="R2329" s="168"/>
      <c r="S2329" s="169"/>
      <c r="T2329" s="167"/>
      <c r="U2329" s="170"/>
    </row>
    <row r="2330" spans="1:21" ht="57" x14ac:dyDescent="0.2">
      <c r="C2330" s="267" t="s">
        <v>1505</v>
      </c>
      <c r="D2330" s="250" t="s">
        <v>1256</v>
      </c>
      <c r="E2330" s="267" t="s">
        <v>1505</v>
      </c>
      <c r="F2330" s="250" t="s">
        <v>951</v>
      </c>
      <c r="G2330" s="235">
        <v>6.9444444444444441E-3</v>
      </c>
      <c r="H2330" s="132">
        <v>0</v>
      </c>
      <c r="I2330" s="132">
        <v>10</v>
      </c>
      <c r="O2330" s="236" t="s">
        <v>1526</v>
      </c>
    </row>
    <row r="2331" spans="1:21" ht="29.25" x14ac:dyDescent="0.2">
      <c r="C2331" s="242" t="s">
        <v>1598</v>
      </c>
      <c r="D2331" s="244">
        <v>0.6381944444444444</v>
      </c>
      <c r="E2331" s="242" t="s">
        <v>1598</v>
      </c>
      <c r="F2331" s="244">
        <v>0.64236111111111105</v>
      </c>
      <c r="G2331" s="244">
        <f>F2331-D2331</f>
        <v>4.1666666666666519E-3</v>
      </c>
      <c r="H2331" s="132">
        <v>0</v>
      </c>
      <c r="I2331" s="132">
        <v>6</v>
      </c>
      <c r="O2331" s="241" t="s">
        <v>2854</v>
      </c>
    </row>
    <row r="2332" spans="1:21" ht="29.25" x14ac:dyDescent="0.2">
      <c r="C2332" s="242" t="s">
        <v>1598</v>
      </c>
      <c r="D2332" s="244">
        <v>0.64722222222222225</v>
      </c>
      <c r="E2332" s="242" t="s">
        <v>1598</v>
      </c>
      <c r="F2332" s="244">
        <v>0.67361111111111116</v>
      </c>
      <c r="G2332" s="244">
        <f>F2332-D2332</f>
        <v>2.6388888888888906E-2</v>
      </c>
      <c r="H2332" s="132">
        <v>0</v>
      </c>
      <c r="I2332" s="132">
        <v>38</v>
      </c>
      <c r="O2332" s="241" t="s">
        <v>2855</v>
      </c>
    </row>
    <row r="2333" spans="1:21" ht="29.25" x14ac:dyDescent="0.2">
      <c r="C2333" s="242" t="s">
        <v>1598</v>
      </c>
      <c r="D2333" s="243" t="s">
        <v>1253</v>
      </c>
      <c r="E2333" s="242" t="s">
        <v>1598</v>
      </c>
      <c r="F2333" s="243" t="s">
        <v>707</v>
      </c>
      <c r="G2333" s="244">
        <f>F2333-D2333</f>
        <v>6.9444444444445308E-3</v>
      </c>
      <c r="H2333" s="132">
        <v>0</v>
      </c>
      <c r="I2333" s="132">
        <v>10</v>
      </c>
      <c r="O2333" s="241" t="s">
        <v>2856</v>
      </c>
    </row>
    <row r="2334" spans="1:21" ht="29.25" x14ac:dyDescent="0.2">
      <c r="C2334" s="242" t="s">
        <v>1599</v>
      </c>
      <c r="D2334" s="257">
        <v>0.62916666666666665</v>
      </c>
      <c r="E2334" s="242" t="s">
        <v>1605</v>
      </c>
      <c r="F2334" s="244">
        <v>0.63958333333333328</v>
      </c>
      <c r="G2334" s="244">
        <v>1.041666666666663E-2</v>
      </c>
      <c r="H2334" s="132">
        <v>0</v>
      </c>
      <c r="I2334" s="132">
        <v>15</v>
      </c>
      <c r="O2334" s="241" t="s">
        <v>2857</v>
      </c>
    </row>
    <row r="2335" spans="1:21" s="132" customFormat="1" ht="30" x14ac:dyDescent="0.2">
      <c r="B2335" s="133" t="s">
        <v>418</v>
      </c>
      <c r="C2335" s="176"/>
      <c r="D2335" s="182"/>
      <c r="E2335" s="176"/>
      <c r="F2335" s="183"/>
      <c r="G2335" s="177"/>
      <c r="H2335" s="132">
        <v>12</v>
      </c>
      <c r="I2335" s="132">
        <v>0</v>
      </c>
      <c r="J2335" s="174"/>
      <c r="K2335" s="174"/>
      <c r="L2335" s="174"/>
      <c r="M2335" s="174"/>
      <c r="N2335" s="183"/>
      <c r="O2335" s="133"/>
      <c r="P2335" s="139"/>
      <c r="Q2335" s="167"/>
      <c r="R2335" s="168"/>
      <c r="S2335" s="169"/>
      <c r="T2335" s="167"/>
      <c r="U2335" s="170"/>
    </row>
    <row r="2336" spans="1:21" x14ac:dyDescent="0.2">
      <c r="C2336" s="176"/>
      <c r="D2336" s="182"/>
      <c r="E2336" s="176"/>
      <c r="F2336" s="195"/>
      <c r="G2336" s="135"/>
    </row>
    <row r="2337" spans="1:21" x14ac:dyDescent="0.2">
      <c r="A2337" s="132">
        <v>438</v>
      </c>
      <c r="B2337" s="133" t="s">
        <v>648</v>
      </c>
      <c r="C2337" s="176"/>
      <c r="D2337" s="182"/>
      <c r="E2337" s="176"/>
      <c r="F2337" s="182"/>
      <c r="G2337" s="135">
        <f>SUM(G2338:G2427)</f>
        <v>0.20486111111111099</v>
      </c>
      <c r="H2337" s="132">
        <f>SUM(H2338:H2427)+QUOTIENT(SUM(I2338:I2427),60)</f>
        <v>16</v>
      </c>
      <c r="I2337" s="132">
        <f>MOD(SUM(I2338:I2427),60)</f>
        <v>55</v>
      </c>
      <c r="Q2337" s="167">
        <v>13.85</v>
      </c>
      <c r="R2337" s="168">
        <v>8760</v>
      </c>
      <c r="S2337" s="169">
        <f>(R2337-H2337-I2337/60)/R2337</f>
        <v>0.99806887366818886</v>
      </c>
      <c r="T2337" s="167">
        <f>(H2337+I2337/60)*Q2337</f>
        <v>234.29583333333335</v>
      </c>
      <c r="U2337" s="170">
        <f>Q2337*R2337</f>
        <v>121326</v>
      </c>
    </row>
    <row r="2338" spans="1:21" x14ac:dyDescent="0.2">
      <c r="C2338" s="268" t="s">
        <v>1398</v>
      </c>
      <c r="D2338" s="250" t="s">
        <v>1249</v>
      </c>
      <c r="E2338" s="268" t="s">
        <v>1398</v>
      </c>
      <c r="F2338" s="250" t="s">
        <v>995</v>
      </c>
      <c r="G2338" s="235">
        <v>6.9444444444444447E-4</v>
      </c>
      <c r="H2338" s="132">
        <v>0</v>
      </c>
      <c r="I2338" s="132">
        <v>1</v>
      </c>
      <c r="O2338" s="275" t="s">
        <v>1413</v>
      </c>
    </row>
    <row r="2339" spans="1:21" x14ac:dyDescent="0.2">
      <c r="C2339" s="268" t="s">
        <v>1400</v>
      </c>
      <c r="D2339" s="250" t="s">
        <v>1402</v>
      </c>
      <c r="E2339" s="268" t="s">
        <v>1400</v>
      </c>
      <c r="F2339" s="250" t="s">
        <v>1260</v>
      </c>
      <c r="G2339" s="235">
        <v>6.9444444444444447E-4</v>
      </c>
      <c r="H2339" s="132">
        <v>0</v>
      </c>
      <c r="I2339" s="132">
        <v>1</v>
      </c>
      <c r="O2339" s="275" t="s">
        <v>1413</v>
      </c>
    </row>
    <row r="2340" spans="1:21" x14ac:dyDescent="0.2">
      <c r="C2340" s="268" t="s">
        <v>1403</v>
      </c>
      <c r="D2340" s="250" t="s">
        <v>1404</v>
      </c>
      <c r="E2340" s="268" t="s">
        <v>1403</v>
      </c>
      <c r="F2340" s="250" t="s">
        <v>1359</v>
      </c>
      <c r="G2340" s="235">
        <v>6.9444444444444447E-4</v>
      </c>
      <c r="H2340" s="132">
        <v>0</v>
      </c>
      <c r="I2340" s="132">
        <v>1</v>
      </c>
      <c r="O2340" s="236" t="s">
        <v>1414</v>
      </c>
    </row>
    <row r="2341" spans="1:21" x14ac:dyDescent="0.2">
      <c r="C2341" s="268" t="s">
        <v>1405</v>
      </c>
      <c r="D2341" s="250" t="s">
        <v>1233</v>
      </c>
      <c r="E2341" s="268" t="s">
        <v>1405</v>
      </c>
      <c r="F2341" s="250" t="s">
        <v>1252</v>
      </c>
      <c r="G2341" s="235">
        <v>6.9444444444444447E-4</v>
      </c>
      <c r="H2341" s="132">
        <v>0</v>
      </c>
      <c r="I2341" s="132">
        <v>1</v>
      </c>
      <c r="O2341" s="236" t="s">
        <v>1415</v>
      </c>
    </row>
    <row r="2342" spans="1:21" x14ac:dyDescent="0.2">
      <c r="C2342" s="248" t="s">
        <v>1406</v>
      </c>
      <c r="D2342" s="250" t="s">
        <v>1219</v>
      </c>
      <c r="E2342" s="248" t="s">
        <v>1406</v>
      </c>
      <c r="F2342" s="250" t="s">
        <v>1365</v>
      </c>
      <c r="G2342" s="235">
        <v>6.9444444444444447E-4</v>
      </c>
      <c r="H2342" s="132">
        <v>0</v>
      </c>
      <c r="I2342" s="132">
        <v>1</v>
      </c>
      <c r="O2342" s="236" t="s">
        <v>1416</v>
      </c>
    </row>
    <row r="2343" spans="1:21" x14ac:dyDescent="0.2">
      <c r="C2343" s="248" t="s">
        <v>1406</v>
      </c>
      <c r="D2343" s="250" t="s">
        <v>912</v>
      </c>
      <c r="E2343" s="248" t="s">
        <v>1406</v>
      </c>
      <c r="F2343" s="250" t="s">
        <v>1407</v>
      </c>
      <c r="G2343" s="235">
        <v>6.9444444444444447E-4</v>
      </c>
      <c r="H2343" s="132">
        <v>0</v>
      </c>
      <c r="I2343" s="132">
        <v>1</v>
      </c>
      <c r="O2343" s="236" t="s">
        <v>1413</v>
      </c>
    </row>
    <row r="2344" spans="1:21" x14ac:dyDescent="0.2">
      <c r="C2344" s="268" t="s">
        <v>1408</v>
      </c>
      <c r="D2344" s="250" t="s">
        <v>1409</v>
      </c>
      <c r="E2344" s="268" t="s">
        <v>1408</v>
      </c>
      <c r="F2344" s="250" t="s">
        <v>1143</v>
      </c>
      <c r="G2344" s="235">
        <v>6.9444444444444447E-4</v>
      </c>
      <c r="H2344" s="132">
        <v>0</v>
      </c>
      <c r="I2344" s="132">
        <v>1</v>
      </c>
      <c r="O2344" s="236" t="s">
        <v>1417</v>
      </c>
    </row>
    <row r="2345" spans="1:21" x14ac:dyDescent="0.2">
      <c r="C2345" s="268" t="s">
        <v>1410</v>
      </c>
      <c r="D2345" s="250" t="s">
        <v>1047</v>
      </c>
      <c r="E2345" s="268" t="s">
        <v>1410</v>
      </c>
      <c r="F2345" s="250" t="s">
        <v>1108</v>
      </c>
      <c r="G2345" s="235">
        <v>4.8611111111111112E-3</v>
      </c>
      <c r="H2345" s="132">
        <v>0</v>
      </c>
      <c r="I2345" s="132">
        <v>7</v>
      </c>
      <c r="O2345" s="236" t="s">
        <v>1418</v>
      </c>
    </row>
    <row r="2346" spans="1:21" x14ac:dyDescent="0.2">
      <c r="C2346" s="267" t="s">
        <v>1411</v>
      </c>
      <c r="D2346" s="250" t="s">
        <v>1183</v>
      </c>
      <c r="E2346" s="267" t="s">
        <v>1411</v>
      </c>
      <c r="F2346" s="250" t="s">
        <v>1345</v>
      </c>
      <c r="G2346" s="235">
        <v>2.7777777777777779E-3</v>
      </c>
      <c r="H2346" s="132">
        <v>0</v>
      </c>
      <c r="I2346" s="132">
        <v>4</v>
      </c>
      <c r="O2346" s="236" t="s">
        <v>988</v>
      </c>
    </row>
    <row r="2347" spans="1:21" x14ac:dyDescent="0.2">
      <c r="C2347" s="267" t="s">
        <v>1412</v>
      </c>
      <c r="D2347" s="250" t="s">
        <v>712</v>
      </c>
      <c r="E2347" s="267" t="s">
        <v>1412</v>
      </c>
      <c r="F2347" s="250" t="s">
        <v>985</v>
      </c>
      <c r="G2347" s="235">
        <v>6.9444444444444447E-4</v>
      </c>
      <c r="H2347" s="132">
        <v>0</v>
      </c>
      <c r="I2347" s="132">
        <v>1</v>
      </c>
      <c r="O2347" s="236" t="s">
        <v>1419</v>
      </c>
    </row>
    <row r="2348" spans="1:21" x14ac:dyDescent="0.2">
      <c r="C2348" s="254" t="s">
        <v>1604</v>
      </c>
      <c r="D2348" s="243" t="s">
        <v>965</v>
      </c>
      <c r="E2348" s="254" t="s">
        <v>1604</v>
      </c>
      <c r="F2348" s="243" t="s">
        <v>983</v>
      </c>
      <c r="G2348" s="244">
        <f t="shared" ref="G2348:G2380" si="12">F2348-D2348</f>
        <v>6.9444444444438647E-4</v>
      </c>
      <c r="H2348" s="132">
        <v>0</v>
      </c>
      <c r="I2348" s="132">
        <v>1</v>
      </c>
      <c r="O2348" s="241" t="s">
        <v>1662</v>
      </c>
    </row>
    <row r="2349" spans="1:21" x14ac:dyDescent="0.2">
      <c r="C2349" s="254" t="s">
        <v>1551</v>
      </c>
      <c r="D2349" s="243" t="s">
        <v>1099</v>
      </c>
      <c r="E2349" s="254" t="s">
        <v>1551</v>
      </c>
      <c r="F2349" s="243" t="s">
        <v>1341</v>
      </c>
      <c r="G2349" s="244">
        <f t="shared" si="12"/>
        <v>6.9444444444438647E-4</v>
      </c>
      <c r="H2349" s="132">
        <v>0</v>
      </c>
      <c r="I2349" s="132">
        <v>1</v>
      </c>
      <c r="O2349" s="241" t="s">
        <v>1663</v>
      </c>
    </row>
    <row r="2350" spans="1:21" x14ac:dyDescent="0.2">
      <c r="C2350" s="254" t="s">
        <v>1574</v>
      </c>
      <c r="D2350" s="243" t="s">
        <v>1148</v>
      </c>
      <c r="E2350" s="254" t="s">
        <v>1574</v>
      </c>
      <c r="F2350" s="243" t="s">
        <v>1657</v>
      </c>
      <c r="G2350" s="244">
        <f t="shared" si="12"/>
        <v>6.9444444444444198E-4</v>
      </c>
      <c r="H2350" s="132">
        <v>0</v>
      </c>
      <c r="I2350" s="132">
        <v>1</v>
      </c>
      <c r="O2350" s="241" t="s">
        <v>1663</v>
      </c>
    </row>
    <row r="2351" spans="1:21" x14ac:dyDescent="0.2">
      <c r="C2351" s="254" t="s">
        <v>1641</v>
      </c>
      <c r="D2351" s="243" t="s">
        <v>1234</v>
      </c>
      <c r="E2351" s="254" t="s">
        <v>1641</v>
      </c>
      <c r="F2351" s="243" t="s">
        <v>1658</v>
      </c>
      <c r="G2351" s="244">
        <f t="shared" si="12"/>
        <v>6.9444444444444198E-4</v>
      </c>
      <c r="H2351" s="132">
        <v>0</v>
      </c>
      <c r="I2351" s="132">
        <v>1</v>
      </c>
      <c r="O2351" s="241" t="s">
        <v>1664</v>
      </c>
    </row>
    <row r="2352" spans="1:21" x14ac:dyDescent="0.2">
      <c r="C2352" s="254" t="s">
        <v>1607</v>
      </c>
      <c r="D2352" s="243" t="s">
        <v>794</v>
      </c>
      <c r="E2352" s="254" t="s">
        <v>1607</v>
      </c>
      <c r="F2352" s="243" t="s">
        <v>1101</v>
      </c>
      <c r="G2352" s="244">
        <f t="shared" si="12"/>
        <v>1.388888888888884E-3</v>
      </c>
      <c r="H2352" s="132">
        <v>0</v>
      </c>
      <c r="I2352" s="132">
        <v>2</v>
      </c>
      <c r="O2352" s="241" t="s">
        <v>1665</v>
      </c>
    </row>
    <row r="2353" spans="3:15" x14ac:dyDescent="0.2">
      <c r="C2353" s="254" t="s">
        <v>1659</v>
      </c>
      <c r="D2353" s="243" t="s">
        <v>766</v>
      </c>
      <c r="E2353" s="254" t="s">
        <v>1659</v>
      </c>
      <c r="F2353" s="243" t="s">
        <v>774</v>
      </c>
      <c r="G2353" s="244">
        <f t="shared" si="12"/>
        <v>6.9444444444444198E-4</v>
      </c>
      <c r="H2353" s="132">
        <v>0</v>
      </c>
      <c r="I2353" s="132">
        <v>1</v>
      </c>
      <c r="O2353" s="241" t="s">
        <v>1663</v>
      </c>
    </row>
    <row r="2354" spans="3:15" x14ac:dyDescent="0.2">
      <c r="C2354" s="254" t="s">
        <v>1564</v>
      </c>
      <c r="D2354" s="243" t="s">
        <v>1315</v>
      </c>
      <c r="E2354" s="254" t="s">
        <v>1564</v>
      </c>
      <c r="F2354" s="243" t="s">
        <v>1148</v>
      </c>
      <c r="G2354" s="244">
        <f t="shared" si="12"/>
        <v>1.3888888888889395E-3</v>
      </c>
      <c r="H2354" s="132">
        <v>0</v>
      </c>
      <c r="I2354" s="132">
        <v>2</v>
      </c>
      <c r="O2354" s="241" t="s">
        <v>1666</v>
      </c>
    </row>
    <row r="2355" spans="3:15" x14ac:dyDescent="0.2">
      <c r="C2355" s="254" t="s">
        <v>1606</v>
      </c>
      <c r="D2355" s="243" t="s">
        <v>1660</v>
      </c>
      <c r="E2355" s="254" t="s">
        <v>1606</v>
      </c>
      <c r="F2355" s="243" t="s">
        <v>1363</v>
      </c>
      <c r="G2355" s="244">
        <f t="shared" si="12"/>
        <v>1.388888888888884E-3</v>
      </c>
      <c r="H2355" s="132">
        <v>0</v>
      </c>
      <c r="I2355" s="132">
        <v>2</v>
      </c>
      <c r="O2355" s="241" t="s">
        <v>1663</v>
      </c>
    </row>
    <row r="2356" spans="3:15" x14ac:dyDescent="0.2">
      <c r="C2356" s="254" t="s">
        <v>1566</v>
      </c>
      <c r="D2356" s="243" t="s">
        <v>792</v>
      </c>
      <c r="E2356" s="254" t="s">
        <v>1566</v>
      </c>
      <c r="F2356" s="243" t="s">
        <v>1661</v>
      </c>
      <c r="G2356" s="244">
        <f t="shared" si="12"/>
        <v>6.9444444444444198E-4</v>
      </c>
      <c r="H2356" s="132">
        <v>0</v>
      </c>
      <c r="I2356" s="132">
        <v>1</v>
      </c>
      <c r="O2356" s="241" t="s">
        <v>1667</v>
      </c>
    </row>
    <row r="2357" spans="3:15" ht="29.25" x14ac:dyDescent="0.2">
      <c r="C2357" s="267" t="s">
        <v>1716</v>
      </c>
      <c r="D2357" s="235" t="s">
        <v>1738</v>
      </c>
      <c r="E2357" s="267" t="s">
        <v>1716</v>
      </c>
      <c r="F2357" s="235">
        <v>0.84861111111111109</v>
      </c>
      <c r="G2357" s="235">
        <f t="shared" si="12"/>
        <v>1.388888888888884E-3</v>
      </c>
      <c r="H2357" s="132">
        <v>0</v>
      </c>
      <c r="I2357" s="132">
        <v>2</v>
      </c>
      <c r="O2357" s="236" t="s">
        <v>2858</v>
      </c>
    </row>
    <row r="2358" spans="3:15" x14ac:dyDescent="0.2">
      <c r="C2358" s="267" t="s">
        <v>1739</v>
      </c>
      <c r="D2358" s="235" t="s">
        <v>964</v>
      </c>
      <c r="E2358" s="267" t="s">
        <v>1739</v>
      </c>
      <c r="F2358" s="235">
        <v>0.76388888888888884</v>
      </c>
      <c r="G2358" s="235">
        <f t="shared" si="12"/>
        <v>1.3888888888887729E-3</v>
      </c>
      <c r="H2358" s="132">
        <v>0</v>
      </c>
      <c r="I2358" s="132">
        <v>2</v>
      </c>
      <c r="O2358" s="236" t="s">
        <v>2859</v>
      </c>
    </row>
    <row r="2359" spans="3:15" x14ac:dyDescent="0.2">
      <c r="C2359" s="267" t="s">
        <v>1700</v>
      </c>
      <c r="D2359" s="235" t="s">
        <v>1740</v>
      </c>
      <c r="E2359" s="267" t="s">
        <v>1700</v>
      </c>
      <c r="F2359" s="235">
        <v>4.1666666666666666E-3</v>
      </c>
      <c r="G2359" s="235">
        <f t="shared" si="12"/>
        <v>1.3888888888888887E-3</v>
      </c>
      <c r="H2359" s="132">
        <v>0</v>
      </c>
      <c r="I2359" s="132">
        <v>2</v>
      </c>
      <c r="O2359" s="236" t="s">
        <v>1749</v>
      </c>
    </row>
    <row r="2360" spans="3:15" x14ac:dyDescent="0.2">
      <c r="C2360" s="234" t="s">
        <v>1700</v>
      </c>
      <c r="D2360" s="235" t="s">
        <v>971</v>
      </c>
      <c r="E2360" s="234" t="s">
        <v>1700</v>
      </c>
      <c r="F2360" s="235">
        <v>0.68472222222222223</v>
      </c>
      <c r="G2360" s="235">
        <f t="shared" si="12"/>
        <v>6.9444444444444198E-4</v>
      </c>
      <c r="H2360" s="132">
        <v>0</v>
      </c>
      <c r="I2360" s="132">
        <v>1</v>
      </c>
      <c r="O2360" s="236" t="s">
        <v>1750</v>
      </c>
    </row>
    <row r="2361" spans="3:15" x14ac:dyDescent="0.2">
      <c r="C2361" s="234" t="s">
        <v>1700</v>
      </c>
      <c r="D2361" s="235" t="s">
        <v>1253</v>
      </c>
      <c r="E2361" s="234" t="s">
        <v>1700</v>
      </c>
      <c r="F2361" s="235">
        <v>0.69166666666666676</v>
      </c>
      <c r="G2361" s="235">
        <f t="shared" si="12"/>
        <v>1.388888888888995E-3</v>
      </c>
      <c r="H2361" s="132">
        <v>0</v>
      </c>
      <c r="I2361" s="132">
        <v>2</v>
      </c>
      <c r="O2361" s="236" t="s">
        <v>1751</v>
      </c>
    </row>
    <row r="2362" spans="3:15" x14ac:dyDescent="0.2">
      <c r="C2362" s="234" t="s">
        <v>1702</v>
      </c>
      <c r="D2362" s="235" t="s">
        <v>1741</v>
      </c>
      <c r="E2362" s="234" t="s">
        <v>1702</v>
      </c>
      <c r="F2362" s="235">
        <v>0.52500000000000002</v>
      </c>
      <c r="G2362" s="235">
        <f t="shared" si="12"/>
        <v>1.388888888888884E-3</v>
      </c>
      <c r="H2362" s="132">
        <v>0</v>
      </c>
      <c r="I2362" s="132">
        <v>2</v>
      </c>
      <c r="O2362" s="236" t="s">
        <v>1752</v>
      </c>
    </row>
    <row r="2363" spans="3:15" x14ac:dyDescent="0.2">
      <c r="C2363" s="234" t="s">
        <v>1702</v>
      </c>
      <c r="D2363" s="235" t="s">
        <v>1028</v>
      </c>
      <c r="E2363" s="234" t="s">
        <v>1702</v>
      </c>
      <c r="F2363" s="235">
        <v>0.54583333333333328</v>
      </c>
      <c r="G2363" s="235">
        <f t="shared" si="12"/>
        <v>6.9444444444433095E-4</v>
      </c>
      <c r="H2363" s="132">
        <v>0</v>
      </c>
      <c r="I2363" s="132">
        <v>1</v>
      </c>
      <c r="O2363" s="236" t="s">
        <v>1753</v>
      </c>
    </row>
    <row r="2364" spans="3:15" x14ac:dyDescent="0.2">
      <c r="C2364" s="267" t="s">
        <v>1702</v>
      </c>
      <c r="D2364" s="235" t="s">
        <v>1522</v>
      </c>
      <c r="E2364" s="267" t="s">
        <v>1702</v>
      </c>
      <c r="F2364" s="235">
        <v>0.63055555555555554</v>
      </c>
      <c r="G2364" s="235">
        <f t="shared" si="12"/>
        <v>6.9444444444444198E-4</v>
      </c>
      <c r="H2364" s="132">
        <v>0</v>
      </c>
      <c r="I2364" s="132">
        <v>1</v>
      </c>
      <c r="O2364" s="236" t="s">
        <v>2860</v>
      </c>
    </row>
    <row r="2365" spans="3:15" x14ac:dyDescent="0.2">
      <c r="C2365" s="234" t="s">
        <v>1703</v>
      </c>
      <c r="D2365" s="235" t="s">
        <v>1742</v>
      </c>
      <c r="E2365" s="234" t="s">
        <v>1703</v>
      </c>
      <c r="F2365" s="235">
        <v>0.4201388888888889</v>
      </c>
      <c r="G2365" s="235">
        <f t="shared" si="12"/>
        <v>6.9444444444444198E-4</v>
      </c>
      <c r="H2365" s="132">
        <v>0</v>
      </c>
      <c r="I2365" s="132">
        <v>1</v>
      </c>
      <c r="O2365" s="236" t="s">
        <v>1754</v>
      </c>
    </row>
    <row r="2366" spans="3:15" x14ac:dyDescent="0.2">
      <c r="C2366" s="234" t="s">
        <v>1703</v>
      </c>
      <c r="D2366" s="235" t="s">
        <v>1037</v>
      </c>
      <c r="E2366" s="234" t="s">
        <v>1703</v>
      </c>
      <c r="F2366" s="235">
        <v>0.49374999999999997</v>
      </c>
      <c r="G2366" s="235">
        <f t="shared" si="12"/>
        <v>6.9444444444438647E-4</v>
      </c>
      <c r="H2366" s="132">
        <v>0</v>
      </c>
      <c r="I2366" s="132">
        <v>1</v>
      </c>
      <c r="O2366" s="236" t="s">
        <v>1755</v>
      </c>
    </row>
    <row r="2367" spans="3:15" x14ac:dyDescent="0.2">
      <c r="C2367" s="234" t="s">
        <v>1703</v>
      </c>
      <c r="D2367" s="235" t="s">
        <v>1014</v>
      </c>
      <c r="E2367" s="234" t="s">
        <v>1703</v>
      </c>
      <c r="F2367" s="235">
        <v>0.4993055555555555</v>
      </c>
      <c r="G2367" s="235">
        <f t="shared" si="12"/>
        <v>6.9444444444438647E-4</v>
      </c>
      <c r="H2367" s="132">
        <v>0</v>
      </c>
      <c r="I2367" s="132">
        <v>1</v>
      </c>
      <c r="O2367" s="236" t="s">
        <v>1756</v>
      </c>
    </row>
    <row r="2368" spans="3:15" x14ac:dyDescent="0.2">
      <c r="C2368" s="234" t="s">
        <v>1703</v>
      </c>
      <c r="D2368" s="235" t="s">
        <v>1743</v>
      </c>
      <c r="E2368" s="234" t="s">
        <v>1703</v>
      </c>
      <c r="F2368" s="235">
        <v>0.50416666666666665</v>
      </c>
      <c r="G2368" s="235">
        <f t="shared" si="12"/>
        <v>1.388888888888884E-3</v>
      </c>
      <c r="H2368" s="132">
        <v>0</v>
      </c>
      <c r="I2368" s="132">
        <v>2</v>
      </c>
      <c r="O2368" s="236" t="s">
        <v>1757</v>
      </c>
    </row>
    <row r="2369" spans="3:15" x14ac:dyDescent="0.2">
      <c r="C2369" s="234" t="s">
        <v>1703</v>
      </c>
      <c r="D2369" s="235" t="s">
        <v>912</v>
      </c>
      <c r="E2369" s="234" t="s">
        <v>1703</v>
      </c>
      <c r="F2369" s="235">
        <v>0.6645833333333333</v>
      </c>
      <c r="G2369" s="235">
        <f t="shared" si="12"/>
        <v>1.388888888888884E-3</v>
      </c>
      <c r="H2369" s="132">
        <v>0</v>
      </c>
      <c r="I2369" s="132">
        <v>2</v>
      </c>
      <c r="O2369" s="236" t="s">
        <v>2861</v>
      </c>
    </row>
    <row r="2370" spans="3:15" ht="29.25" x14ac:dyDescent="0.2">
      <c r="C2370" s="234" t="s">
        <v>1703</v>
      </c>
      <c r="D2370" s="235" t="s">
        <v>950</v>
      </c>
      <c r="E2370" s="234" t="s">
        <v>1703</v>
      </c>
      <c r="F2370" s="235">
        <v>0.67569444444444438</v>
      </c>
      <c r="G2370" s="235">
        <f t="shared" si="12"/>
        <v>1.3888888888887729E-3</v>
      </c>
      <c r="H2370" s="132">
        <v>0</v>
      </c>
      <c r="I2370" s="132">
        <v>2</v>
      </c>
      <c r="O2370" s="236" t="s">
        <v>2862</v>
      </c>
    </row>
    <row r="2371" spans="3:15" x14ac:dyDescent="0.2">
      <c r="C2371" s="234" t="s">
        <v>1719</v>
      </c>
      <c r="D2371" s="235" t="s">
        <v>1275</v>
      </c>
      <c r="E2371" s="234" t="s">
        <v>1719</v>
      </c>
      <c r="F2371" s="235">
        <v>0.3833333333333333</v>
      </c>
      <c r="G2371" s="235">
        <f t="shared" si="12"/>
        <v>1.388888888888884E-3</v>
      </c>
      <c r="H2371" s="132">
        <v>0</v>
      </c>
      <c r="I2371" s="132">
        <v>2</v>
      </c>
      <c r="O2371" s="236" t="s">
        <v>2860</v>
      </c>
    </row>
    <row r="2372" spans="3:15" ht="29.25" x14ac:dyDescent="0.2">
      <c r="C2372" s="234" t="s">
        <v>1719</v>
      </c>
      <c r="D2372" s="235" t="s">
        <v>1742</v>
      </c>
      <c r="E2372" s="234" t="s">
        <v>1719</v>
      </c>
      <c r="F2372" s="235">
        <v>0.4201388888888889</v>
      </c>
      <c r="G2372" s="235">
        <f t="shared" si="12"/>
        <v>6.9444444444444198E-4</v>
      </c>
      <c r="H2372" s="132">
        <v>0</v>
      </c>
      <c r="I2372" s="132">
        <v>1</v>
      </c>
      <c r="O2372" s="236" t="s">
        <v>2863</v>
      </c>
    </row>
    <row r="2373" spans="3:15" ht="29.25" x14ac:dyDescent="0.2">
      <c r="C2373" s="267" t="s">
        <v>1719</v>
      </c>
      <c r="D2373" s="235" t="s">
        <v>1242</v>
      </c>
      <c r="E2373" s="267" t="s">
        <v>1719</v>
      </c>
      <c r="F2373" s="235">
        <v>0.67083333333333339</v>
      </c>
      <c r="G2373" s="235">
        <f t="shared" si="12"/>
        <v>1.388888888888995E-3</v>
      </c>
      <c r="H2373" s="132">
        <v>0</v>
      </c>
      <c r="I2373" s="132">
        <v>2</v>
      </c>
      <c r="O2373" s="236" t="s">
        <v>2864</v>
      </c>
    </row>
    <row r="2374" spans="3:15" x14ac:dyDescent="0.2">
      <c r="C2374" s="267" t="s">
        <v>1719</v>
      </c>
      <c r="D2374" s="235" t="s">
        <v>1141</v>
      </c>
      <c r="E2374" s="267" t="s">
        <v>1719</v>
      </c>
      <c r="F2374" s="235">
        <v>0.98402777777777783</v>
      </c>
      <c r="G2374" s="235">
        <f t="shared" si="12"/>
        <v>1.388888888888995E-3</v>
      </c>
      <c r="H2374" s="132">
        <v>0</v>
      </c>
      <c r="I2374" s="132">
        <v>2</v>
      </c>
      <c r="O2374" s="236" t="s">
        <v>988</v>
      </c>
    </row>
    <row r="2375" spans="3:15" x14ac:dyDescent="0.2">
      <c r="C2375" s="234" t="s">
        <v>1744</v>
      </c>
      <c r="D2375" s="235" t="s">
        <v>1745</v>
      </c>
      <c r="E2375" s="234" t="s">
        <v>1744</v>
      </c>
      <c r="F2375" s="235">
        <v>1.2499999999999999E-2</v>
      </c>
      <c r="G2375" s="235">
        <f t="shared" si="12"/>
        <v>1.3888888888888874E-3</v>
      </c>
      <c r="H2375" s="132">
        <v>0</v>
      </c>
      <c r="I2375" s="132">
        <v>2</v>
      </c>
      <c r="O2375" s="265" t="s">
        <v>988</v>
      </c>
    </row>
    <row r="2376" spans="3:15" x14ac:dyDescent="0.2">
      <c r="C2376" s="234" t="s">
        <v>1744</v>
      </c>
      <c r="D2376" s="235" t="s">
        <v>1304</v>
      </c>
      <c r="E2376" s="234" t="s">
        <v>1744</v>
      </c>
      <c r="F2376" s="235">
        <v>6.5972222222222224E-2</v>
      </c>
      <c r="G2376" s="235">
        <f t="shared" si="12"/>
        <v>1.388888888888884E-3</v>
      </c>
      <c r="H2376" s="132">
        <v>0</v>
      </c>
      <c r="I2376" s="132">
        <v>2</v>
      </c>
      <c r="O2376" s="265" t="s">
        <v>988</v>
      </c>
    </row>
    <row r="2377" spans="3:15" ht="29.25" x14ac:dyDescent="0.2">
      <c r="C2377" s="267" t="s">
        <v>1746</v>
      </c>
      <c r="D2377" s="235" t="s">
        <v>1029</v>
      </c>
      <c r="E2377" s="267" t="s">
        <v>1746</v>
      </c>
      <c r="F2377" s="235">
        <v>0.53125</v>
      </c>
      <c r="G2377" s="235">
        <f t="shared" si="12"/>
        <v>1.388888888888884E-3</v>
      </c>
      <c r="H2377" s="132">
        <v>0</v>
      </c>
      <c r="I2377" s="132">
        <v>2</v>
      </c>
      <c r="O2377" s="236" t="s">
        <v>2865</v>
      </c>
    </row>
    <row r="2378" spans="3:15" ht="29.25" x14ac:dyDescent="0.2">
      <c r="C2378" s="267" t="s">
        <v>1747</v>
      </c>
      <c r="D2378" s="235" t="s">
        <v>1024</v>
      </c>
      <c r="E2378" s="267" t="s">
        <v>1747</v>
      </c>
      <c r="F2378" s="235">
        <v>0.62847222222222221</v>
      </c>
      <c r="G2378" s="235">
        <f t="shared" si="12"/>
        <v>6.9444444444444198E-4</v>
      </c>
      <c r="H2378" s="132">
        <v>0</v>
      </c>
      <c r="I2378" s="132">
        <v>1</v>
      </c>
      <c r="O2378" s="236" t="s">
        <v>2863</v>
      </c>
    </row>
    <row r="2379" spans="3:15" x14ac:dyDescent="0.2">
      <c r="C2379" s="234" t="s">
        <v>1748</v>
      </c>
      <c r="D2379" s="235" t="s">
        <v>1006</v>
      </c>
      <c r="E2379" s="234" t="s">
        <v>1748</v>
      </c>
      <c r="F2379" s="235">
        <v>0.48541666666666666</v>
      </c>
      <c r="G2379" s="235">
        <f t="shared" si="12"/>
        <v>1.388888888888884E-3</v>
      </c>
      <c r="H2379" s="132">
        <v>0</v>
      </c>
      <c r="I2379" s="132">
        <v>2</v>
      </c>
      <c r="O2379" s="265" t="s">
        <v>988</v>
      </c>
    </row>
    <row r="2380" spans="3:15" x14ac:dyDescent="0.2">
      <c r="C2380" s="234" t="s">
        <v>1748</v>
      </c>
      <c r="D2380" s="235" t="s">
        <v>1001</v>
      </c>
      <c r="E2380" s="234" t="s">
        <v>1748</v>
      </c>
      <c r="F2380" s="235">
        <v>0.4909722222222222</v>
      </c>
      <c r="G2380" s="235">
        <f t="shared" si="12"/>
        <v>6.9444444444438647E-4</v>
      </c>
      <c r="H2380" s="132">
        <v>0</v>
      </c>
      <c r="I2380" s="132">
        <v>1</v>
      </c>
      <c r="O2380" s="265" t="s">
        <v>988</v>
      </c>
    </row>
    <row r="2381" spans="3:15" x14ac:dyDescent="0.2">
      <c r="C2381" s="254" t="s">
        <v>1847</v>
      </c>
      <c r="D2381" s="243" t="s">
        <v>1872</v>
      </c>
      <c r="E2381" s="254" t="s">
        <v>1847</v>
      </c>
      <c r="F2381" s="244">
        <v>0.34930555555555554</v>
      </c>
      <c r="G2381" s="244">
        <v>6.9444444444444198E-4</v>
      </c>
      <c r="H2381" s="132">
        <v>0</v>
      </c>
      <c r="I2381" s="132">
        <v>1</v>
      </c>
      <c r="O2381" s="258" t="s">
        <v>2866</v>
      </c>
    </row>
    <row r="2382" spans="3:15" ht="29.25" x14ac:dyDescent="0.2">
      <c r="C2382" s="254" t="s">
        <v>1873</v>
      </c>
      <c r="D2382" s="243" t="s">
        <v>1350</v>
      </c>
      <c r="E2382" s="254" t="s">
        <v>1873</v>
      </c>
      <c r="F2382" s="244">
        <v>0.34375</v>
      </c>
      <c r="G2382" s="244">
        <v>1.388888888888884E-3</v>
      </c>
      <c r="H2382" s="132">
        <v>0</v>
      </c>
      <c r="I2382" s="132">
        <v>2</v>
      </c>
      <c r="O2382" s="258" t="s">
        <v>2867</v>
      </c>
    </row>
    <row r="2383" spans="3:15" ht="29.25" x14ac:dyDescent="0.2">
      <c r="C2383" s="254" t="s">
        <v>1850</v>
      </c>
      <c r="D2383" s="243" t="s">
        <v>1874</v>
      </c>
      <c r="E2383" s="254" t="s">
        <v>1850</v>
      </c>
      <c r="F2383" s="244">
        <v>0.32083333333333336</v>
      </c>
      <c r="G2383" s="244">
        <v>8.3333333333333592E-3</v>
      </c>
      <c r="H2383" s="132">
        <v>0</v>
      </c>
      <c r="I2383" s="132">
        <v>12</v>
      </c>
      <c r="O2383" s="258" t="s">
        <v>2789</v>
      </c>
    </row>
    <row r="2384" spans="3:15" ht="29.25" x14ac:dyDescent="0.2">
      <c r="C2384" s="254" t="s">
        <v>1850</v>
      </c>
      <c r="D2384" s="243" t="s">
        <v>1152</v>
      </c>
      <c r="E2384" s="254" t="s">
        <v>1850</v>
      </c>
      <c r="F2384" s="244">
        <v>0.37083333333333335</v>
      </c>
      <c r="G2384" s="244">
        <v>6.9444444444444198E-4</v>
      </c>
      <c r="H2384" s="132">
        <v>0</v>
      </c>
      <c r="I2384" s="132">
        <v>1</v>
      </c>
      <c r="O2384" s="258" t="s">
        <v>2868</v>
      </c>
    </row>
    <row r="2385" spans="3:15" x14ac:dyDescent="0.2">
      <c r="C2385" s="251" t="s">
        <v>1931</v>
      </c>
      <c r="D2385" s="172">
        <v>0.25208333333333333</v>
      </c>
      <c r="E2385" s="251" t="s">
        <v>1931</v>
      </c>
      <c r="F2385" s="172">
        <v>0.25347222222222221</v>
      </c>
      <c r="G2385" s="172">
        <v>1.388888888888884E-3</v>
      </c>
      <c r="H2385" s="132">
        <v>0</v>
      </c>
      <c r="I2385" s="132">
        <v>2</v>
      </c>
      <c r="O2385" s="266" t="s">
        <v>2869</v>
      </c>
    </row>
    <row r="2386" spans="3:15" x14ac:dyDescent="0.2">
      <c r="C2386" s="251" t="s">
        <v>1931</v>
      </c>
      <c r="D2386" s="174" t="s">
        <v>1932</v>
      </c>
      <c r="E2386" s="251" t="s">
        <v>1931</v>
      </c>
      <c r="F2386" s="172">
        <v>0.25833333333333336</v>
      </c>
      <c r="G2386" s="172">
        <v>6.9444444444449749E-4</v>
      </c>
      <c r="H2386" s="132">
        <v>0</v>
      </c>
      <c r="I2386" s="132">
        <v>1</v>
      </c>
      <c r="O2386" s="266" t="s">
        <v>2869</v>
      </c>
    </row>
    <row r="2387" spans="3:15" x14ac:dyDescent="0.2">
      <c r="C2387" s="198" t="s">
        <v>1933</v>
      </c>
      <c r="D2387" s="174" t="s">
        <v>739</v>
      </c>
      <c r="E2387" s="198" t="s">
        <v>1933</v>
      </c>
      <c r="F2387" s="172">
        <v>0.61597222222222225</v>
      </c>
      <c r="G2387" s="172">
        <v>1.388888888888884E-3</v>
      </c>
      <c r="H2387" s="132">
        <v>0</v>
      </c>
      <c r="I2387" s="132">
        <v>2</v>
      </c>
      <c r="O2387" s="188" t="s">
        <v>2870</v>
      </c>
    </row>
    <row r="2388" spans="3:15" x14ac:dyDescent="0.2">
      <c r="C2388" s="198" t="s">
        <v>1933</v>
      </c>
      <c r="D2388" s="174" t="s">
        <v>1934</v>
      </c>
      <c r="E2388" s="198" t="s">
        <v>1933</v>
      </c>
      <c r="F2388" s="172">
        <v>0.85277777777777775</v>
      </c>
      <c r="G2388" s="172">
        <v>1.388888888888884E-3</v>
      </c>
      <c r="H2388" s="132">
        <v>0</v>
      </c>
      <c r="I2388" s="132">
        <v>2</v>
      </c>
      <c r="O2388" s="188" t="s">
        <v>2871</v>
      </c>
    </row>
    <row r="2389" spans="3:15" x14ac:dyDescent="0.2">
      <c r="C2389" s="198" t="s">
        <v>1935</v>
      </c>
      <c r="D2389" s="174" t="s">
        <v>1126</v>
      </c>
      <c r="E2389" s="198" t="s">
        <v>1935</v>
      </c>
      <c r="F2389" s="172">
        <v>0.51527777777777783</v>
      </c>
      <c r="G2389" s="172">
        <v>1.388888888888995E-3</v>
      </c>
      <c r="H2389" s="132">
        <v>0</v>
      </c>
      <c r="I2389" s="132">
        <v>2</v>
      </c>
      <c r="O2389" s="188" t="s">
        <v>2872</v>
      </c>
    </row>
    <row r="2390" spans="3:15" ht="28.5" x14ac:dyDescent="0.2">
      <c r="C2390" s="198" t="s">
        <v>1936</v>
      </c>
      <c r="D2390" s="174" t="s">
        <v>1443</v>
      </c>
      <c r="E2390" s="198" t="s">
        <v>1936</v>
      </c>
      <c r="F2390" s="172">
        <v>0.3</v>
      </c>
      <c r="G2390" s="172">
        <v>6.9444444444444198E-4</v>
      </c>
      <c r="H2390" s="132">
        <v>0</v>
      </c>
      <c r="I2390" s="132">
        <v>1</v>
      </c>
      <c r="O2390" s="188" t="s">
        <v>1939</v>
      </c>
    </row>
    <row r="2391" spans="3:15" x14ac:dyDescent="0.2">
      <c r="C2391" s="198" t="s">
        <v>1937</v>
      </c>
      <c r="D2391" s="174" t="s">
        <v>1938</v>
      </c>
      <c r="E2391" s="198" t="s">
        <v>1937</v>
      </c>
      <c r="F2391" s="172">
        <v>0.30555555555555552</v>
      </c>
      <c r="G2391" s="172">
        <v>1.388888888888884E-3</v>
      </c>
      <c r="H2391" s="132">
        <v>0</v>
      </c>
      <c r="I2391" s="132">
        <v>2</v>
      </c>
      <c r="O2391" s="188" t="s">
        <v>1940</v>
      </c>
    </row>
    <row r="2392" spans="3:15" x14ac:dyDescent="0.2">
      <c r="C2392" s="254" t="s">
        <v>2064</v>
      </c>
      <c r="D2392" s="243" t="s">
        <v>1317</v>
      </c>
      <c r="E2392" s="254" t="s">
        <v>2064</v>
      </c>
      <c r="F2392" s="244">
        <v>0.95416666666666661</v>
      </c>
      <c r="G2392" s="244">
        <v>6.9444444444433095E-4</v>
      </c>
      <c r="H2392" s="132">
        <v>0</v>
      </c>
      <c r="I2392" s="132">
        <v>1</v>
      </c>
      <c r="O2392" s="241" t="s">
        <v>2873</v>
      </c>
    </row>
    <row r="2393" spans="3:15" x14ac:dyDescent="0.2">
      <c r="C2393" s="254" t="s">
        <v>2035</v>
      </c>
      <c r="D2393" s="243" t="s">
        <v>1685</v>
      </c>
      <c r="E2393" s="254" t="s">
        <v>2035</v>
      </c>
      <c r="F2393" s="244">
        <v>0.75138888888888899</v>
      </c>
      <c r="G2393" s="244">
        <v>6.94444444444553E-4</v>
      </c>
      <c r="H2393" s="132">
        <v>0</v>
      </c>
      <c r="I2393" s="132">
        <v>1</v>
      </c>
      <c r="O2393" s="241" t="s">
        <v>2873</v>
      </c>
    </row>
    <row r="2394" spans="3:15" x14ac:dyDescent="0.2">
      <c r="C2394" s="254" t="s">
        <v>2065</v>
      </c>
      <c r="D2394" s="244">
        <v>0.95624999999999993</v>
      </c>
      <c r="E2394" s="254" t="s">
        <v>2065</v>
      </c>
      <c r="F2394" s="244">
        <v>0.95833333333333337</v>
      </c>
      <c r="G2394" s="244">
        <v>2.0833333333333333E-3</v>
      </c>
      <c r="H2394" s="132">
        <v>0</v>
      </c>
      <c r="I2394" s="132">
        <v>3</v>
      </c>
      <c r="O2394" s="241" t="s">
        <v>2067</v>
      </c>
    </row>
    <row r="2395" spans="3:15" x14ac:dyDescent="0.2">
      <c r="C2395" s="242" t="s">
        <v>2066</v>
      </c>
      <c r="D2395" s="244">
        <v>8.819444444444445E-2</v>
      </c>
      <c r="E2395" s="242" t="s">
        <v>2066</v>
      </c>
      <c r="F2395" s="244">
        <v>9.0277777777777776E-2</v>
      </c>
      <c r="G2395" s="244">
        <v>2.0833333333333333E-3</v>
      </c>
      <c r="H2395" s="132">
        <v>0</v>
      </c>
      <c r="I2395" s="132">
        <v>3</v>
      </c>
      <c r="O2395" s="283" t="s">
        <v>2067</v>
      </c>
    </row>
    <row r="2396" spans="3:15" x14ac:dyDescent="0.2">
      <c r="C2396" s="242" t="s">
        <v>2066</v>
      </c>
      <c r="D2396" s="244">
        <v>0.22708333333333333</v>
      </c>
      <c r="E2396" s="242" t="s">
        <v>2066</v>
      </c>
      <c r="F2396" s="244">
        <v>0.23055555555555554</v>
      </c>
      <c r="G2396" s="244">
        <v>3.472222222222222E-3</v>
      </c>
      <c r="H2396" s="132">
        <v>0</v>
      </c>
      <c r="I2396" s="132">
        <v>5</v>
      </c>
      <c r="O2396" s="283" t="s">
        <v>2067</v>
      </c>
    </row>
    <row r="2397" spans="3:15" ht="29.25" x14ac:dyDescent="0.2">
      <c r="C2397" s="254" t="s">
        <v>2027</v>
      </c>
      <c r="D2397" s="243" t="s">
        <v>1154</v>
      </c>
      <c r="E2397" s="254" t="s">
        <v>2027</v>
      </c>
      <c r="F2397" s="244">
        <v>0.9472222222222223</v>
      </c>
      <c r="G2397" s="244">
        <v>1.388888888888995E-3</v>
      </c>
      <c r="H2397" s="132">
        <v>0</v>
      </c>
      <c r="I2397" s="132">
        <v>2</v>
      </c>
      <c r="O2397" s="241" t="s">
        <v>2874</v>
      </c>
    </row>
    <row r="2398" spans="3:15" x14ac:dyDescent="0.2">
      <c r="C2398" s="254" t="s">
        <v>2028</v>
      </c>
      <c r="D2398" s="244">
        <v>8.1972222222222211</v>
      </c>
      <c r="E2398" s="254" t="s">
        <v>2028</v>
      </c>
      <c r="F2398" s="244">
        <v>0.72222222222222221</v>
      </c>
      <c r="G2398" s="244">
        <v>2.4999999999999998E-2</v>
      </c>
      <c r="H2398" s="132">
        <v>0</v>
      </c>
      <c r="I2398" s="132">
        <v>36</v>
      </c>
      <c r="O2398" s="241" t="s">
        <v>2067</v>
      </c>
    </row>
    <row r="2399" spans="3:15" ht="28.5" x14ac:dyDescent="0.2">
      <c r="C2399" s="255">
        <v>45577</v>
      </c>
      <c r="D2399" s="174" t="s">
        <v>1011</v>
      </c>
      <c r="E2399" s="255">
        <v>45577</v>
      </c>
      <c r="F2399" s="172">
        <v>0.4368055555555555</v>
      </c>
      <c r="G2399" s="172">
        <v>6.9444444444438647E-4</v>
      </c>
      <c r="H2399" s="132">
        <v>0</v>
      </c>
      <c r="I2399" s="132">
        <v>1</v>
      </c>
      <c r="O2399" s="188" t="s">
        <v>2125</v>
      </c>
    </row>
    <row r="2400" spans="3:15" ht="28.5" x14ac:dyDescent="0.2">
      <c r="C2400" s="255">
        <v>45589</v>
      </c>
      <c r="D2400" s="174" t="s">
        <v>1464</v>
      </c>
      <c r="E2400" s="255">
        <v>45589</v>
      </c>
      <c r="F2400" s="172">
        <v>0.79791666666666661</v>
      </c>
      <c r="G2400" s="172">
        <v>6.9444444444433095E-4</v>
      </c>
      <c r="H2400" s="132">
        <v>0</v>
      </c>
      <c r="I2400" s="132">
        <v>1</v>
      </c>
      <c r="O2400" s="188" t="s">
        <v>2126</v>
      </c>
    </row>
    <row r="2401" spans="3:15" ht="28.5" x14ac:dyDescent="0.2">
      <c r="C2401" s="255">
        <v>45591</v>
      </c>
      <c r="D2401" s="174" t="s">
        <v>2124</v>
      </c>
      <c r="E2401" s="255">
        <v>45591</v>
      </c>
      <c r="F2401" s="172">
        <v>0.44444444444444442</v>
      </c>
      <c r="G2401" s="172">
        <v>6.9444444444444198E-4</v>
      </c>
      <c r="H2401" s="132">
        <v>0</v>
      </c>
      <c r="I2401" s="132">
        <v>1</v>
      </c>
      <c r="O2401" s="188" t="s">
        <v>2127</v>
      </c>
    </row>
    <row r="2402" spans="3:15" ht="28.5" x14ac:dyDescent="0.2">
      <c r="C2402" s="255">
        <v>45592</v>
      </c>
      <c r="D2402" s="174" t="s">
        <v>913</v>
      </c>
      <c r="E2402" s="255">
        <v>45592</v>
      </c>
      <c r="F2402" s="172">
        <v>0.78263888888888899</v>
      </c>
      <c r="G2402" s="172">
        <v>6.94444444444553E-4</v>
      </c>
      <c r="H2402" s="132">
        <v>0</v>
      </c>
      <c r="I2402" s="132">
        <v>1</v>
      </c>
      <c r="O2402" s="188" t="s">
        <v>2128</v>
      </c>
    </row>
    <row r="2403" spans="3:15" ht="28.5" x14ac:dyDescent="0.2">
      <c r="C2403" s="255">
        <v>45594</v>
      </c>
      <c r="D2403" s="174" t="s">
        <v>730</v>
      </c>
      <c r="E2403" s="255">
        <v>45594</v>
      </c>
      <c r="F2403" s="172">
        <v>0.69930555555555562</v>
      </c>
      <c r="G2403" s="172">
        <v>6.94444444444553E-4</v>
      </c>
      <c r="H2403" s="132">
        <v>0</v>
      </c>
      <c r="I2403" s="132">
        <v>1</v>
      </c>
      <c r="O2403" s="188" t="s">
        <v>2129</v>
      </c>
    </row>
    <row r="2404" spans="3:15" ht="29.25" x14ac:dyDescent="0.2">
      <c r="C2404" s="255" t="s">
        <v>2185</v>
      </c>
      <c r="D2404" s="174" t="s">
        <v>1011</v>
      </c>
      <c r="E2404" s="255" t="s">
        <v>2185</v>
      </c>
      <c r="F2404" s="172">
        <v>0.4368055555555555</v>
      </c>
      <c r="G2404" s="172">
        <v>6.9444444444438647E-4</v>
      </c>
      <c r="H2404" s="132">
        <v>0</v>
      </c>
      <c r="I2404" s="132">
        <v>1</v>
      </c>
      <c r="O2404" s="188" t="s">
        <v>2875</v>
      </c>
    </row>
    <row r="2405" spans="3:15" ht="29.25" x14ac:dyDescent="0.2">
      <c r="C2405" s="255" t="s">
        <v>2186</v>
      </c>
      <c r="D2405" s="174" t="s">
        <v>897</v>
      </c>
      <c r="E2405" s="255" t="s">
        <v>2186</v>
      </c>
      <c r="F2405" s="172">
        <v>0.42152777777777778</v>
      </c>
      <c r="G2405" s="172">
        <v>1.388888888888884E-3</v>
      </c>
      <c r="H2405" s="132">
        <v>0</v>
      </c>
      <c r="I2405" s="132">
        <v>2</v>
      </c>
      <c r="O2405" s="188" t="s">
        <v>2876</v>
      </c>
    </row>
    <row r="2406" spans="3:15" ht="29.25" x14ac:dyDescent="0.2">
      <c r="C2406" s="255" t="s">
        <v>2186</v>
      </c>
      <c r="D2406" s="174" t="s">
        <v>2187</v>
      </c>
      <c r="E2406" s="255" t="s">
        <v>2186</v>
      </c>
      <c r="F2406" s="172">
        <v>0.91666666666666663</v>
      </c>
      <c r="G2406" s="172">
        <v>6.9444444444444198E-4</v>
      </c>
      <c r="H2406" s="132">
        <v>0</v>
      </c>
      <c r="I2406" s="132">
        <v>1</v>
      </c>
      <c r="O2406" s="188" t="s">
        <v>2877</v>
      </c>
    </row>
    <row r="2407" spans="3:15" x14ac:dyDescent="0.2">
      <c r="C2407" s="255">
        <v>45609</v>
      </c>
      <c r="D2407" s="291">
        <v>0.82916666666666661</v>
      </c>
      <c r="E2407" s="255">
        <v>45609</v>
      </c>
      <c r="F2407" s="291">
        <v>0.8305555555555556</v>
      </c>
      <c r="G2407" s="172">
        <v>1.388888888888995E-3</v>
      </c>
      <c r="H2407" s="132">
        <v>0</v>
      </c>
      <c r="I2407" s="132">
        <v>2</v>
      </c>
      <c r="O2407" s="188" t="s">
        <v>2067</v>
      </c>
    </row>
    <row r="2408" spans="3:15" ht="29.25" x14ac:dyDescent="0.2">
      <c r="C2408" s="255" t="s">
        <v>2188</v>
      </c>
      <c r="D2408" s="174" t="s">
        <v>1250</v>
      </c>
      <c r="E2408" s="255" t="s">
        <v>2188</v>
      </c>
      <c r="F2408" s="172">
        <v>0.61875000000000002</v>
      </c>
      <c r="G2408" s="172">
        <v>6.9444444444444198E-4</v>
      </c>
      <c r="H2408" s="132">
        <v>0</v>
      </c>
      <c r="I2408" s="132">
        <v>1</v>
      </c>
      <c r="O2408" s="188" t="s">
        <v>2878</v>
      </c>
    </row>
    <row r="2409" spans="3:15" x14ac:dyDescent="0.2">
      <c r="C2409" s="255" t="s">
        <v>2189</v>
      </c>
      <c r="D2409" s="172">
        <v>0.76111111111111107</v>
      </c>
      <c r="E2409" s="255" t="s">
        <v>2189</v>
      </c>
      <c r="F2409" s="172">
        <v>0.76666666666666661</v>
      </c>
      <c r="G2409" s="172">
        <v>5.5555555555555358E-3</v>
      </c>
      <c r="H2409" s="132">
        <v>0</v>
      </c>
      <c r="I2409" s="132">
        <v>8</v>
      </c>
      <c r="O2409" s="188" t="s">
        <v>2067</v>
      </c>
    </row>
    <row r="2410" spans="3:15" ht="29.25" x14ac:dyDescent="0.2">
      <c r="C2410" s="255" t="s">
        <v>2190</v>
      </c>
      <c r="D2410" s="174" t="s">
        <v>1219</v>
      </c>
      <c r="E2410" s="255" t="s">
        <v>2190</v>
      </c>
      <c r="F2410" s="172">
        <v>0.65138888888888891</v>
      </c>
      <c r="G2410" s="172">
        <v>6.9444444444444198E-4</v>
      </c>
      <c r="H2410" s="132">
        <v>0</v>
      </c>
      <c r="I2410" s="132">
        <v>1</v>
      </c>
      <c r="O2410" s="188" t="s">
        <v>2879</v>
      </c>
    </row>
    <row r="2411" spans="3:15" x14ac:dyDescent="0.2">
      <c r="C2411" s="255">
        <v>45618</v>
      </c>
      <c r="D2411" s="172">
        <v>0.5</v>
      </c>
      <c r="E2411" s="255">
        <v>45618</v>
      </c>
      <c r="F2411" s="172">
        <v>0.50555555555555554</v>
      </c>
      <c r="G2411" s="172">
        <v>5.5555555555555358E-3</v>
      </c>
      <c r="H2411" s="132">
        <v>0</v>
      </c>
      <c r="I2411" s="132">
        <v>8</v>
      </c>
      <c r="O2411" s="188" t="s">
        <v>2067</v>
      </c>
    </row>
    <row r="2412" spans="3:15" x14ac:dyDescent="0.2">
      <c r="C2412" s="237">
        <v>45625</v>
      </c>
      <c r="D2412" s="172">
        <v>0.61111111111111105</v>
      </c>
      <c r="E2412" s="237">
        <v>45625</v>
      </c>
      <c r="F2412" s="172">
        <v>0.61388888888888882</v>
      </c>
      <c r="G2412" s="172">
        <v>2.7777777777777679E-3</v>
      </c>
      <c r="H2412" s="132">
        <v>0</v>
      </c>
      <c r="I2412" s="132">
        <v>4</v>
      </c>
      <c r="O2412" s="266" t="s">
        <v>2193</v>
      </c>
    </row>
    <row r="2413" spans="3:15" x14ac:dyDescent="0.2">
      <c r="C2413" s="237">
        <v>45625</v>
      </c>
      <c r="D2413" s="172">
        <v>0.625</v>
      </c>
      <c r="E2413" s="237">
        <v>45625</v>
      </c>
      <c r="F2413" s="172">
        <v>0.66319444444444442</v>
      </c>
      <c r="G2413" s="172">
        <v>3.819444444444442E-2</v>
      </c>
      <c r="H2413" s="132">
        <v>0</v>
      </c>
      <c r="I2413" s="132">
        <v>55</v>
      </c>
      <c r="O2413" s="266" t="s">
        <v>2193</v>
      </c>
    </row>
    <row r="2414" spans="3:15" x14ac:dyDescent="0.2">
      <c r="C2414" s="237">
        <v>45625</v>
      </c>
      <c r="D2414" s="172">
        <v>0.71666666666666667</v>
      </c>
      <c r="E2414" s="237">
        <v>45625</v>
      </c>
      <c r="F2414" s="172">
        <v>0.74305555555555547</v>
      </c>
      <c r="G2414" s="172">
        <v>2.6388888888888795E-2</v>
      </c>
      <c r="H2414" s="132">
        <v>0</v>
      </c>
      <c r="I2414" s="132">
        <v>38</v>
      </c>
      <c r="O2414" s="266" t="s">
        <v>2193</v>
      </c>
    </row>
    <row r="2415" spans="3:15" ht="29.25" x14ac:dyDescent="0.2">
      <c r="C2415" s="255" t="s">
        <v>2191</v>
      </c>
      <c r="D2415" s="174" t="s">
        <v>2192</v>
      </c>
      <c r="E2415" s="255" t="s">
        <v>2191</v>
      </c>
      <c r="F2415" s="172">
        <v>0.83333333333333337</v>
      </c>
      <c r="G2415" s="172">
        <v>1.388888888888884E-3</v>
      </c>
      <c r="H2415" s="132">
        <v>0</v>
      </c>
      <c r="I2415" s="132">
        <v>2</v>
      </c>
      <c r="O2415" s="188" t="s">
        <v>2880</v>
      </c>
    </row>
    <row r="2416" spans="3:15" ht="29.25" x14ac:dyDescent="0.2">
      <c r="C2416" s="255" t="s">
        <v>2234</v>
      </c>
      <c r="D2416" s="174" t="s">
        <v>964</v>
      </c>
      <c r="E2416" s="255" t="s">
        <v>2234</v>
      </c>
      <c r="F2416" s="172">
        <v>0.76388888888888884</v>
      </c>
      <c r="G2416" s="172">
        <v>1.388888888888884E-3</v>
      </c>
      <c r="H2416" s="132">
        <v>0</v>
      </c>
      <c r="I2416" s="132">
        <v>2</v>
      </c>
      <c r="O2416" s="188" t="s">
        <v>2881</v>
      </c>
    </row>
    <row r="2417" spans="1:21" ht="29.25" x14ac:dyDescent="0.2">
      <c r="C2417" s="255" t="s">
        <v>2235</v>
      </c>
      <c r="D2417" s="174" t="s">
        <v>2236</v>
      </c>
      <c r="E2417" s="255" t="s">
        <v>2235</v>
      </c>
      <c r="F2417" s="172">
        <v>0.24305555555555555</v>
      </c>
      <c r="G2417" s="172">
        <v>6.9444444444444198E-4</v>
      </c>
      <c r="H2417" s="132">
        <v>0</v>
      </c>
      <c r="I2417" s="132">
        <v>1</v>
      </c>
      <c r="O2417" s="188" t="s">
        <v>2882</v>
      </c>
    </row>
    <row r="2418" spans="1:21" x14ac:dyDescent="0.2">
      <c r="C2418" s="261" t="s">
        <v>2251</v>
      </c>
      <c r="D2418" s="269" t="s">
        <v>739</v>
      </c>
      <c r="E2418" s="261" t="s">
        <v>2251</v>
      </c>
      <c r="F2418" s="262">
        <v>0.61597222222222225</v>
      </c>
      <c r="G2418" s="262">
        <v>1.388888888888884E-3</v>
      </c>
      <c r="H2418" s="132">
        <v>0</v>
      </c>
      <c r="I2418" s="132">
        <v>2</v>
      </c>
      <c r="O2418" s="263" t="s">
        <v>2883</v>
      </c>
    </row>
    <row r="2419" spans="1:21" x14ac:dyDescent="0.2">
      <c r="C2419" s="279" t="s">
        <v>2252</v>
      </c>
      <c r="D2419" s="269" t="s">
        <v>1694</v>
      </c>
      <c r="E2419" s="279" t="s">
        <v>2252</v>
      </c>
      <c r="F2419" s="262">
        <v>0.77013888888888893</v>
      </c>
      <c r="G2419" s="262">
        <v>1.388888888888884E-3</v>
      </c>
      <c r="H2419" s="132">
        <v>0</v>
      </c>
      <c r="I2419" s="132">
        <v>2</v>
      </c>
      <c r="O2419" s="282" t="s">
        <v>2883</v>
      </c>
    </row>
    <row r="2420" spans="1:21" x14ac:dyDescent="0.2">
      <c r="C2420" s="279" t="s">
        <v>2252</v>
      </c>
      <c r="D2420" s="269" t="s">
        <v>791</v>
      </c>
      <c r="E2420" s="279" t="s">
        <v>2252</v>
      </c>
      <c r="F2420" s="262">
        <v>0.78055555555555556</v>
      </c>
      <c r="G2420" s="262">
        <v>1.388888888888884E-3</v>
      </c>
      <c r="H2420" s="132">
        <v>0</v>
      </c>
      <c r="I2420" s="132">
        <v>2</v>
      </c>
      <c r="O2420" s="285"/>
    </row>
    <row r="2421" spans="1:21" ht="29.25" x14ac:dyDescent="0.2">
      <c r="C2421" s="261" t="s">
        <v>2253</v>
      </c>
      <c r="D2421" s="269" t="s">
        <v>2068</v>
      </c>
      <c r="E2421" s="261" t="s">
        <v>2253</v>
      </c>
      <c r="F2421" s="262">
        <v>0.71527777777777779</v>
      </c>
      <c r="G2421" s="262">
        <v>6.9444444444444198E-4</v>
      </c>
      <c r="H2421" s="132">
        <v>0</v>
      </c>
      <c r="I2421" s="132">
        <v>1</v>
      </c>
      <c r="O2421" s="263" t="s">
        <v>2884</v>
      </c>
    </row>
    <row r="2422" spans="1:21" ht="29.25" x14ac:dyDescent="0.2">
      <c r="C2422" s="261" t="s">
        <v>2254</v>
      </c>
      <c r="D2422" s="269" t="s">
        <v>2255</v>
      </c>
      <c r="E2422" s="261" t="s">
        <v>2254</v>
      </c>
      <c r="F2422" s="262">
        <v>0.86388888888888893</v>
      </c>
      <c r="G2422" s="262">
        <v>1.388888888888884E-3</v>
      </c>
      <c r="H2422" s="132">
        <v>0</v>
      </c>
      <c r="I2422" s="132">
        <v>2</v>
      </c>
      <c r="O2422" s="263" t="s">
        <v>2885</v>
      </c>
    </row>
    <row r="2423" spans="1:21" x14ac:dyDescent="0.2">
      <c r="C2423" s="279" t="s">
        <v>2256</v>
      </c>
      <c r="D2423" s="269" t="s">
        <v>1987</v>
      </c>
      <c r="E2423" s="279" t="s">
        <v>2256</v>
      </c>
      <c r="F2423" s="262">
        <v>0.82500000000000007</v>
      </c>
      <c r="G2423" s="262">
        <v>6.94444444444553E-4</v>
      </c>
      <c r="H2423" s="132">
        <v>0</v>
      </c>
      <c r="I2423" s="132">
        <v>1</v>
      </c>
      <c r="O2423" s="282" t="s">
        <v>2883</v>
      </c>
    </row>
    <row r="2424" spans="1:21" x14ac:dyDescent="0.2">
      <c r="C2424" s="279" t="s">
        <v>2256</v>
      </c>
      <c r="D2424" s="269" t="s">
        <v>1807</v>
      </c>
      <c r="E2424" s="279" t="s">
        <v>2256</v>
      </c>
      <c r="F2424" s="262">
        <v>0.82986111111111116</v>
      </c>
      <c r="G2424" s="262">
        <v>6.9444444444444198E-4</v>
      </c>
      <c r="H2424" s="132">
        <v>0</v>
      </c>
      <c r="I2424" s="132">
        <v>1</v>
      </c>
      <c r="O2424" s="282" t="s">
        <v>2883</v>
      </c>
    </row>
    <row r="2425" spans="1:21" x14ac:dyDescent="0.2">
      <c r="C2425" s="198" t="s">
        <v>2350</v>
      </c>
      <c r="D2425" s="174" t="s">
        <v>925</v>
      </c>
      <c r="E2425" s="198" t="s">
        <v>2350</v>
      </c>
      <c r="F2425" s="172">
        <v>0.39166666666666666</v>
      </c>
      <c r="G2425" s="172">
        <v>2.7777777777777679E-3</v>
      </c>
      <c r="H2425" s="132">
        <v>0</v>
      </c>
      <c r="I2425" s="132">
        <v>4</v>
      </c>
      <c r="O2425" s="188" t="s">
        <v>2886</v>
      </c>
    </row>
    <row r="2426" spans="1:21" s="132" customFormat="1" ht="30" x14ac:dyDescent="0.2">
      <c r="B2426" s="133" t="s">
        <v>418</v>
      </c>
      <c r="C2426" s="176"/>
      <c r="D2426" s="182"/>
      <c r="E2426" s="176"/>
      <c r="F2426" s="183"/>
      <c r="G2426" s="177"/>
      <c r="H2426" s="132">
        <v>12</v>
      </c>
      <c r="I2426" s="132">
        <v>0</v>
      </c>
      <c r="J2426" s="174"/>
      <c r="K2426" s="174"/>
      <c r="L2426" s="174"/>
      <c r="M2426" s="174"/>
      <c r="N2426" s="183"/>
      <c r="O2426" s="133"/>
      <c r="P2426" s="139"/>
      <c r="Q2426" s="167"/>
      <c r="R2426" s="168"/>
      <c r="S2426" s="169"/>
      <c r="T2426" s="167"/>
      <c r="U2426" s="170"/>
    </row>
    <row r="2427" spans="1:21" s="132" customFormat="1" x14ac:dyDescent="0.2">
      <c r="B2427" s="133"/>
      <c r="C2427" s="176"/>
      <c r="D2427" s="172"/>
      <c r="E2427" s="176"/>
      <c r="F2427" s="172"/>
      <c r="G2427" s="173"/>
      <c r="J2427" s="174"/>
      <c r="K2427" s="174"/>
      <c r="L2427" s="174"/>
      <c r="M2427" s="174"/>
      <c r="N2427" s="173"/>
      <c r="O2427" s="133"/>
      <c r="P2427" s="139"/>
      <c r="Q2427" s="167"/>
      <c r="R2427" s="168"/>
      <c r="S2427" s="169"/>
      <c r="T2427" s="167"/>
      <c r="U2427" s="170"/>
    </row>
    <row r="2428" spans="1:21" x14ac:dyDescent="0.2">
      <c r="A2428" s="132">
        <v>439</v>
      </c>
      <c r="B2428" s="133" t="s">
        <v>344</v>
      </c>
      <c r="C2428" s="176"/>
      <c r="E2428" s="176"/>
      <c r="G2428" s="135">
        <f>SUM(G2429:G2430)</f>
        <v>5.5555555555555358E-3</v>
      </c>
      <c r="H2428" s="132">
        <f>SUM(H2429:H2430)+QUOTIENT(SUM(I2429:I2430),60)</f>
        <v>0</v>
      </c>
      <c r="I2428" s="132">
        <f>MOD(SUM(I2429:I2430),60)</f>
        <v>8</v>
      </c>
      <c r="Q2428" s="167">
        <v>11.31</v>
      </c>
      <c r="R2428" s="168">
        <v>8760</v>
      </c>
      <c r="S2428" s="169">
        <f>(R2428-H2428-I2428/60)/R2428</f>
        <v>0.99998477929984786</v>
      </c>
      <c r="T2428" s="167">
        <f>(H2428+I2428/60)*Q2428</f>
        <v>1.508</v>
      </c>
      <c r="U2428" s="170">
        <f>Q2428*R2428</f>
        <v>99075.6</v>
      </c>
    </row>
    <row r="2429" spans="1:21" ht="42.75" x14ac:dyDescent="0.2">
      <c r="C2429" s="251" t="s">
        <v>1989</v>
      </c>
      <c r="D2429" s="256" t="s">
        <v>2003</v>
      </c>
      <c r="E2429" s="251" t="s">
        <v>1989</v>
      </c>
      <c r="F2429" s="172">
        <v>0.79513888888888884</v>
      </c>
      <c r="G2429" s="172">
        <v>5.5555555555555358E-3</v>
      </c>
      <c r="H2429" s="132">
        <v>0</v>
      </c>
      <c r="I2429" s="132">
        <v>8</v>
      </c>
      <c r="O2429" s="188" t="s">
        <v>2005</v>
      </c>
    </row>
    <row r="2430" spans="1:21" s="132" customFormat="1" x14ac:dyDescent="0.2">
      <c r="B2430" s="133"/>
      <c r="C2430" s="176"/>
      <c r="D2430" s="182"/>
      <c r="E2430" s="176"/>
      <c r="F2430" s="183"/>
      <c r="G2430" s="177"/>
      <c r="J2430" s="174"/>
      <c r="K2430" s="174"/>
      <c r="L2430" s="174"/>
      <c r="M2430" s="174"/>
      <c r="N2430" s="183"/>
      <c r="O2430" s="133"/>
      <c r="P2430" s="139"/>
      <c r="Q2430" s="167"/>
      <c r="R2430" s="168"/>
      <c r="S2430" s="169"/>
      <c r="T2430" s="167"/>
      <c r="U2430" s="170"/>
    </row>
    <row r="2431" spans="1:21" x14ac:dyDescent="0.2">
      <c r="A2431" s="132">
        <v>440</v>
      </c>
      <c r="B2431" s="133" t="s">
        <v>345</v>
      </c>
      <c r="C2431" s="176"/>
      <c r="E2431" s="176"/>
      <c r="G2431" s="135">
        <f>SUM(G2432:G2433)</f>
        <v>5.5555555555555358E-3</v>
      </c>
      <c r="H2431" s="132">
        <f>SUM(H2432:H2433)+QUOTIENT(SUM(I2432:I2433),60)</f>
        <v>0</v>
      </c>
      <c r="I2431" s="132">
        <f>MOD(SUM(I2432:I2433),60)</f>
        <v>8</v>
      </c>
      <c r="Q2431" s="167">
        <v>11.31</v>
      </c>
      <c r="R2431" s="168">
        <v>8760</v>
      </c>
      <c r="S2431" s="169">
        <f>(R2431-H2431-I2431/60)/R2431</f>
        <v>0.99998477929984786</v>
      </c>
      <c r="T2431" s="167">
        <f>(H2431+I2431/60)*Q2431</f>
        <v>1.508</v>
      </c>
      <c r="U2431" s="170">
        <f>Q2431*R2431</f>
        <v>99075.6</v>
      </c>
    </row>
    <row r="2432" spans="1:21" ht="42.75" x14ac:dyDescent="0.2">
      <c r="C2432" s="251" t="s">
        <v>1989</v>
      </c>
      <c r="D2432" s="256" t="s">
        <v>2003</v>
      </c>
      <c r="E2432" s="251" t="s">
        <v>1989</v>
      </c>
      <c r="F2432" s="172">
        <v>0.79513888888888884</v>
      </c>
      <c r="G2432" s="172">
        <v>5.5555555555555358E-3</v>
      </c>
      <c r="H2432" s="132">
        <v>0</v>
      </c>
      <c r="I2432" s="132">
        <v>8</v>
      </c>
      <c r="O2432" s="188" t="s">
        <v>2005</v>
      </c>
    </row>
    <row r="2433" spans="1:21" s="132" customFormat="1" x14ac:dyDescent="0.2">
      <c r="B2433" s="133"/>
      <c r="C2433" s="176"/>
      <c r="D2433" s="182"/>
      <c r="E2433" s="176"/>
      <c r="F2433" s="183"/>
      <c r="G2433" s="177"/>
      <c r="J2433" s="174"/>
      <c r="K2433" s="174"/>
      <c r="L2433" s="174"/>
      <c r="M2433" s="174"/>
      <c r="N2433" s="183"/>
      <c r="O2433" s="133"/>
      <c r="P2433" s="139"/>
      <c r="Q2433" s="167"/>
      <c r="R2433" s="168"/>
      <c r="S2433" s="169"/>
      <c r="T2433" s="167"/>
      <c r="U2433" s="170"/>
    </row>
    <row r="2434" spans="1:21" x14ac:dyDescent="0.2">
      <c r="A2434" s="132">
        <v>441</v>
      </c>
      <c r="B2434" s="133" t="s">
        <v>259</v>
      </c>
      <c r="C2434" s="176"/>
      <c r="D2434" s="182"/>
      <c r="E2434" s="176"/>
      <c r="F2434" s="182"/>
      <c r="G2434" s="135">
        <f>SUM(G2435:G2436)</f>
        <v>0.12083333333333335</v>
      </c>
      <c r="H2434" s="132">
        <f>SUM(H2435:H2436)+QUOTIENT(SUM(I2435:I2436),60)</f>
        <v>0</v>
      </c>
      <c r="I2434" s="132">
        <f>MOD(SUM(I2435:I2436),60)</f>
        <v>30</v>
      </c>
      <c r="Q2434" s="167">
        <v>13.28</v>
      </c>
      <c r="R2434" s="168">
        <v>8760</v>
      </c>
      <c r="S2434" s="169">
        <f>(R2434-H2434-I2434/60)/R2434</f>
        <v>0.99994292237442928</v>
      </c>
      <c r="T2434" s="167">
        <f>(H2434+I2434/60)*Q2434</f>
        <v>6.64</v>
      </c>
      <c r="U2434" s="170">
        <f>Q2434*R2434</f>
        <v>116332.79999999999</v>
      </c>
    </row>
    <row r="2435" spans="1:21" ht="42.75" x14ac:dyDescent="0.2">
      <c r="C2435" s="237" t="s">
        <v>2247</v>
      </c>
      <c r="D2435" s="256" t="s">
        <v>1183</v>
      </c>
      <c r="E2435" s="237" t="s">
        <v>2247</v>
      </c>
      <c r="F2435" s="172">
        <v>0.46458333333333335</v>
      </c>
      <c r="G2435" s="172">
        <v>0.12083333333333335</v>
      </c>
      <c r="H2435" s="132">
        <v>0</v>
      </c>
      <c r="I2435" s="132">
        <v>30</v>
      </c>
      <c r="O2435" s="188" t="s">
        <v>2249</v>
      </c>
    </row>
    <row r="2436" spans="1:21" x14ac:dyDescent="0.2">
      <c r="C2436" s="176"/>
      <c r="D2436" s="183"/>
      <c r="E2436" s="176"/>
      <c r="F2436" s="183"/>
      <c r="G2436" s="177"/>
    </row>
    <row r="2437" spans="1:21" x14ac:dyDescent="0.2">
      <c r="A2437" s="132">
        <v>442</v>
      </c>
      <c r="B2437" s="133" t="s">
        <v>260</v>
      </c>
      <c r="C2437" s="176"/>
      <c r="E2437" s="176"/>
      <c r="G2437" s="135">
        <f>SUM(G2438:G2439)</f>
        <v>0</v>
      </c>
      <c r="H2437" s="132">
        <f>SUM(H2438:H2439)+QUOTIENT(SUM(I2438:I2439),60)</f>
        <v>0</v>
      </c>
      <c r="I2437" s="132">
        <f>MOD(SUM(I2438:I2439),60)</f>
        <v>0</v>
      </c>
      <c r="Q2437" s="167">
        <v>13.28</v>
      </c>
      <c r="R2437" s="168">
        <v>8760</v>
      </c>
      <c r="S2437" s="169">
        <f>(R2437-H2437-I2437/60)/R2437</f>
        <v>1</v>
      </c>
      <c r="T2437" s="167">
        <f>(H2437+I2437/60)*Q2437</f>
        <v>0</v>
      </c>
      <c r="U2437" s="170">
        <f>Q2437*R2437</f>
        <v>116332.79999999999</v>
      </c>
    </row>
    <row r="2438" spans="1:21" x14ac:dyDescent="0.2">
      <c r="C2438" s="176"/>
      <c r="D2438" s="174"/>
      <c r="E2438" s="176"/>
      <c r="F2438" s="174"/>
      <c r="O2438" s="190"/>
    </row>
    <row r="2439" spans="1:21" x14ac:dyDescent="0.2">
      <c r="C2439" s="176"/>
      <c r="D2439" s="183"/>
      <c r="E2439" s="176"/>
      <c r="F2439" s="182"/>
      <c r="G2439" s="177"/>
    </row>
    <row r="2440" spans="1:21" x14ac:dyDescent="0.2">
      <c r="A2440" s="132">
        <v>443</v>
      </c>
      <c r="B2440" s="133" t="s">
        <v>941</v>
      </c>
      <c r="C2440" s="176"/>
      <c r="E2440" s="176"/>
      <c r="G2440" s="135">
        <f>SUM(G2441:G2447)</f>
        <v>2.430555555555558E-2</v>
      </c>
      <c r="H2440" s="132">
        <f>SUM(H2441:H2447)+QUOTIENT(SUM(I2441:I2447),60)</f>
        <v>12</v>
      </c>
      <c r="I2440" s="132">
        <f>MOD(SUM(I2441:I2447),60)</f>
        <v>35</v>
      </c>
      <c r="Q2440" s="167">
        <v>0.51</v>
      </c>
      <c r="R2440" s="168">
        <v>8760</v>
      </c>
      <c r="S2440" s="169">
        <f>(R2440-H2440-I2440/60)/R2440</f>
        <v>0.99856354642313538</v>
      </c>
      <c r="T2440" s="167">
        <f>(H2440+I2440/60)*Q2440</f>
        <v>6.4175000000000004</v>
      </c>
      <c r="U2440" s="170">
        <f>Q2440*R2440</f>
        <v>4467.6000000000004</v>
      </c>
    </row>
    <row r="2441" spans="1:21" ht="28.5" x14ac:dyDescent="0.2">
      <c r="C2441" s="267" t="s">
        <v>1566</v>
      </c>
      <c r="D2441" s="250" t="s">
        <v>1694</v>
      </c>
      <c r="E2441" s="267" t="s">
        <v>1566</v>
      </c>
      <c r="F2441" s="250" t="s">
        <v>1695</v>
      </c>
      <c r="G2441" s="235">
        <v>1.388888888888884E-2</v>
      </c>
      <c r="H2441" s="132">
        <v>0</v>
      </c>
      <c r="I2441" s="132">
        <v>20</v>
      </c>
      <c r="O2441" s="263" t="s">
        <v>1696</v>
      </c>
    </row>
    <row r="2442" spans="1:21" ht="29.25" x14ac:dyDescent="0.2">
      <c r="C2442" s="254" t="s">
        <v>1905</v>
      </c>
      <c r="D2442" s="243" t="s">
        <v>899</v>
      </c>
      <c r="E2442" s="254" t="s">
        <v>1905</v>
      </c>
      <c r="F2442" s="244">
        <v>0.53888888888888886</v>
      </c>
      <c r="G2442" s="244">
        <v>2.0833333333333259E-3</v>
      </c>
      <c r="H2442" s="132">
        <v>0</v>
      </c>
      <c r="I2442" s="132">
        <v>3</v>
      </c>
      <c r="O2442" s="258" t="s">
        <v>2887</v>
      </c>
    </row>
    <row r="2443" spans="1:21" ht="29.25" x14ac:dyDescent="0.2">
      <c r="C2443" s="254" t="s">
        <v>1862</v>
      </c>
      <c r="D2443" s="243" t="s">
        <v>1127</v>
      </c>
      <c r="E2443" s="254" t="s">
        <v>1862</v>
      </c>
      <c r="F2443" s="244">
        <v>0.73055555555555562</v>
      </c>
      <c r="G2443" s="244">
        <v>2.7777777777778789E-3</v>
      </c>
      <c r="H2443" s="132">
        <v>0</v>
      </c>
      <c r="I2443" s="132">
        <v>4</v>
      </c>
      <c r="O2443" s="258" t="s">
        <v>2888</v>
      </c>
    </row>
    <row r="2444" spans="1:21" ht="43.5" x14ac:dyDescent="0.2">
      <c r="C2444" s="254" t="s">
        <v>2052</v>
      </c>
      <c r="D2444" s="243" t="s">
        <v>1222</v>
      </c>
      <c r="E2444" s="254" t="s">
        <v>2052</v>
      </c>
      <c r="F2444" s="244">
        <v>0.30972222222222223</v>
      </c>
      <c r="G2444" s="244">
        <v>1.388888888888884E-3</v>
      </c>
      <c r="H2444" s="132">
        <v>0</v>
      </c>
      <c r="I2444" s="132">
        <v>2</v>
      </c>
      <c r="O2444" s="241" t="s">
        <v>2889</v>
      </c>
    </row>
    <row r="2445" spans="1:21" ht="43.5" x14ac:dyDescent="0.2">
      <c r="C2445" s="274" t="s">
        <v>2285</v>
      </c>
      <c r="D2445" s="239" t="s">
        <v>2286</v>
      </c>
      <c r="E2445" s="274" t="s">
        <v>2285</v>
      </c>
      <c r="F2445" s="240">
        <v>0.50347222222222221</v>
      </c>
      <c r="G2445" s="240">
        <v>4.1666666666666519E-3</v>
      </c>
      <c r="H2445" s="132">
        <v>0</v>
      </c>
      <c r="I2445" s="132">
        <v>6</v>
      </c>
      <c r="O2445" s="241" t="s">
        <v>2890</v>
      </c>
    </row>
    <row r="2446" spans="1:21" s="132" customFormat="1" ht="30" x14ac:dyDescent="0.2">
      <c r="B2446" s="133" t="s">
        <v>418</v>
      </c>
      <c r="C2446" s="176"/>
      <c r="D2446" s="182"/>
      <c r="E2446" s="176"/>
      <c r="F2446" s="183"/>
      <c r="G2446" s="177"/>
      <c r="H2446" s="132">
        <v>12</v>
      </c>
      <c r="I2446" s="132">
        <v>0</v>
      </c>
      <c r="J2446" s="174"/>
      <c r="K2446" s="174"/>
      <c r="L2446" s="174"/>
      <c r="M2446" s="174"/>
      <c r="N2446" s="183"/>
      <c r="O2446" s="133"/>
      <c r="P2446" s="139"/>
      <c r="Q2446" s="167"/>
      <c r="R2446" s="168"/>
      <c r="S2446" s="169"/>
      <c r="T2446" s="167"/>
      <c r="U2446" s="170"/>
    </row>
    <row r="2447" spans="1:21" x14ac:dyDescent="0.2">
      <c r="C2447" s="176"/>
      <c r="E2447" s="176"/>
      <c r="G2447" s="135"/>
    </row>
    <row r="2448" spans="1:21" x14ac:dyDescent="0.2">
      <c r="A2448" s="132">
        <v>444</v>
      </c>
      <c r="B2448" s="133" t="s">
        <v>261</v>
      </c>
      <c r="C2448" s="176"/>
      <c r="E2448" s="176"/>
      <c r="G2448" s="135">
        <f>SUM(G2449:G2449)</f>
        <v>0</v>
      </c>
      <c r="H2448" s="132">
        <f>SUM(H2449:H2449)+QUOTIENT(SUM(I2449:I2449),60)</f>
        <v>0</v>
      </c>
      <c r="I2448" s="132">
        <f>MOD(SUM(I2449:I2449),60)</f>
        <v>0</v>
      </c>
      <c r="Q2448" s="167">
        <v>1</v>
      </c>
      <c r="R2448" s="168">
        <v>8760</v>
      </c>
      <c r="S2448" s="169">
        <f>(R2448-H2448-I2448/60)/R2448</f>
        <v>1</v>
      </c>
      <c r="T2448" s="167">
        <f>(H2448+I2448/60)*Q2448</f>
        <v>0</v>
      </c>
      <c r="U2448" s="170">
        <f>Q2448*R2448</f>
        <v>8760</v>
      </c>
    </row>
    <row r="2449" spans="1:21" x14ac:dyDescent="0.2">
      <c r="C2449" s="176"/>
      <c r="E2449" s="176"/>
      <c r="G2449" s="135"/>
    </row>
    <row r="2450" spans="1:21" x14ac:dyDescent="0.2">
      <c r="A2450" s="132">
        <v>445</v>
      </c>
      <c r="B2450" s="133" t="s">
        <v>429</v>
      </c>
      <c r="C2450" s="176"/>
      <c r="E2450" s="176"/>
      <c r="G2450" s="135">
        <f>SUM(G2451:G2455)</f>
        <v>5.7638888888888878E-2</v>
      </c>
      <c r="H2450" s="132">
        <f>SUM(H2451:H2455)+QUOTIENT(SUM(I2451:I2455),60)</f>
        <v>13</v>
      </c>
      <c r="I2450" s="132">
        <f>MOD(SUM(I2451:I2455),60)</f>
        <v>8</v>
      </c>
      <c r="Q2450" s="167">
        <v>19.91</v>
      </c>
      <c r="R2450" s="168">
        <v>8760</v>
      </c>
      <c r="S2450" s="169">
        <f>(R2450-H2450-I2450/60)/R2450</f>
        <v>0.99850076103500762</v>
      </c>
      <c r="T2450" s="167">
        <f>(H2450+I2450/60)*Q2450</f>
        <v>261.48466666666667</v>
      </c>
      <c r="U2450" s="170">
        <f>Q2450*R2450</f>
        <v>174411.6</v>
      </c>
    </row>
    <row r="2451" spans="1:21" x14ac:dyDescent="0.2">
      <c r="C2451" s="234" t="s">
        <v>1450</v>
      </c>
      <c r="D2451" s="250" t="s">
        <v>1470</v>
      </c>
      <c r="E2451" s="234" t="s">
        <v>1450</v>
      </c>
      <c r="F2451" s="250" t="s">
        <v>1473</v>
      </c>
      <c r="G2451" s="235">
        <v>2.4305555555555556E-2</v>
      </c>
      <c r="H2451" s="132">
        <v>0</v>
      </c>
      <c r="I2451" s="132">
        <v>26</v>
      </c>
      <c r="O2451" s="236" t="s">
        <v>1474</v>
      </c>
    </row>
    <row r="2452" spans="1:21" ht="43.5" x14ac:dyDescent="0.2">
      <c r="C2452" s="234" t="s">
        <v>1721</v>
      </c>
      <c r="D2452" s="246" t="s">
        <v>1128</v>
      </c>
      <c r="E2452" s="234" t="s">
        <v>1721</v>
      </c>
      <c r="F2452" s="235">
        <v>0.70763888888888893</v>
      </c>
      <c r="G2452" s="235">
        <v>2.083333333333337E-2</v>
      </c>
      <c r="H2452" s="132">
        <v>0</v>
      </c>
      <c r="I2452" s="132">
        <v>30</v>
      </c>
      <c r="O2452" s="236" t="s">
        <v>2621</v>
      </c>
    </row>
    <row r="2453" spans="1:21" ht="58.5" x14ac:dyDescent="0.2">
      <c r="C2453" s="242" t="s">
        <v>1859</v>
      </c>
      <c r="D2453" s="245" t="s">
        <v>1077</v>
      </c>
      <c r="E2453" s="242" t="s">
        <v>1859</v>
      </c>
      <c r="F2453" s="244">
        <v>0.72777777777777775</v>
      </c>
      <c r="G2453" s="244">
        <v>1.2499999999999956E-2</v>
      </c>
      <c r="H2453" s="132">
        <v>0</v>
      </c>
      <c r="I2453" s="132">
        <v>12</v>
      </c>
      <c r="O2453" s="258" t="s">
        <v>2622</v>
      </c>
    </row>
    <row r="2454" spans="1:21" s="132" customFormat="1" ht="30" x14ac:dyDescent="0.2">
      <c r="B2454" s="133" t="s">
        <v>418</v>
      </c>
      <c r="C2454" s="176"/>
      <c r="D2454" s="182"/>
      <c r="E2454" s="176"/>
      <c r="F2454" s="183"/>
      <c r="G2454" s="177"/>
      <c r="H2454" s="132">
        <v>12</v>
      </c>
      <c r="I2454" s="132">
        <v>0</v>
      </c>
      <c r="J2454" s="174"/>
      <c r="K2454" s="174"/>
      <c r="L2454" s="174"/>
      <c r="M2454" s="174"/>
      <c r="N2454" s="183"/>
      <c r="O2454" s="133"/>
      <c r="P2454" s="139"/>
      <c r="Q2454" s="167"/>
      <c r="R2454" s="168"/>
      <c r="S2454" s="169"/>
      <c r="T2454" s="167"/>
      <c r="U2454" s="170"/>
    </row>
    <row r="2455" spans="1:21" x14ac:dyDescent="0.2">
      <c r="C2455" s="176"/>
      <c r="E2455" s="176"/>
    </row>
    <row r="2456" spans="1:21" x14ac:dyDescent="0.2">
      <c r="A2456" s="132">
        <v>446</v>
      </c>
      <c r="B2456" s="133" t="s">
        <v>916</v>
      </c>
      <c r="C2456" s="176"/>
      <c r="E2456" s="176"/>
      <c r="G2456" s="135">
        <f>SUM(G2457:G2458)</f>
        <v>0</v>
      </c>
      <c r="H2456" s="132">
        <f>SUM(H2457:H2458)+QUOTIENT(SUM(I2457:I2458),60)</f>
        <v>0</v>
      </c>
      <c r="I2456" s="132">
        <f>MOD(SUM(I2457:I2458),60)</f>
        <v>0</v>
      </c>
      <c r="Q2456" s="167">
        <v>29.6</v>
      </c>
      <c r="R2456" s="168">
        <v>8760</v>
      </c>
      <c r="S2456" s="169">
        <f>(R2456-H2456-I2456/60)/R2456</f>
        <v>1</v>
      </c>
      <c r="T2456" s="167">
        <f>(H2456+I2456/60)*Q2456</f>
        <v>0</v>
      </c>
      <c r="U2456" s="170">
        <f>Q2456*R2456</f>
        <v>259296</v>
      </c>
    </row>
    <row r="2457" spans="1:21" x14ac:dyDescent="0.2">
      <c r="C2457" s="176"/>
      <c r="D2457" s="174"/>
      <c r="E2457" s="176"/>
      <c r="F2457" s="174"/>
      <c r="O2457" s="190"/>
    </row>
    <row r="2458" spans="1:21" x14ac:dyDescent="0.2">
      <c r="C2458" s="176"/>
      <c r="D2458" s="174"/>
      <c r="E2458" s="176"/>
      <c r="F2458" s="174"/>
      <c r="O2458" s="190"/>
    </row>
    <row r="2459" spans="1:21" x14ac:dyDescent="0.2">
      <c r="A2459" s="132">
        <v>447</v>
      </c>
      <c r="B2459" s="133" t="s">
        <v>424</v>
      </c>
      <c r="C2459" s="176"/>
      <c r="E2459" s="176"/>
      <c r="G2459" s="135">
        <f>SUM(G2460:G2464)</f>
        <v>0.39722222222222225</v>
      </c>
      <c r="H2459" s="132">
        <f>SUM(H2460:H2464)+QUOTIENT(SUM(I2460:I2464),60)</f>
        <v>13</v>
      </c>
      <c r="I2459" s="132">
        <f>MOD(SUM(I2460:I2464),60)</f>
        <v>13</v>
      </c>
      <c r="Q2459" s="167">
        <v>27.6</v>
      </c>
      <c r="R2459" s="168">
        <v>8760</v>
      </c>
      <c r="S2459" s="169">
        <f>(R2459-H2459-I2459/60)/R2459</f>
        <v>0.99849124809741241</v>
      </c>
      <c r="T2459" s="167">
        <f>(H2459+I2459/60)*Q2459</f>
        <v>364.78000000000003</v>
      </c>
      <c r="U2459" s="170">
        <f>Q2459*R2459</f>
        <v>241776</v>
      </c>
    </row>
    <row r="2460" spans="1:21" ht="58.5" x14ac:dyDescent="0.2">
      <c r="C2460" s="268" t="s">
        <v>1405</v>
      </c>
      <c r="D2460" s="250" t="s">
        <v>1137</v>
      </c>
      <c r="E2460" s="268" t="s">
        <v>1405</v>
      </c>
      <c r="F2460" s="250" t="s">
        <v>993</v>
      </c>
      <c r="G2460" s="235">
        <v>9.1666666666666674E-2</v>
      </c>
      <c r="H2460" s="132">
        <v>0</v>
      </c>
      <c r="I2460" s="132">
        <v>28</v>
      </c>
      <c r="O2460" s="236" t="s">
        <v>2891</v>
      </c>
    </row>
    <row r="2461" spans="1:21" x14ac:dyDescent="0.2">
      <c r="C2461" s="234" t="s">
        <v>1450</v>
      </c>
      <c r="D2461" s="250" t="s">
        <v>1109</v>
      </c>
      <c r="E2461" s="234" t="s">
        <v>1450</v>
      </c>
      <c r="F2461" s="250" t="s">
        <v>1468</v>
      </c>
      <c r="G2461" s="235">
        <v>1.3194444444444444E-2</v>
      </c>
      <c r="H2461" s="132">
        <v>0</v>
      </c>
      <c r="I2461" s="132">
        <v>19</v>
      </c>
      <c r="O2461" s="236" t="s">
        <v>1469</v>
      </c>
    </row>
    <row r="2462" spans="1:21" ht="58.5" x14ac:dyDescent="0.2">
      <c r="C2462" s="248" t="s">
        <v>1484</v>
      </c>
      <c r="D2462" s="249" t="s">
        <v>1513</v>
      </c>
      <c r="E2462" s="248" t="s">
        <v>1484</v>
      </c>
      <c r="F2462" s="250" t="s">
        <v>1074</v>
      </c>
      <c r="G2462" s="235">
        <v>0.29236111111111113</v>
      </c>
      <c r="H2462" s="132">
        <v>0</v>
      </c>
      <c r="I2462" s="132">
        <v>26</v>
      </c>
      <c r="O2462" s="236" t="s">
        <v>2892</v>
      </c>
    </row>
    <row r="2463" spans="1:21" s="132" customFormat="1" ht="30" x14ac:dyDescent="0.2">
      <c r="B2463" s="133" t="s">
        <v>418</v>
      </c>
      <c r="C2463" s="176"/>
      <c r="D2463" s="182"/>
      <c r="E2463" s="176"/>
      <c r="F2463" s="183"/>
      <c r="G2463" s="177"/>
      <c r="H2463" s="132">
        <v>12</v>
      </c>
      <c r="I2463" s="132">
        <v>0</v>
      </c>
      <c r="J2463" s="174"/>
      <c r="K2463" s="174"/>
      <c r="L2463" s="174"/>
      <c r="M2463" s="174"/>
      <c r="N2463" s="183"/>
      <c r="O2463" s="133"/>
      <c r="P2463" s="139"/>
      <c r="Q2463" s="167"/>
      <c r="R2463" s="168"/>
      <c r="S2463" s="169"/>
      <c r="T2463" s="167"/>
      <c r="U2463" s="170"/>
    </row>
    <row r="2464" spans="1:21" x14ac:dyDescent="0.2">
      <c r="C2464" s="176"/>
      <c r="E2464" s="176"/>
      <c r="G2464" s="135"/>
    </row>
    <row r="2465" spans="1:21" x14ac:dyDescent="0.2">
      <c r="A2465" s="132">
        <v>448</v>
      </c>
      <c r="B2465" s="133" t="s">
        <v>761</v>
      </c>
      <c r="C2465" s="176"/>
      <c r="D2465" s="182"/>
      <c r="E2465" s="176"/>
      <c r="F2465" s="182"/>
      <c r="G2465" s="135">
        <f>SUM(G2466:G2473)</f>
        <v>0.59652777777777799</v>
      </c>
      <c r="H2465" s="166">
        <f>SUM(H2466:H2473)+QUOTIENT(SUM(I2466:I2473),60)</f>
        <v>14</v>
      </c>
      <c r="I2465" s="132">
        <f>MOD(SUM(I2466:I2473),60)</f>
        <v>16</v>
      </c>
      <c r="Q2465" s="167">
        <v>18.32</v>
      </c>
      <c r="R2465" s="168">
        <v>8760</v>
      </c>
      <c r="S2465" s="169">
        <f>(R2465-H2465-I2465/60)/R2465</f>
        <v>0.99837138508371392</v>
      </c>
      <c r="T2465" s="167">
        <f>(H2465+I2465/60)*Q2465</f>
        <v>261.36533333333335</v>
      </c>
      <c r="U2465" s="170">
        <f>Q2465*R2465</f>
        <v>160483.20000000001</v>
      </c>
    </row>
    <row r="2466" spans="1:21" ht="58.5" x14ac:dyDescent="0.2">
      <c r="C2466" s="268" t="s">
        <v>1420</v>
      </c>
      <c r="D2466" s="235">
        <v>0.5444444444444444</v>
      </c>
      <c r="E2466" s="268" t="s">
        <v>1420</v>
      </c>
      <c r="F2466" s="235">
        <v>0.55069444444444449</v>
      </c>
      <c r="G2466" s="235">
        <v>6.2499999999999995E-3</v>
      </c>
      <c r="H2466" s="132">
        <v>0</v>
      </c>
      <c r="I2466" s="132">
        <v>9</v>
      </c>
      <c r="O2466" s="275" t="s">
        <v>2641</v>
      </c>
    </row>
    <row r="2467" spans="1:21" x14ac:dyDescent="0.2">
      <c r="C2467" s="248" t="s">
        <v>1453</v>
      </c>
      <c r="D2467" s="249" t="s">
        <v>1298</v>
      </c>
      <c r="E2467" s="248" t="s">
        <v>1453</v>
      </c>
      <c r="F2467" s="250" t="s">
        <v>1316</v>
      </c>
      <c r="G2467" s="235">
        <v>0.10486111111111111</v>
      </c>
      <c r="H2467" s="132">
        <v>0</v>
      </c>
      <c r="I2467" s="132">
        <v>26</v>
      </c>
      <c r="O2467" s="265" t="s">
        <v>1146</v>
      </c>
    </row>
    <row r="2468" spans="1:21" x14ac:dyDescent="0.2">
      <c r="C2468" s="248" t="s">
        <v>1453</v>
      </c>
      <c r="D2468" s="249" t="s">
        <v>1237</v>
      </c>
      <c r="E2468" s="248" t="s">
        <v>1453</v>
      </c>
      <c r="F2468" s="250" t="s">
        <v>779</v>
      </c>
      <c r="G2468" s="235">
        <v>0.18124999999999999</v>
      </c>
      <c r="H2468" s="132">
        <v>0</v>
      </c>
      <c r="I2468" s="132">
        <v>45</v>
      </c>
      <c r="O2468" s="236" t="s">
        <v>1448</v>
      </c>
    </row>
    <row r="2469" spans="1:21" ht="71.25" x14ac:dyDescent="0.2">
      <c r="C2469" s="254" t="s">
        <v>1590</v>
      </c>
      <c r="D2469" s="243" t="s">
        <v>1255</v>
      </c>
      <c r="E2469" s="254" t="s">
        <v>1590</v>
      </c>
      <c r="F2469" s="243" t="s">
        <v>1167</v>
      </c>
      <c r="G2469" s="244">
        <v>3.4027777777777768E-2</v>
      </c>
      <c r="H2469" s="166">
        <v>0</v>
      </c>
      <c r="I2469" s="132">
        <v>15</v>
      </c>
      <c r="O2469" s="241" t="s">
        <v>1677</v>
      </c>
    </row>
    <row r="2470" spans="1:21" ht="28.5" x14ac:dyDescent="0.2">
      <c r="C2470" s="255">
        <v>45583</v>
      </c>
      <c r="D2470" s="174" t="s">
        <v>1224</v>
      </c>
      <c r="E2470" s="255">
        <v>45583</v>
      </c>
      <c r="F2470" s="172">
        <v>0.79305555555555562</v>
      </c>
      <c r="G2470" s="172">
        <v>0.25138888888888899</v>
      </c>
      <c r="H2470" s="132">
        <v>0</v>
      </c>
      <c r="I2470" s="132">
        <v>17</v>
      </c>
      <c r="O2470" s="188" t="s">
        <v>2153</v>
      </c>
    </row>
    <row r="2471" spans="1:21" s="132" customFormat="1" ht="30" x14ac:dyDescent="0.2">
      <c r="C2471" s="237" t="s">
        <v>2291</v>
      </c>
      <c r="D2471" s="256" t="s">
        <v>2229</v>
      </c>
      <c r="E2471" s="237" t="s">
        <v>2291</v>
      </c>
      <c r="F2471" s="172">
        <v>0.3444444444444445</v>
      </c>
      <c r="G2471" s="172">
        <v>1.8750000000000044E-2</v>
      </c>
      <c r="H2471" s="132">
        <v>0</v>
      </c>
      <c r="I2471" s="132">
        <v>24</v>
      </c>
      <c r="J2471" s="174"/>
      <c r="K2471" s="174"/>
      <c r="L2471" s="174"/>
      <c r="M2471" s="174"/>
      <c r="N2471" s="183"/>
      <c r="O2471" s="188" t="s">
        <v>2647</v>
      </c>
      <c r="P2471" s="139"/>
      <c r="Q2471" s="167"/>
      <c r="R2471" s="168"/>
      <c r="S2471" s="169"/>
      <c r="T2471" s="167"/>
      <c r="U2471" s="170"/>
    </row>
    <row r="2472" spans="1:21" s="132" customFormat="1" ht="30" x14ac:dyDescent="0.2">
      <c r="B2472" s="133" t="s">
        <v>418</v>
      </c>
      <c r="C2472" s="176"/>
      <c r="D2472" s="182"/>
      <c r="E2472" s="176"/>
      <c r="F2472" s="183"/>
      <c r="G2472" s="177"/>
      <c r="H2472" s="132">
        <v>12</v>
      </c>
      <c r="I2472" s="132">
        <v>0</v>
      </c>
      <c r="J2472" s="174"/>
      <c r="K2472" s="174"/>
      <c r="L2472" s="174"/>
      <c r="M2472" s="174"/>
      <c r="N2472" s="183"/>
      <c r="O2472" s="133"/>
      <c r="P2472" s="139"/>
      <c r="Q2472" s="167"/>
      <c r="R2472" s="168"/>
      <c r="S2472" s="169"/>
      <c r="T2472" s="167"/>
      <c r="U2472" s="170"/>
    </row>
    <row r="2473" spans="1:21" s="132" customFormat="1" x14ac:dyDescent="0.2">
      <c r="B2473" s="133"/>
      <c r="C2473" s="176"/>
      <c r="D2473" s="182"/>
      <c r="E2473" s="176"/>
      <c r="F2473" s="183"/>
      <c r="G2473" s="177"/>
      <c r="J2473" s="174"/>
      <c r="K2473" s="174"/>
      <c r="L2473" s="174"/>
      <c r="M2473" s="174"/>
      <c r="N2473" s="183"/>
      <c r="O2473" s="133"/>
      <c r="P2473" s="139"/>
      <c r="Q2473" s="167"/>
      <c r="R2473" s="168"/>
      <c r="S2473" s="169"/>
      <c r="T2473" s="167"/>
      <c r="U2473" s="170"/>
    </row>
    <row r="2474" spans="1:21" x14ac:dyDescent="0.2">
      <c r="A2474" s="132">
        <v>449</v>
      </c>
      <c r="B2474" s="133" t="s">
        <v>762</v>
      </c>
      <c r="C2474" s="176"/>
      <c r="D2474" s="182"/>
      <c r="E2474" s="176"/>
      <c r="F2474" s="182"/>
      <c r="G2474" s="135">
        <f>SUM(G2475:G2481)</f>
        <v>0.82430555555555562</v>
      </c>
      <c r="H2474" s="166">
        <f>SUM(H2475:H2481)+QUOTIENT(SUM(I2475:I2481),60)</f>
        <v>13</v>
      </c>
      <c r="I2474" s="132">
        <f>MOD(SUM(I2475:I2481),60)</f>
        <v>47</v>
      </c>
      <c r="Q2474" s="167">
        <v>4.0629999999999997</v>
      </c>
      <c r="R2474" s="168">
        <v>8760</v>
      </c>
      <c r="S2474" s="169">
        <f>(R2474-H2474-I2474/60)/R2474</f>
        <v>0.99842656012176567</v>
      </c>
      <c r="T2474" s="167">
        <f>(H2474+I2474/60)*Q2474</f>
        <v>56.001683333333332</v>
      </c>
      <c r="U2474" s="170">
        <f>Q2474*R2474</f>
        <v>35591.879999999997</v>
      </c>
    </row>
    <row r="2475" spans="1:21" ht="58.5" x14ac:dyDescent="0.2">
      <c r="C2475" s="268" t="s">
        <v>1420</v>
      </c>
      <c r="D2475" s="235">
        <v>0.5444444444444444</v>
      </c>
      <c r="E2475" s="268" t="s">
        <v>1420</v>
      </c>
      <c r="F2475" s="235">
        <v>0.55069444444444449</v>
      </c>
      <c r="G2475" s="235">
        <v>6.2499999999999995E-3</v>
      </c>
      <c r="H2475" s="132">
        <v>0</v>
      </c>
      <c r="I2475" s="132">
        <v>9</v>
      </c>
      <c r="O2475" s="275" t="s">
        <v>2641</v>
      </c>
    </row>
    <row r="2476" spans="1:21" x14ac:dyDescent="0.2">
      <c r="C2476" s="248" t="s">
        <v>1453</v>
      </c>
      <c r="D2476" s="249" t="s">
        <v>1298</v>
      </c>
      <c r="E2476" s="248" t="s">
        <v>1453</v>
      </c>
      <c r="F2476" s="235">
        <v>0.7909722222222223</v>
      </c>
      <c r="G2476" s="235">
        <v>2.4999999999999998E-2</v>
      </c>
      <c r="H2476" s="132">
        <v>0</v>
      </c>
      <c r="I2476" s="132">
        <v>26</v>
      </c>
      <c r="O2476" s="265" t="s">
        <v>1146</v>
      </c>
    </row>
    <row r="2477" spans="1:21" x14ac:dyDescent="0.2">
      <c r="C2477" s="248" t="s">
        <v>1453</v>
      </c>
      <c r="D2477" s="249" t="s">
        <v>1237</v>
      </c>
      <c r="E2477" s="248" t="s">
        <v>1453</v>
      </c>
      <c r="F2477" s="250" t="s">
        <v>910</v>
      </c>
      <c r="G2477" s="235">
        <v>2.013888888888889E-2</v>
      </c>
      <c r="H2477" s="132">
        <v>0</v>
      </c>
      <c r="I2477" s="132">
        <v>24</v>
      </c>
      <c r="O2477" s="236" t="s">
        <v>1448</v>
      </c>
    </row>
    <row r="2478" spans="1:21" x14ac:dyDescent="0.2">
      <c r="C2478" s="242" t="s">
        <v>1864</v>
      </c>
      <c r="D2478" s="245" t="s">
        <v>1906</v>
      </c>
      <c r="E2478" s="242" t="s">
        <v>1864</v>
      </c>
      <c r="F2478" s="244">
        <v>0.76041666666666663</v>
      </c>
      <c r="G2478" s="244">
        <v>0.76041666666666663</v>
      </c>
      <c r="H2478" s="166">
        <v>0</v>
      </c>
      <c r="I2478" s="132">
        <v>30</v>
      </c>
      <c r="O2478" s="258" t="s">
        <v>1828</v>
      </c>
    </row>
    <row r="2479" spans="1:21" ht="28.5" x14ac:dyDescent="0.2">
      <c r="C2479" s="255">
        <v>45583</v>
      </c>
      <c r="D2479" s="174" t="s">
        <v>1224</v>
      </c>
      <c r="E2479" s="255">
        <v>45583</v>
      </c>
      <c r="F2479" s="172">
        <v>0.5541666666666667</v>
      </c>
      <c r="G2479" s="172">
        <v>1.2500000000000067E-2</v>
      </c>
      <c r="H2479" s="132">
        <v>0</v>
      </c>
      <c r="I2479" s="132">
        <v>18</v>
      </c>
      <c r="O2479" s="188" t="s">
        <v>2154</v>
      </c>
    </row>
    <row r="2480" spans="1:21" s="132" customFormat="1" ht="30" x14ac:dyDescent="0.2">
      <c r="B2480" s="133" t="s">
        <v>418</v>
      </c>
      <c r="C2480" s="176"/>
      <c r="D2480" s="182"/>
      <c r="E2480" s="176"/>
      <c r="F2480" s="183"/>
      <c r="G2480" s="177"/>
      <c r="H2480" s="132">
        <v>12</v>
      </c>
      <c r="I2480" s="132">
        <v>0</v>
      </c>
      <c r="J2480" s="174"/>
      <c r="K2480" s="174"/>
      <c r="L2480" s="174"/>
      <c r="M2480" s="174"/>
      <c r="N2480" s="183"/>
      <c r="O2480" s="133"/>
      <c r="P2480" s="139"/>
      <c r="Q2480" s="167"/>
      <c r="R2480" s="168"/>
      <c r="S2480" s="169"/>
      <c r="T2480" s="167"/>
      <c r="U2480" s="170"/>
    </row>
    <row r="2481" spans="1:21" s="132" customFormat="1" x14ac:dyDescent="0.2">
      <c r="B2481" s="133"/>
      <c r="C2481" s="176"/>
      <c r="D2481" s="182"/>
      <c r="E2481" s="176"/>
      <c r="F2481" s="183"/>
      <c r="G2481" s="177"/>
      <c r="J2481" s="174"/>
      <c r="K2481" s="174"/>
      <c r="L2481" s="174"/>
      <c r="M2481" s="174"/>
      <c r="N2481" s="183"/>
      <c r="O2481" s="133"/>
      <c r="P2481" s="139"/>
      <c r="Q2481" s="167"/>
      <c r="R2481" s="168"/>
      <c r="S2481" s="169"/>
      <c r="T2481" s="167"/>
      <c r="U2481" s="170"/>
    </row>
    <row r="2482" spans="1:21" x14ac:dyDescent="0.2">
      <c r="A2482" s="132">
        <v>450</v>
      </c>
      <c r="B2482" s="133" t="s">
        <v>421</v>
      </c>
      <c r="C2482" s="176"/>
      <c r="D2482" s="182"/>
      <c r="E2482" s="176"/>
      <c r="F2482" s="182"/>
      <c r="G2482" s="135">
        <f>SUM(G2483:G2484)</f>
        <v>2.430555555555558E-2</v>
      </c>
      <c r="H2482" s="166">
        <f>SUM(H2483:H2484)+QUOTIENT(SUM(I2483:I2484),60)</f>
        <v>0</v>
      </c>
      <c r="I2482" s="132">
        <f>MOD(SUM(I2483:I2484),60)</f>
        <v>10</v>
      </c>
      <c r="Q2482" s="167">
        <v>38.409999999999997</v>
      </c>
      <c r="R2482" s="168">
        <v>8760</v>
      </c>
      <c r="S2482" s="169">
        <f>(R2482-H2482-I2482/60)/R2482</f>
        <v>0.9999809741248098</v>
      </c>
      <c r="T2482" s="167">
        <f>(H2482+I2482/60)*Q2482</f>
        <v>6.4016666666666655</v>
      </c>
      <c r="U2482" s="170">
        <f>Q2482*R2482</f>
        <v>336471.6</v>
      </c>
    </row>
    <row r="2483" spans="1:21" ht="114.75" x14ac:dyDescent="0.2">
      <c r="C2483" s="254" t="s">
        <v>1562</v>
      </c>
      <c r="D2483" s="243" t="s">
        <v>1643</v>
      </c>
      <c r="E2483" s="254" t="s">
        <v>1562</v>
      </c>
      <c r="F2483" s="243" t="s">
        <v>1114</v>
      </c>
      <c r="G2483" s="244">
        <f>F2483-D2483</f>
        <v>2.430555555555558E-2</v>
      </c>
      <c r="H2483" s="132">
        <v>0</v>
      </c>
      <c r="I2483" s="132">
        <v>10</v>
      </c>
      <c r="O2483" s="241" t="s">
        <v>2893</v>
      </c>
    </row>
    <row r="2484" spans="1:21" s="132" customFormat="1" x14ac:dyDescent="0.2">
      <c r="B2484" s="133"/>
      <c r="C2484" s="176"/>
      <c r="D2484" s="182"/>
      <c r="E2484" s="176"/>
      <c r="F2484" s="183"/>
      <c r="G2484" s="177"/>
      <c r="J2484" s="174"/>
      <c r="K2484" s="174"/>
      <c r="L2484" s="174"/>
      <c r="M2484" s="174"/>
      <c r="N2484" s="183"/>
      <c r="O2484" s="133"/>
      <c r="P2484" s="139"/>
      <c r="Q2484" s="167"/>
      <c r="R2484" s="168"/>
      <c r="S2484" s="169"/>
      <c r="T2484" s="167"/>
      <c r="U2484" s="170"/>
    </row>
    <row r="2485" spans="1:21" x14ac:dyDescent="0.2">
      <c r="A2485" s="132">
        <v>451</v>
      </c>
      <c r="B2485" s="133" t="s">
        <v>843</v>
      </c>
      <c r="C2485" s="176"/>
      <c r="D2485" s="182"/>
      <c r="E2485" s="176"/>
      <c r="F2485" s="182"/>
      <c r="G2485" s="135">
        <f>SUM(G2486:G2492)</f>
        <v>2.40625</v>
      </c>
      <c r="H2485" s="166">
        <f>SUM(H2486:H2492)+QUOTIENT(SUM(I2486:I2492),60)</f>
        <v>66</v>
      </c>
      <c r="I2485" s="132">
        <f>MOD(SUM(I2486:I2492),60)</f>
        <v>18</v>
      </c>
      <c r="Q2485" s="167">
        <v>21.14</v>
      </c>
      <c r="R2485" s="168">
        <v>8760</v>
      </c>
      <c r="S2485" s="169">
        <f>(R2485-H2485-I2485/60)/R2485</f>
        <v>0.99243150684931514</v>
      </c>
      <c r="T2485" s="167">
        <f>(H2485+I2485/60)*Q2485</f>
        <v>1401.5819999999999</v>
      </c>
      <c r="U2485" s="170">
        <f>Q2485*R2485</f>
        <v>185186.4</v>
      </c>
    </row>
    <row r="2486" spans="1:21" ht="42.75" x14ac:dyDescent="0.2">
      <c r="C2486" s="251" t="s">
        <v>1917</v>
      </c>
      <c r="D2486" s="256" t="s">
        <v>1999</v>
      </c>
      <c r="E2486" s="251" t="s">
        <v>1927</v>
      </c>
      <c r="F2486" s="172">
        <v>0.45902777777777781</v>
      </c>
      <c r="G2486" s="172">
        <v>0.71597222222222223</v>
      </c>
      <c r="H2486" s="132">
        <v>17</v>
      </c>
      <c r="I2486" s="132">
        <v>6</v>
      </c>
      <c r="O2486" s="188" t="s">
        <v>2000</v>
      </c>
    </row>
    <row r="2487" spans="1:21" ht="71.25" x14ac:dyDescent="0.2">
      <c r="C2487" s="255">
        <v>45571</v>
      </c>
      <c r="D2487" s="174" t="s">
        <v>1654</v>
      </c>
      <c r="E2487" s="255">
        <v>45572</v>
      </c>
      <c r="F2487" s="172">
        <v>6.805555555555555E-2</v>
      </c>
      <c r="G2487" s="172">
        <v>0.40902777777777777</v>
      </c>
      <c r="H2487" s="132">
        <v>9</v>
      </c>
      <c r="I2487" s="132">
        <v>49</v>
      </c>
      <c r="O2487" s="188" t="s">
        <v>2131</v>
      </c>
    </row>
    <row r="2488" spans="1:21" ht="71.25" x14ac:dyDescent="0.2">
      <c r="C2488" s="255">
        <v>45591</v>
      </c>
      <c r="D2488" s="174" t="s">
        <v>2130</v>
      </c>
      <c r="E2488" s="255">
        <v>45592</v>
      </c>
      <c r="F2488" s="172">
        <v>0.65416666666666667</v>
      </c>
      <c r="G2488" s="172">
        <v>0.66319444444444442</v>
      </c>
      <c r="H2488" s="132">
        <v>15</v>
      </c>
      <c r="I2488" s="132">
        <v>55</v>
      </c>
      <c r="O2488" s="188" t="s">
        <v>2132</v>
      </c>
    </row>
    <row r="2489" spans="1:21" ht="58.5" x14ac:dyDescent="0.2">
      <c r="C2489" s="255" t="s">
        <v>2312</v>
      </c>
      <c r="D2489" s="172" t="s">
        <v>1163</v>
      </c>
      <c r="E2489" s="255" t="s">
        <v>2312</v>
      </c>
      <c r="F2489" s="172">
        <v>0.93333333333333324</v>
      </c>
      <c r="G2489" s="172">
        <v>0.19236111111111098</v>
      </c>
      <c r="H2489" s="132">
        <v>1</v>
      </c>
      <c r="I2489" s="132">
        <v>15</v>
      </c>
      <c r="O2489" s="188" t="s">
        <v>2894</v>
      </c>
    </row>
    <row r="2490" spans="1:21" ht="115.5" x14ac:dyDescent="0.2">
      <c r="C2490" s="255" t="s">
        <v>2299</v>
      </c>
      <c r="D2490" s="174" t="s">
        <v>2313</v>
      </c>
      <c r="E2490" s="255" t="s">
        <v>2299</v>
      </c>
      <c r="F2490" s="172">
        <v>0.55763888888888891</v>
      </c>
      <c r="G2490" s="172">
        <v>0.42569444444444449</v>
      </c>
      <c r="H2490" s="132">
        <v>10</v>
      </c>
      <c r="I2490" s="132">
        <v>13</v>
      </c>
      <c r="O2490" s="188" t="s">
        <v>2895</v>
      </c>
    </row>
    <row r="2491" spans="1:21" s="132" customFormat="1" ht="30" x14ac:dyDescent="0.2">
      <c r="B2491" s="133" t="s">
        <v>418</v>
      </c>
      <c r="C2491" s="176"/>
      <c r="D2491" s="182"/>
      <c r="E2491" s="176"/>
      <c r="F2491" s="183"/>
      <c r="G2491" s="177"/>
      <c r="H2491" s="132">
        <v>12</v>
      </c>
      <c r="I2491" s="132">
        <v>0</v>
      </c>
      <c r="J2491" s="174"/>
      <c r="K2491" s="174"/>
      <c r="L2491" s="174"/>
      <c r="M2491" s="174"/>
      <c r="N2491" s="183"/>
      <c r="O2491" s="133"/>
      <c r="P2491" s="139"/>
      <c r="Q2491" s="167"/>
      <c r="R2491" s="168"/>
      <c r="S2491" s="169"/>
      <c r="T2491" s="167"/>
      <c r="U2491" s="170"/>
    </row>
    <row r="2492" spans="1:21" x14ac:dyDescent="0.2">
      <c r="C2492" s="251"/>
      <c r="D2492" s="256"/>
      <c r="E2492" s="251"/>
      <c r="G2492" s="172"/>
      <c r="O2492" s="188"/>
    </row>
    <row r="2493" spans="1:21" x14ac:dyDescent="0.2">
      <c r="A2493" s="132">
        <v>452</v>
      </c>
      <c r="B2493" s="133" t="s">
        <v>844</v>
      </c>
      <c r="C2493" s="176"/>
      <c r="D2493" s="182"/>
      <c r="E2493" s="176"/>
      <c r="F2493" s="182"/>
      <c r="G2493" s="135">
        <f>SUM(G2494:G2495)</f>
        <v>0.71250000000000002</v>
      </c>
      <c r="H2493" s="166">
        <f>SUM(H2494:H2495)+QUOTIENT(SUM(I2494:I2495),60)</f>
        <v>17</v>
      </c>
      <c r="I2493" s="132">
        <f>MOD(SUM(I2494:I2495),60)</f>
        <v>6</v>
      </c>
      <c r="Q2493" s="167">
        <v>10.83</v>
      </c>
      <c r="R2493" s="168">
        <v>8760</v>
      </c>
      <c r="S2493" s="169">
        <f>(R2493-H2493-I2493/60)/R2493</f>
        <v>0.99804794520547946</v>
      </c>
      <c r="T2493" s="167">
        <f>(H2493+I2493/60)*Q2493</f>
        <v>185.19300000000001</v>
      </c>
      <c r="U2493" s="170">
        <f>Q2493*R2493</f>
        <v>94870.8</v>
      </c>
    </row>
    <row r="2494" spans="1:21" ht="99.75" x14ac:dyDescent="0.2">
      <c r="C2494" s="251" t="s">
        <v>1917</v>
      </c>
      <c r="D2494" s="256" t="s">
        <v>1999</v>
      </c>
      <c r="E2494" s="251" t="s">
        <v>1927</v>
      </c>
      <c r="F2494" s="172">
        <v>0.45555555555555555</v>
      </c>
      <c r="G2494" s="172">
        <v>0.71250000000000002</v>
      </c>
      <c r="H2494" s="132">
        <v>17</v>
      </c>
      <c r="I2494" s="132">
        <v>6</v>
      </c>
      <c r="O2494" s="188" t="s">
        <v>2001</v>
      </c>
    </row>
    <row r="2495" spans="1:21" x14ac:dyDescent="0.2">
      <c r="C2495" s="176"/>
      <c r="D2495" s="174"/>
      <c r="E2495" s="176"/>
      <c r="F2495" s="174"/>
      <c r="H2495" s="166"/>
    </row>
    <row r="2496" spans="1:21" x14ac:dyDescent="0.2">
      <c r="A2496" s="132">
        <v>453</v>
      </c>
      <c r="B2496" s="133" t="s">
        <v>593</v>
      </c>
      <c r="C2496" s="176"/>
      <c r="E2496" s="176"/>
      <c r="G2496" s="135">
        <f>SUM(G2497:G2502)</f>
        <v>8.7500000000000092E-2</v>
      </c>
      <c r="H2496" s="132">
        <f>SUM(H2497:H2501)+QUOTIENT(SUM(I2497:I2501),60)</f>
        <v>13</v>
      </c>
      <c r="I2496" s="132">
        <f>MOD(SUM(I2497:I2501),60)</f>
        <v>11</v>
      </c>
      <c r="Q2496" s="167">
        <v>38.43</v>
      </c>
      <c r="R2496" s="168">
        <v>8760</v>
      </c>
      <c r="S2496" s="169">
        <f>(R2496-H2496-I2496/60)/R2496</f>
        <v>0.99849505327245058</v>
      </c>
      <c r="T2496" s="167">
        <f>(H2496+I2496/60)*Q2496</f>
        <v>506.63549999999998</v>
      </c>
      <c r="U2496" s="170">
        <f>Q2496*R2496</f>
        <v>336646.8</v>
      </c>
    </row>
    <row r="2497" spans="1:21" ht="43.5" x14ac:dyDescent="0.2">
      <c r="C2497" s="248" t="s">
        <v>1509</v>
      </c>
      <c r="D2497" s="249" t="s">
        <v>970</v>
      </c>
      <c r="E2497" s="248" t="s">
        <v>1509</v>
      </c>
      <c r="F2497" s="250" t="s">
        <v>1083</v>
      </c>
      <c r="G2497" s="235">
        <v>1.8055555555555557E-2</v>
      </c>
      <c r="H2497" s="132">
        <v>0</v>
      </c>
      <c r="I2497" s="132">
        <v>26</v>
      </c>
      <c r="O2497" s="265" t="s">
        <v>2896</v>
      </c>
    </row>
    <row r="2498" spans="1:21" ht="100.5" x14ac:dyDescent="0.2">
      <c r="C2498" s="267" t="s">
        <v>1729</v>
      </c>
      <c r="D2498" s="235" t="s">
        <v>972</v>
      </c>
      <c r="E2498" s="267" t="s">
        <v>1729</v>
      </c>
      <c r="F2498" s="235">
        <v>0.59722222222222221</v>
      </c>
      <c r="G2498" s="235">
        <v>5.5555555555555358E-3</v>
      </c>
      <c r="H2498" s="132">
        <v>0</v>
      </c>
      <c r="I2498" s="132">
        <v>8</v>
      </c>
      <c r="O2498" s="236" t="s">
        <v>2897</v>
      </c>
    </row>
    <row r="2499" spans="1:21" ht="58.5" x14ac:dyDescent="0.2">
      <c r="C2499" s="254" t="s">
        <v>1890</v>
      </c>
      <c r="D2499" s="244">
        <v>0.72777777777777775</v>
      </c>
      <c r="E2499" s="254" t="s">
        <v>1890</v>
      </c>
      <c r="F2499" s="244">
        <v>0.73611111111111116</v>
      </c>
      <c r="G2499" s="244">
        <v>8.3333333333334147E-3</v>
      </c>
      <c r="H2499" s="132">
        <v>0</v>
      </c>
      <c r="I2499" s="132">
        <v>12</v>
      </c>
      <c r="O2499" s="258" t="s">
        <v>2898</v>
      </c>
    </row>
    <row r="2500" spans="1:21" ht="43.5" x14ac:dyDescent="0.2">
      <c r="C2500" s="251" t="s">
        <v>1972</v>
      </c>
      <c r="D2500" s="256" t="s">
        <v>1407</v>
      </c>
      <c r="E2500" s="251" t="s">
        <v>1972</v>
      </c>
      <c r="F2500" s="172">
        <v>0.71944444444444444</v>
      </c>
      <c r="G2500" s="172">
        <v>5.555555555555558E-2</v>
      </c>
      <c r="H2500" s="132">
        <v>0</v>
      </c>
      <c r="I2500" s="132">
        <v>25</v>
      </c>
      <c r="O2500" s="188" t="s">
        <v>2439</v>
      </c>
    </row>
    <row r="2501" spans="1:21" s="132" customFormat="1" ht="30" x14ac:dyDescent="0.2">
      <c r="B2501" s="133" t="s">
        <v>418</v>
      </c>
      <c r="C2501" s="176"/>
      <c r="D2501" s="182"/>
      <c r="E2501" s="176"/>
      <c r="F2501" s="183"/>
      <c r="G2501" s="177"/>
      <c r="H2501" s="132">
        <v>12</v>
      </c>
      <c r="I2501" s="132">
        <v>0</v>
      </c>
      <c r="J2501" s="174"/>
      <c r="K2501" s="174"/>
      <c r="L2501" s="174"/>
      <c r="M2501" s="174"/>
      <c r="N2501" s="183"/>
      <c r="O2501" s="133"/>
      <c r="P2501" s="139"/>
      <c r="Q2501" s="167"/>
      <c r="R2501" s="168"/>
      <c r="S2501" s="169"/>
      <c r="T2501" s="167"/>
      <c r="U2501" s="170"/>
    </row>
    <row r="2502" spans="1:21" s="132" customFormat="1" x14ac:dyDescent="0.2">
      <c r="B2502" s="133"/>
      <c r="C2502" s="176"/>
      <c r="D2502" s="182"/>
      <c r="E2502" s="176"/>
      <c r="F2502" s="183"/>
      <c r="G2502" s="177"/>
      <c r="J2502" s="174"/>
      <c r="K2502" s="174"/>
      <c r="L2502" s="174"/>
      <c r="M2502" s="174"/>
      <c r="N2502" s="183"/>
      <c r="O2502" s="133"/>
      <c r="P2502" s="139"/>
      <c r="Q2502" s="167"/>
      <c r="R2502" s="168"/>
      <c r="S2502" s="169"/>
      <c r="T2502" s="167"/>
      <c r="U2502" s="170"/>
    </row>
    <row r="2503" spans="1:21" x14ac:dyDescent="0.2">
      <c r="A2503" s="132">
        <v>454</v>
      </c>
      <c r="B2503" s="133" t="s">
        <v>509</v>
      </c>
      <c r="C2503" s="176"/>
      <c r="E2503" s="176"/>
      <c r="G2503" s="135">
        <f>SUM(G2504:G2505)</f>
        <v>2.2916666666666669E-2</v>
      </c>
      <c r="H2503" s="132">
        <f>SUM(H2504:H2505)+QUOTIENT(SUM(I2504:I2505),60)</f>
        <v>0</v>
      </c>
      <c r="I2503" s="132">
        <f>MOD(SUM(I2504:I2505),60)</f>
        <v>30</v>
      </c>
      <c r="Q2503" s="167">
        <v>29.26</v>
      </c>
      <c r="R2503" s="168">
        <v>8760</v>
      </c>
      <c r="S2503" s="169">
        <f>(R2503-H2503-I2503/60)/R2503</f>
        <v>0.99994292237442928</v>
      </c>
      <c r="T2503" s="167">
        <f>(H2503+I2503/60)*Q2503</f>
        <v>14.63</v>
      </c>
      <c r="U2503" s="170">
        <f>Q2503*R2503</f>
        <v>256317.6</v>
      </c>
    </row>
    <row r="2504" spans="1:21" ht="43.5" x14ac:dyDescent="0.2">
      <c r="C2504" s="248" t="s">
        <v>1509</v>
      </c>
      <c r="D2504" s="249" t="s">
        <v>970</v>
      </c>
      <c r="E2504" s="248" t="s">
        <v>1509</v>
      </c>
      <c r="F2504" s="250" t="s">
        <v>1446</v>
      </c>
      <c r="G2504" s="235">
        <v>2.2916666666666669E-2</v>
      </c>
      <c r="H2504" s="132">
        <v>0</v>
      </c>
      <c r="I2504" s="132">
        <v>30</v>
      </c>
      <c r="O2504" s="265" t="s">
        <v>2896</v>
      </c>
    </row>
    <row r="2505" spans="1:21" s="132" customFormat="1" x14ac:dyDescent="0.2">
      <c r="B2505" s="133"/>
      <c r="C2505" s="176"/>
      <c r="D2505" s="182"/>
      <c r="E2505" s="176"/>
      <c r="F2505" s="183"/>
      <c r="G2505" s="177"/>
      <c r="J2505" s="174"/>
      <c r="K2505" s="174"/>
      <c r="L2505" s="174"/>
      <c r="M2505" s="174"/>
      <c r="N2505" s="183"/>
      <c r="O2505" s="133"/>
      <c r="P2505" s="139"/>
      <c r="Q2505" s="167"/>
      <c r="R2505" s="168"/>
      <c r="S2505" s="169"/>
      <c r="T2505" s="167"/>
      <c r="U2505" s="170"/>
    </row>
    <row r="2506" spans="1:21" x14ac:dyDescent="0.2">
      <c r="A2506" s="132">
        <v>455</v>
      </c>
      <c r="B2506" s="133" t="s">
        <v>906</v>
      </c>
      <c r="C2506" s="176"/>
      <c r="D2506" s="182"/>
      <c r="E2506" s="176"/>
      <c r="F2506" s="182"/>
      <c r="G2506" s="135">
        <f>SUM(G2507:G2508)</f>
        <v>8.3333333333333343E-2</v>
      </c>
      <c r="H2506" s="132">
        <f>QUOTIENT(SUM(I2507:I2508),60)+SUM(H2507:H2508)</f>
        <v>0</v>
      </c>
      <c r="I2506" s="132">
        <f>MOD(SUM(I2507:I2508),60)</f>
        <v>42</v>
      </c>
      <c r="Q2506" s="167">
        <v>16.53</v>
      </c>
      <c r="R2506" s="168">
        <v>8760</v>
      </c>
      <c r="S2506" s="169">
        <f>(R2506-H2506-I2506/60)/R2506</f>
        <v>0.99992009132420079</v>
      </c>
      <c r="T2506" s="167">
        <f>(H2506+I2506/60)*Q2506</f>
        <v>11.571</v>
      </c>
      <c r="U2506" s="170">
        <f>Q2506*R2506</f>
        <v>144802.80000000002</v>
      </c>
    </row>
    <row r="2507" spans="1:21" ht="43.5" x14ac:dyDescent="0.2">
      <c r="C2507" s="248" t="s">
        <v>1509</v>
      </c>
      <c r="D2507" s="249" t="s">
        <v>970</v>
      </c>
      <c r="E2507" s="248" t="s">
        <v>1509</v>
      </c>
      <c r="F2507" s="250" t="s">
        <v>1446</v>
      </c>
      <c r="G2507" s="235">
        <v>2.2916666666666669E-2</v>
      </c>
      <c r="H2507" s="132">
        <v>0</v>
      </c>
      <c r="I2507" s="132">
        <v>30</v>
      </c>
      <c r="O2507" s="265" t="s">
        <v>2896</v>
      </c>
    </row>
    <row r="2508" spans="1:21" ht="85.5" x14ac:dyDescent="0.2">
      <c r="C2508" s="255">
        <v>45572</v>
      </c>
      <c r="D2508" s="172">
        <v>0.62430555555555556</v>
      </c>
      <c r="E2508" s="255">
        <v>45572</v>
      </c>
      <c r="F2508" s="172">
        <v>0.68472222222222223</v>
      </c>
      <c r="G2508" s="172">
        <v>6.0416666666666674E-2</v>
      </c>
      <c r="H2508" s="132">
        <v>0</v>
      </c>
      <c r="I2508" s="132">
        <v>12</v>
      </c>
      <c r="O2508" s="188" t="s">
        <v>2134</v>
      </c>
    </row>
    <row r="2509" spans="1:21" s="132" customFormat="1" x14ac:dyDescent="0.2">
      <c r="B2509" s="133"/>
      <c r="C2509" s="176"/>
      <c r="D2509" s="182"/>
      <c r="E2509" s="176"/>
      <c r="F2509" s="183"/>
      <c r="G2509" s="177"/>
      <c r="J2509" s="174"/>
      <c r="K2509" s="174"/>
      <c r="L2509" s="174"/>
      <c r="M2509" s="174"/>
      <c r="N2509" s="183"/>
      <c r="O2509" s="133"/>
      <c r="P2509" s="139"/>
      <c r="Q2509" s="167"/>
      <c r="R2509" s="168"/>
      <c r="S2509" s="169"/>
      <c r="T2509" s="167"/>
      <c r="U2509" s="170"/>
    </row>
    <row r="2510" spans="1:21" x14ac:dyDescent="0.2">
      <c r="A2510" s="132">
        <v>456</v>
      </c>
      <c r="B2510" s="133" t="s">
        <v>847</v>
      </c>
      <c r="C2510" s="176"/>
      <c r="D2510" s="182"/>
      <c r="E2510" s="176"/>
      <c r="F2510" s="183"/>
      <c r="G2510" s="135">
        <f>SUM(G2511:G2513)</f>
        <v>0.1347222222222223</v>
      </c>
      <c r="H2510" s="132">
        <f>SUM(H2511:H2513)+QUOTIENT(SUM(I2511:I2513),60)</f>
        <v>0</v>
      </c>
      <c r="I2510" s="132">
        <f>MOD(SUM(I2511:I2513),60)</f>
        <v>30</v>
      </c>
      <c r="Q2510" s="167">
        <v>5.0810000000000004</v>
      </c>
      <c r="R2510" s="168">
        <v>8760</v>
      </c>
      <c r="S2510" s="169">
        <f>(R2510-H2510-I2510/60)/R2510</f>
        <v>0.99994292237442928</v>
      </c>
      <c r="T2510" s="167">
        <f>(H2510+I2510/60)*Q2510</f>
        <v>2.5405000000000002</v>
      </c>
      <c r="U2510" s="170">
        <f>Q2510*R2510</f>
        <v>44509.560000000005</v>
      </c>
    </row>
    <row r="2511" spans="1:21" ht="43.5" x14ac:dyDescent="0.2">
      <c r="C2511" s="234" t="s">
        <v>1729</v>
      </c>
      <c r="D2511" s="246">
        <v>0.52847222222222223</v>
      </c>
      <c r="E2511" s="234" t="s">
        <v>1729</v>
      </c>
      <c r="F2511" s="235">
        <v>0.60763888888888895</v>
      </c>
      <c r="G2511" s="235">
        <v>7.9166666666666718E-2</v>
      </c>
      <c r="H2511" s="132">
        <v>0</v>
      </c>
      <c r="I2511" s="132">
        <v>5</v>
      </c>
      <c r="O2511" s="236" t="s">
        <v>2441</v>
      </c>
    </row>
    <row r="2512" spans="1:21" ht="43.5" x14ac:dyDescent="0.2">
      <c r="C2512" s="251" t="s">
        <v>1972</v>
      </c>
      <c r="D2512" s="256" t="s">
        <v>1407</v>
      </c>
      <c r="E2512" s="251" t="s">
        <v>1972</v>
      </c>
      <c r="F2512" s="172">
        <v>0.71944444444444444</v>
      </c>
      <c r="G2512" s="172">
        <v>5.555555555555558E-2</v>
      </c>
      <c r="H2512" s="132">
        <v>0</v>
      </c>
      <c r="I2512" s="132">
        <v>25</v>
      </c>
      <c r="O2512" s="188" t="s">
        <v>2439</v>
      </c>
    </row>
    <row r="2513" spans="1:21" x14ac:dyDescent="0.2">
      <c r="C2513" s="176"/>
      <c r="E2513" s="176"/>
    </row>
    <row r="2514" spans="1:21" x14ac:dyDescent="0.2">
      <c r="A2514" s="132">
        <v>457</v>
      </c>
      <c r="B2514" s="133" t="s">
        <v>411</v>
      </c>
      <c r="C2514" s="176"/>
      <c r="D2514" s="182"/>
      <c r="E2514" s="176"/>
      <c r="F2514" s="183"/>
      <c r="G2514" s="135">
        <f>SUM(G2515:G2516)</f>
        <v>7.9166666666666718E-2</v>
      </c>
      <c r="H2514" s="132">
        <f>SUM(H2515:H2516)+QUOTIENT(SUM(I2515:I2516),60)</f>
        <v>0</v>
      </c>
      <c r="I2514" s="132">
        <f>MOD(SUM(I2515:I2516),60)</f>
        <v>5</v>
      </c>
      <c r="Q2514" s="167">
        <v>7.1710000000000003</v>
      </c>
      <c r="R2514" s="168">
        <v>8760</v>
      </c>
      <c r="S2514" s="169">
        <f>(R2514-H2514-I2514/60)/R2514</f>
        <v>0.99999048706240479</v>
      </c>
      <c r="T2514" s="167">
        <f>(H2514+I2514/60)*Q2514</f>
        <v>0.59758333333333336</v>
      </c>
      <c r="U2514" s="170">
        <f>Q2514*R2514</f>
        <v>62817.96</v>
      </c>
    </row>
    <row r="2515" spans="1:21" ht="43.5" x14ac:dyDescent="0.2">
      <c r="C2515" s="234" t="s">
        <v>1729</v>
      </c>
      <c r="D2515" s="246">
        <v>0.52847222222222223</v>
      </c>
      <c r="E2515" s="234" t="s">
        <v>1729</v>
      </c>
      <c r="F2515" s="235">
        <v>0.60763888888888895</v>
      </c>
      <c r="G2515" s="235">
        <v>7.9166666666666718E-2</v>
      </c>
      <c r="H2515" s="132">
        <v>0</v>
      </c>
      <c r="I2515" s="132">
        <v>5</v>
      </c>
      <c r="O2515" s="236" t="s">
        <v>2441</v>
      </c>
    </row>
    <row r="2516" spans="1:21" x14ac:dyDescent="0.2">
      <c r="C2516" s="176"/>
      <c r="E2516" s="176"/>
    </row>
    <row r="2517" spans="1:21" x14ac:dyDescent="0.2">
      <c r="A2517" s="132">
        <v>458</v>
      </c>
      <c r="B2517" s="133" t="s">
        <v>412</v>
      </c>
      <c r="C2517" s="176"/>
      <c r="D2517" s="182"/>
      <c r="E2517" s="176"/>
      <c r="F2517" s="182"/>
      <c r="G2517" s="135">
        <f>SUM(G2518:G2520)</f>
        <v>0.1347222222222223</v>
      </c>
      <c r="H2517" s="132">
        <f>SUM(H2518:H2520)+QUOTIENT(SUM(I2518:I2520),60)</f>
        <v>0</v>
      </c>
      <c r="I2517" s="132">
        <f>MOD(SUM(I2518:I2520),60)</f>
        <v>30</v>
      </c>
      <c r="Q2517" s="167">
        <v>7.1710000000000003</v>
      </c>
      <c r="R2517" s="168">
        <v>8760</v>
      </c>
      <c r="S2517" s="169">
        <f>(R2517-H2517-I2517/60)/R2517</f>
        <v>0.99994292237442928</v>
      </c>
      <c r="T2517" s="167">
        <f>(H2517+I2517/60)*Q2517</f>
        <v>3.5855000000000001</v>
      </c>
      <c r="U2517" s="170">
        <f>Q2517*R2517</f>
        <v>62817.96</v>
      </c>
    </row>
    <row r="2518" spans="1:21" ht="43.5" x14ac:dyDescent="0.2">
      <c r="C2518" s="234" t="s">
        <v>1729</v>
      </c>
      <c r="D2518" s="246">
        <v>0.52847222222222223</v>
      </c>
      <c r="E2518" s="234" t="s">
        <v>1729</v>
      </c>
      <c r="F2518" s="235">
        <v>0.60763888888888895</v>
      </c>
      <c r="G2518" s="235">
        <v>7.9166666666666718E-2</v>
      </c>
      <c r="H2518" s="132">
        <v>0</v>
      </c>
      <c r="I2518" s="132">
        <v>5</v>
      </c>
      <c r="O2518" s="236" t="s">
        <v>2441</v>
      </c>
    </row>
    <row r="2519" spans="1:21" ht="43.5" x14ac:dyDescent="0.2">
      <c r="C2519" s="251" t="s">
        <v>1972</v>
      </c>
      <c r="D2519" s="256" t="s">
        <v>1407</v>
      </c>
      <c r="E2519" s="251" t="s">
        <v>1972</v>
      </c>
      <c r="F2519" s="172">
        <v>0.71944444444444444</v>
      </c>
      <c r="G2519" s="172">
        <v>5.555555555555558E-2</v>
      </c>
      <c r="H2519" s="132">
        <v>0</v>
      </c>
      <c r="I2519" s="132">
        <v>25</v>
      </c>
      <c r="O2519" s="188" t="s">
        <v>2439</v>
      </c>
    </row>
    <row r="2520" spans="1:21" x14ac:dyDescent="0.2">
      <c r="C2520" s="176"/>
      <c r="D2520" s="174"/>
      <c r="E2520" s="176"/>
      <c r="F2520" s="174"/>
    </row>
    <row r="2521" spans="1:21" x14ac:dyDescent="0.2">
      <c r="A2521" s="132">
        <v>459</v>
      </c>
      <c r="B2521" s="133" t="s">
        <v>262</v>
      </c>
      <c r="C2521" s="176"/>
      <c r="E2521" s="176"/>
      <c r="G2521" s="135">
        <f>SUM(G2522:G2524)</f>
        <v>0.1347222222222223</v>
      </c>
      <c r="H2521" s="132">
        <f>SUM(H2522:H2524)+QUOTIENT(SUM(I2522:I2524),60)</f>
        <v>0</v>
      </c>
      <c r="I2521" s="132">
        <f>MOD(SUM(I2522:I2524),60)</f>
        <v>30</v>
      </c>
      <c r="Q2521" s="167">
        <v>6.2</v>
      </c>
      <c r="R2521" s="168">
        <v>8760</v>
      </c>
      <c r="S2521" s="169">
        <f>(R2521-H2521-I2521/60)/R2521</f>
        <v>0.99994292237442928</v>
      </c>
      <c r="T2521" s="167">
        <f>(H2521+I2521/60)*Q2521</f>
        <v>3.1</v>
      </c>
      <c r="U2521" s="170">
        <f>Q2521*R2521</f>
        <v>54312</v>
      </c>
    </row>
    <row r="2522" spans="1:21" ht="43.5" x14ac:dyDescent="0.2">
      <c r="C2522" s="234" t="s">
        <v>1729</v>
      </c>
      <c r="D2522" s="246">
        <v>0.52847222222222223</v>
      </c>
      <c r="E2522" s="234" t="s">
        <v>1729</v>
      </c>
      <c r="F2522" s="235">
        <v>0.60763888888888895</v>
      </c>
      <c r="G2522" s="235">
        <v>7.9166666666666718E-2</v>
      </c>
      <c r="H2522" s="132">
        <v>0</v>
      </c>
      <c r="I2522" s="132">
        <v>5</v>
      </c>
      <c r="O2522" s="236" t="s">
        <v>2441</v>
      </c>
    </row>
    <row r="2523" spans="1:21" ht="43.5" x14ac:dyDescent="0.2">
      <c r="C2523" s="251" t="s">
        <v>1972</v>
      </c>
      <c r="D2523" s="256" t="s">
        <v>1407</v>
      </c>
      <c r="E2523" s="251" t="s">
        <v>1972</v>
      </c>
      <c r="F2523" s="172">
        <v>0.71944444444444444</v>
      </c>
      <c r="G2523" s="172">
        <v>5.555555555555558E-2</v>
      </c>
      <c r="H2523" s="132">
        <v>0</v>
      </c>
      <c r="I2523" s="132">
        <v>25</v>
      </c>
      <c r="O2523" s="188" t="s">
        <v>2439</v>
      </c>
    </row>
    <row r="2524" spans="1:21" x14ac:dyDescent="0.2">
      <c r="C2524" s="176"/>
      <c r="D2524" s="174"/>
      <c r="E2524" s="176"/>
      <c r="F2524" s="174"/>
    </row>
    <row r="2525" spans="1:21" x14ac:dyDescent="0.2">
      <c r="A2525" s="132">
        <v>460</v>
      </c>
      <c r="B2525" s="133" t="s">
        <v>263</v>
      </c>
      <c r="C2525" s="176"/>
      <c r="E2525" s="176"/>
      <c r="G2525" s="135">
        <f>SUM(G2526:G2528)</f>
        <v>0.1347222222222223</v>
      </c>
      <c r="H2525" s="132">
        <f>SUM(H2526:H2528)+QUOTIENT(SUM(I2526:I2528),60)</f>
        <v>0</v>
      </c>
      <c r="I2525" s="132">
        <f>MOD(SUM(I2526:I2528),60)</f>
        <v>30</v>
      </c>
      <c r="Q2525" s="167">
        <v>6.2</v>
      </c>
      <c r="R2525" s="168">
        <v>8760</v>
      </c>
      <c r="S2525" s="169">
        <f>(R2525-H2525-I2525/60)/R2525</f>
        <v>0.99994292237442928</v>
      </c>
      <c r="T2525" s="167">
        <f>(H2525+I2525/60)*Q2525</f>
        <v>3.1</v>
      </c>
      <c r="U2525" s="170">
        <f>Q2525*R2525</f>
        <v>54312</v>
      </c>
    </row>
    <row r="2526" spans="1:21" ht="43.5" x14ac:dyDescent="0.2">
      <c r="C2526" s="234" t="s">
        <v>1729</v>
      </c>
      <c r="D2526" s="246">
        <v>0.52847222222222223</v>
      </c>
      <c r="E2526" s="234" t="s">
        <v>1729</v>
      </c>
      <c r="F2526" s="235">
        <v>0.60763888888888895</v>
      </c>
      <c r="G2526" s="235">
        <v>7.9166666666666718E-2</v>
      </c>
      <c r="H2526" s="132">
        <v>0</v>
      </c>
      <c r="I2526" s="132">
        <v>5</v>
      </c>
      <c r="O2526" s="236" t="s">
        <v>2441</v>
      </c>
    </row>
    <row r="2527" spans="1:21" ht="43.5" x14ac:dyDescent="0.2">
      <c r="C2527" s="251" t="s">
        <v>1972</v>
      </c>
      <c r="D2527" s="256" t="s">
        <v>1407</v>
      </c>
      <c r="E2527" s="251" t="s">
        <v>1972</v>
      </c>
      <c r="F2527" s="172">
        <v>0.71944444444444444</v>
      </c>
      <c r="G2527" s="172">
        <v>5.555555555555558E-2</v>
      </c>
      <c r="H2527" s="132">
        <v>0</v>
      </c>
      <c r="I2527" s="132">
        <v>25</v>
      </c>
      <c r="O2527" s="188" t="s">
        <v>2439</v>
      </c>
    </row>
    <row r="2528" spans="1:21" x14ac:dyDescent="0.2">
      <c r="C2528" s="176"/>
      <c r="E2528" s="176"/>
    </row>
    <row r="2529" spans="1:21" x14ac:dyDescent="0.2">
      <c r="A2529" s="132">
        <v>461</v>
      </c>
      <c r="B2529" s="133" t="s">
        <v>264</v>
      </c>
      <c r="C2529" s="176"/>
      <c r="E2529" s="176"/>
      <c r="G2529" s="135">
        <f>SUM(G2530:G2535)</f>
        <v>0.17083333333333334</v>
      </c>
      <c r="H2529" s="132">
        <f>SUM(H2530:H2535)+QUOTIENT(SUM(I2530:I2535),60)</f>
        <v>13</v>
      </c>
      <c r="I2529" s="132">
        <f>MOD(SUM(I2530:I2535),60)</f>
        <v>22</v>
      </c>
      <c r="Q2529" s="167">
        <v>7.65</v>
      </c>
      <c r="R2529" s="168">
        <v>8760</v>
      </c>
      <c r="S2529" s="169">
        <f>(R2529-H2529-I2529/60)/R2529</f>
        <v>0.99847412480974118</v>
      </c>
      <c r="T2529" s="167">
        <f>(H2529+I2529/60)*Q2529</f>
        <v>102.25500000000001</v>
      </c>
      <c r="U2529" s="170">
        <f>Q2529*R2529</f>
        <v>67014</v>
      </c>
    </row>
    <row r="2530" spans="1:21" ht="29.25" x14ac:dyDescent="0.2">
      <c r="C2530" s="242" t="s">
        <v>1549</v>
      </c>
      <c r="D2530" s="245" t="s">
        <v>1169</v>
      </c>
      <c r="E2530" s="242" t="s">
        <v>1549</v>
      </c>
      <c r="F2530" s="243" t="s">
        <v>1040</v>
      </c>
      <c r="G2530" s="244">
        <f>F2530-D2530</f>
        <v>1.7361111111111049E-2</v>
      </c>
      <c r="H2530" s="132">
        <v>0</v>
      </c>
      <c r="I2530" s="132">
        <v>25</v>
      </c>
      <c r="O2530" s="241" t="s">
        <v>2899</v>
      </c>
    </row>
    <row r="2531" spans="1:21" ht="43.5" x14ac:dyDescent="0.2">
      <c r="C2531" s="234" t="s">
        <v>1729</v>
      </c>
      <c r="D2531" s="246">
        <v>0.52847222222222223</v>
      </c>
      <c r="E2531" s="234" t="s">
        <v>1729</v>
      </c>
      <c r="F2531" s="235">
        <v>0.60763888888888895</v>
      </c>
      <c r="G2531" s="235">
        <v>7.9166666666666718E-2</v>
      </c>
      <c r="H2531" s="132">
        <v>0</v>
      </c>
      <c r="I2531" s="132">
        <v>5</v>
      </c>
      <c r="O2531" s="236" t="s">
        <v>2441</v>
      </c>
    </row>
    <row r="2532" spans="1:21" ht="43.5" x14ac:dyDescent="0.2">
      <c r="C2532" s="251" t="s">
        <v>1972</v>
      </c>
      <c r="D2532" s="256" t="s">
        <v>1407</v>
      </c>
      <c r="E2532" s="251" t="s">
        <v>1972</v>
      </c>
      <c r="F2532" s="172">
        <v>0.71944444444444444</v>
      </c>
      <c r="G2532" s="172">
        <v>5.555555555555558E-2</v>
      </c>
      <c r="H2532" s="132">
        <v>0</v>
      </c>
      <c r="I2532" s="132">
        <v>25</v>
      </c>
      <c r="O2532" s="188" t="s">
        <v>2439</v>
      </c>
    </row>
    <row r="2533" spans="1:21" ht="28.5" x14ac:dyDescent="0.2">
      <c r="C2533" s="198" t="s">
        <v>2350</v>
      </c>
      <c r="D2533" s="260">
        <v>0.40069444444444446</v>
      </c>
      <c r="E2533" s="198" t="s">
        <v>2350</v>
      </c>
      <c r="F2533" s="172">
        <v>0.41944444444444445</v>
      </c>
      <c r="G2533" s="172">
        <v>1.8749999999999989E-2</v>
      </c>
      <c r="H2533" s="132">
        <v>0</v>
      </c>
      <c r="I2533" s="132">
        <v>27</v>
      </c>
      <c r="O2533" s="188" t="s">
        <v>2370</v>
      </c>
    </row>
    <row r="2534" spans="1:21" s="132" customFormat="1" ht="30" x14ac:dyDescent="0.2">
      <c r="B2534" s="133" t="s">
        <v>418</v>
      </c>
      <c r="C2534" s="176"/>
      <c r="D2534" s="182"/>
      <c r="E2534" s="176"/>
      <c r="F2534" s="183"/>
      <c r="G2534" s="177"/>
      <c r="H2534" s="132">
        <v>12</v>
      </c>
      <c r="I2534" s="132">
        <v>0</v>
      </c>
      <c r="J2534" s="174"/>
      <c r="K2534" s="174"/>
      <c r="L2534" s="174"/>
      <c r="M2534" s="174"/>
      <c r="N2534" s="183"/>
      <c r="O2534" s="133"/>
      <c r="P2534" s="139"/>
      <c r="Q2534" s="167"/>
      <c r="R2534" s="168"/>
      <c r="S2534" s="169"/>
      <c r="T2534" s="167"/>
      <c r="U2534" s="170"/>
    </row>
    <row r="2535" spans="1:21" x14ac:dyDescent="0.2">
      <c r="C2535" s="176"/>
      <c r="D2535" s="174"/>
      <c r="E2535" s="176"/>
    </row>
    <row r="2536" spans="1:21" x14ac:dyDescent="0.2">
      <c r="A2536" s="132">
        <v>462</v>
      </c>
      <c r="B2536" s="133" t="s">
        <v>265</v>
      </c>
      <c r="C2536" s="176"/>
      <c r="D2536" s="174"/>
      <c r="E2536" s="176"/>
      <c r="F2536" s="174"/>
      <c r="G2536" s="135">
        <f>SUM(G2537:G2542)</f>
        <v>0.47638888888888897</v>
      </c>
      <c r="H2536" s="132">
        <f>SUM(H2537:H2542)+QUOTIENT(SUM(I2537:I2542),60)</f>
        <v>13</v>
      </c>
      <c r="I2536" s="132">
        <f>MOD(SUM(I2537:I2542),60)</f>
        <v>22</v>
      </c>
      <c r="Q2536" s="167">
        <v>7.65</v>
      </c>
      <c r="R2536" s="168">
        <v>8760</v>
      </c>
      <c r="S2536" s="169">
        <f>(R2536-H2536-I2536/60)/R2536</f>
        <v>0.99847412480974118</v>
      </c>
      <c r="T2536" s="167">
        <f>(H2536+I2536/60)*Q2536</f>
        <v>102.25500000000001</v>
      </c>
      <c r="U2536" s="170">
        <f>Q2536*R2536</f>
        <v>67014</v>
      </c>
    </row>
    <row r="2537" spans="1:21" ht="29.25" x14ac:dyDescent="0.2">
      <c r="C2537" s="242" t="s">
        <v>1549</v>
      </c>
      <c r="D2537" s="245" t="s">
        <v>1169</v>
      </c>
      <c r="E2537" s="242" t="s">
        <v>1549</v>
      </c>
      <c r="F2537" s="243" t="s">
        <v>1047</v>
      </c>
      <c r="G2537" s="244">
        <f>F2537-D2537</f>
        <v>7.7083333333333282E-2</v>
      </c>
      <c r="H2537" s="132">
        <v>0</v>
      </c>
      <c r="I2537" s="132">
        <v>25</v>
      </c>
      <c r="O2537" s="241" t="s">
        <v>2900</v>
      </c>
    </row>
    <row r="2538" spans="1:21" ht="43.5" x14ac:dyDescent="0.2">
      <c r="C2538" s="234" t="s">
        <v>1729</v>
      </c>
      <c r="D2538" s="246">
        <v>0.52847222222222223</v>
      </c>
      <c r="E2538" s="234" t="s">
        <v>1729</v>
      </c>
      <c r="F2538" s="235">
        <v>0.60763888888888895</v>
      </c>
      <c r="G2538" s="235">
        <v>7.9166666666666718E-2</v>
      </c>
      <c r="H2538" s="132">
        <v>0</v>
      </c>
      <c r="I2538" s="132">
        <v>5</v>
      </c>
      <c r="O2538" s="236" t="s">
        <v>2441</v>
      </c>
    </row>
    <row r="2539" spans="1:21" ht="43.5" x14ac:dyDescent="0.2">
      <c r="C2539" s="251" t="s">
        <v>1972</v>
      </c>
      <c r="D2539" s="256" t="s">
        <v>1407</v>
      </c>
      <c r="E2539" s="251" t="s">
        <v>1972</v>
      </c>
      <c r="F2539" s="172">
        <v>0.71944444444444444</v>
      </c>
      <c r="G2539" s="172">
        <v>5.555555555555558E-2</v>
      </c>
      <c r="H2539" s="132">
        <v>0</v>
      </c>
      <c r="I2539" s="132">
        <v>25</v>
      </c>
      <c r="O2539" s="188" t="s">
        <v>2439</v>
      </c>
    </row>
    <row r="2540" spans="1:21" ht="28.5" x14ac:dyDescent="0.2">
      <c r="C2540" s="198" t="s">
        <v>2350</v>
      </c>
      <c r="D2540" s="260">
        <v>0.40625</v>
      </c>
      <c r="E2540" s="198" t="s">
        <v>2350</v>
      </c>
      <c r="F2540" s="172">
        <v>0.67083333333333339</v>
      </c>
      <c r="G2540" s="172">
        <v>0.26458333333333339</v>
      </c>
      <c r="H2540" s="132">
        <v>0</v>
      </c>
      <c r="I2540" s="132">
        <v>27</v>
      </c>
      <c r="O2540" s="188" t="s">
        <v>2371</v>
      </c>
    </row>
    <row r="2541" spans="1:21" s="132" customFormat="1" ht="30" x14ac:dyDescent="0.2">
      <c r="B2541" s="133" t="s">
        <v>418</v>
      </c>
      <c r="C2541" s="176"/>
      <c r="D2541" s="182"/>
      <c r="E2541" s="176"/>
      <c r="F2541" s="183"/>
      <c r="G2541" s="177"/>
      <c r="H2541" s="132">
        <v>12</v>
      </c>
      <c r="I2541" s="132">
        <v>0</v>
      </c>
      <c r="J2541" s="174"/>
      <c r="K2541" s="174"/>
      <c r="L2541" s="174"/>
      <c r="M2541" s="174"/>
      <c r="N2541" s="183"/>
      <c r="O2541" s="133"/>
      <c r="P2541" s="139"/>
      <c r="Q2541" s="167"/>
      <c r="R2541" s="168"/>
      <c r="S2541" s="169"/>
      <c r="T2541" s="167"/>
      <c r="U2541" s="170"/>
    </row>
    <row r="2542" spans="1:21" x14ac:dyDescent="0.2">
      <c r="C2542" s="176"/>
      <c r="D2542" s="174"/>
      <c r="E2542" s="176"/>
    </row>
    <row r="2543" spans="1:21" x14ac:dyDescent="0.2">
      <c r="A2543" s="132">
        <v>463</v>
      </c>
      <c r="B2543" s="133" t="s">
        <v>1379</v>
      </c>
      <c r="C2543" s="176"/>
      <c r="E2543" s="176"/>
      <c r="G2543" s="135">
        <f>SUM(G2544:G2557)</f>
        <v>0.56805555555555587</v>
      </c>
      <c r="H2543" s="132">
        <f>QUOTIENT(SUM(I2544:I2557),60)+SUM(H2544:H2557)</f>
        <v>16</v>
      </c>
      <c r="I2543" s="132">
        <f>MOD(SUM(I2544:I2557),60)</f>
        <v>14</v>
      </c>
      <c r="Q2543" s="167">
        <v>44.24</v>
      </c>
      <c r="R2543" s="168">
        <v>8760</v>
      </c>
      <c r="S2543" s="169">
        <f>(R2543-H2543-I2543/60)/R2543</f>
        <v>0.99814687975646876</v>
      </c>
      <c r="T2543" s="167">
        <f>(H2543+I2543/60)*Q2543</f>
        <v>718.16266666666672</v>
      </c>
      <c r="U2543" s="170">
        <f>Q2543*R2543</f>
        <v>387542.4</v>
      </c>
    </row>
    <row r="2544" spans="1:21" x14ac:dyDescent="0.2">
      <c r="C2544" s="248" t="s">
        <v>1453</v>
      </c>
      <c r="D2544" s="249" t="s">
        <v>1089</v>
      </c>
      <c r="E2544" s="248" t="s">
        <v>1453</v>
      </c>
      <c r="F2544" s="250" t="s">
        <v>1337</v>
      </c>
      <c r="G2544" s="235">
        <v>1.6666666666666666E-2</v>
      </c>
      <c r="H2544" s="132">
        <v>0</v>
      </c>
      <c r="I2544" s="132">
        <v>17</v>
      </c>
      <c r="O2544" s="265" t="s">
        <v>1448</v>
      </c>
    </row>
    <row r="2545" spans="1:21" ht="29.25" x14ac:dyDescent="0.2">
      <c r="A2545" s="174"/>
      <c r="B2545" s="174"/>
      <c r="C2545" s="267" t="s">
        <v>1748</v>
      </c>
      <c r="D2545" s="235" t="s">
        <v>1139</v>
      </c>
      <c r="E2545" s="267" t="s">
        <v>1748</v>
      </c>
      <c r="F2545" s="235">
        <v>0.85833333333333339</v>
      </c>
      <c r="G2545" s="235">
        <v>0.15902777777777777</v>
      </c>
      <c r="H2545" s="132">
        <v>0</v>
      </c>
      <c r="I2545" s="132">
        <v>44</v>
      </c>
      <c r="O2545" s="236" t="s">
        <v>2901</v>
      </c>
      <c r="P2545" s="174"/>
      <c r="Q2545" s="174"/>
      <c r="R2545" s="174"/>
      <c r="S2545" s="174"/>
      <c r="T2545" s="174"/>
      <c r="U2545" s="174"/>
    </row>
    <row r="2546" spans="1:21" ht="43.5" x14ac:dyDescent="0.2">
      <c r="C2546" s="198" t="s">
        <v>1876</v>
      </c>
      <c r="D2546" s="174" t="s">
        <v>1019</v>
      </c>
      <c r="E2546" s="198" t="s">
        <v>1876</v>
      </c>
      <c r="F2546" s="172">
        <v>0.89722222222222225</v>
      </c>
      <c r="G2546" s="172">
        <v>1.6666666666666718E-2</v>
      </c>
      <c r="H2546" s="132">
        <v>0</v>
      </c>
      <c r="I2546" s="132">
        <v>24</v>
      </c>
      <c r="O2546" s="292" t="s">
        <v>2902</v>
      </c>
    </row>
    <row r="2547" spans="1:21" ht="29.25" x14ac:dyDescent="0.2">
      <c r="C2547" s="251" t="s">
        <v>1915</v>
      </c>
      <c r="D2547" s="256" t="s">
        <v>1916</v>
      </c>
      <c r="E2547" s="251" t="s">
        <v>1915</v>
      </c>
      <c r="F2547" s="172">
        <v>0.31388888888888888</v>
      </c>
      <c r="G2547" s="172">
        <v>2.1527777777777757E-2</v>
      </c>
      <c r="H2547" s="132">
        <v>0</v>
      </c>
      <c r="I2547" s="132">
        <v>31</v>
      </c>
      <c r="O2547" s="188" t="s">
        <v>2903</v>
      </c>
    </row>
    <row r="2548" spans="1:21" ht="42.75" x14ac:dyDescent="0.2">
      <c r="C2548" s="251" t="s">
        <v>1917</v>
      </c>
      <c r="D2548" s="256" t="s">
        <v>1918</v>
      </c>
      <c r="E2548" s="251" t="s">
        <v>1917</v>
      </c>
      <c r="F2548" s="172">
        <v>0.48680555555555555</v>
      </c>
      <c r="G2548" s="172">
        <v>9.7222222222221877E-3</v>
      </c>
      <c r="H2548" s="132">
        <v>0</v>
      </c>
      <c r="I2548" s="132">
        <v>14</v>
      </c>
      <c r="O2548" s="188" t="s">
        <v>1923</v>
      </c>
    </row>
    <row r="2549" spans="1:21" ht="42.75" x14ac:dyDescent="0.2">
      <c r="C2549" s="251" t="s">
        <v>1919</v>
      </c>
      <c r="D2549" s="256" t="s">
        <v>1920</v>
      </c>
      <c r="E2549" s="251" t="s">
        <v>1919</v>
      </c>
      <c r="F2549" s="252">
        <v>8.9583333333333334E-2</v>
      </c>
      <c r="G2549" s="252">
        <v>1.2499999999999997E-2</v>
      </c>
      <c r="H2549" s="132">
        <v>0</v>
      </c>
      <c r="I2549" s="132">
        <v>18</v>
      </c>
      <c r="O2549" s="188" t="s">
        <v>1924</v>
      </c>
    </row>
    <row r="2550" spans="1:21" ht="28.5" x14ac:dyDescent="0.2">
      <c r="C2550" s="198" t="s">
        <v>1911</v>
      </c>
      <c r="D2550" s="174" t="s">
        <v>1035</v>
      </c>
      <c r="E2550" s="198" t="s">
        <v>1911</v>
      </c>
      <c r="F2550" s="172">
        <v>0.82986111111111116</v>
      </c>
      <c r="G2550" s="172">
        <v>2.5000000000000022E-2</v>
      </c>
      <c r="H2550" s="132">
        <v>0</v>
      </c>
      <c r="I2550" s="132">
        <v>36</v>
      </c>
      <c r="O2550" s="188" t="s">
        <v>1925</v>
      </c>
    </row>
    <row r="2551" spans="1:21" ht="29.25" x14ac:dyDescent="0.2">
      <c r="C2551" s="274" t="s">
        <v>2252</v>
      </c>
      <c r="D2551" s="240">
        <v>0.29375000000000001</v>
      </c>
      <c r="E2551" s="274" t="s">
        <v>2252</v>
      </c>
      <c r="F2551" s="240">
        <v>0.57638888888888895</v>
      </c>
      <c r="G2551" s="240">
        <v>0.28263888888888894</v>
      </c>
      <c r="H2551" s="132">
        <v>0</v>
      </c>
      <c r="I2551" s="132">
        <v>35</v>
      </c>
      <c r="O2551" s="241" t="s">
        <v>2904</v>
      </c>
    </row>
    <row r="2552" spans="1:21" ht="29.25" x14ac:dyDescent="0.2">
      <c r="C2552" s="255" t="s">
        <v>2309</v>
      </c>
      <c r="D2552" s="172" t="s">
        <v>723</v>
      </c>
      <c r="E2552" s="255" t="s">
        <v>2309</v>
      </c>
      <c r="F2552" s="172">
        <v>0.68958333333333333</v>
      </c>
      <c r="G2552" s="172">
        <v>3.4722222222222099E-3</v>
      </c>
      <c r="H2552" s="132">
        <v>0</v>
      </c>
      <c r="I2552" s="132">
        <v>5</v>
      </c>
      <c r="O2552" s="188" t="s">
        <v>2573</v>
      </c>
    </row>
    <row r="2553" spans="1:21" x14ac:dyDescent="0.2">
      <c r="C2553" s="237" t="s">
        <v>2320</v>
      </c>
      <c r="D2553" s="252">
        <v>0.74305555555555547</v>
      </c>
      <c r="E2553" s="237" t="s">
        <v>2320</v>
      </c>
      <c r="F2553" s="172">
        <v>0.75138888888888899</v>
      </c>
      <c r="G2553" s="172">
        <v>8.3333333333335258E-3</v>
      </c>
      <c r="H2553" s="132">
        <v>0</v>
      </c>
      <c r="I2553" s="132">
        <v>12</v>
      </c>
      <c r="O2553" s="188" t="s">
        <v>1146</v>
      </c>
    </row>
    <row r="2554" spans="1:21" x14ac:dyDescent="0.2">
      <c r="C2554" s="251" t="s">
        <v>2348</v>
      </c>
      <c r="D2554" s="252">
        <v>0.65138888888888891</v>
      </c>
      <c r="E2554" s="251" t="s">
        <v>2348</v>
      </c>
      <c r="F2554" s="252">
        <v>0.65833333333333333</v>
      </c>
      <c r="G2554" s="252">
        <v>6.9444444444444198E-3</v>
      </c>
      <c r="H2554" s="132">
        <v>0</v>
      </c>
      <c r="I2554" s="132">
        <v>10</v>
      </c>
      <c r="O2554" s="188" t="s">
        <v>2364</v>
      </c>
    </row>
    <row r="2555" spans="1:21" x14ac:dyDescent="0.2">
      <c r="C2555" s="251" t="s">
        <v>2348</v>
      </c>
      <c r="D2555" s="252">
        <v>0.66597222222222219</v>
      </c>
      <c r="E2555" s="251" t="s">
        <v>2348</v>
      </c>
      <c r="F2555" s="252">
        <v>0.67152777777777783</v>
      </c>
      <c r="G2555" s="252">
        <v>5.5555555555556468E-3</v>
      </c>
      <c r="H2555" s="132">
        <v>0</v>
      </c>
      <c r="I2555" s="132">
        <v>8</v>
      </c>
      <c r="O2555" s="188" t="s">
        <v>2365</v>
      </c>
    </row>
    <row r="2556" spans="1:21" s="132" customFormat="1" ht="30" x14ac:dyDescent="0.2">
      <c r="B2556" s="133" t="s">
        <v>418</v>
      </c>
      <c r="C2556" s="176"/>
      <c r="D2556" s="182"/>
      <c r="E2556" s="176"/>
      <c r="F2556" s="183"/>
      <c r="G2556" s="177"/>
      <c r="H2556" s="132">
        <v>12</v>
      </c>
      <c r="I2556" s="132">
        <v>0</v>
      </c>
      <c r="J2556" s="174"/>
      <c r="K2556" s="174"/>
      <c r="L2556" s="174"/>
      <c r="M2556" s="174"/>
      <c r="N2556" s="183"/>
      <c r="O2556" s="133"/>
      <c r="P2556" s="139"/>
      <c r="Q2556" s="167"/>
      <c r="R2556" s="168"/>
      <c r="S2556" s="169"/>
      <c r="T2556" s="167"/>
      <c r="U2556" s="170"/>
    </row>
    <row r="2557" spans="1:21" x14ac:dyDescent="0.2">
      <c r="C2557" s="176"/>
      <c r="D2557" s="174"/>
      <c r="E2557" s="176"/>
      <c r="F2557" s="174"/>
    </row>
    <row r="2558" spans="1:21" x14ac:dyDescent="0.2">
      <c r="A2558" s="132">
        <v>464</v>
      </c>
      <c r="B2558" s="133" t="s">
        <v>1380</v>
      </c>
      <c r="C2558" s="176"/>
      <c r="E2558" s="176"/>
      <c r="G2558" s="135">
        <f>SUM(G2559:G2560)</f>
        <v>0</v>
      </c>
      <c r="H2558" s="132">
        <f>QUOTIENT(SUM(I2559:I2560),60)+SUM(H2559:H2560)</f>
        <v>0</v>
      </c>
      <c r="I2558" s="132">
        <f>MOD(SUM(I2559:I2560),60)</f>
        <v>0</v>
      </c>
      <c r="Q2558" s="167">
        <v>44.64</v>
      </c>
      <c r="R2558" s="168">
        <v>180</v>
      </c>
      <c r="S2558" s="169">
        <f>(R2558-H2558-I2558/60)/R2558</f>
        <v>1</v>
      </c>
      <c r="T2558" s="167">
        <f>(H2558+I2558/60)*Q2558</f>
        <v>0</v>
      </c>
      <c r="U2558" s="170">
        <f>Q2558*R2558</f>
        <v>8035.2</v>
      </c>
    </row>
    <row r="2559" spans="1:21" x14ac:dyDescent="0.2">
      <c r="C2559" s="248"/>
      <c r="D2559" s="249"/>
      <c r="E2559" s="248"/>
      <c r="F2559" s="250"/>
      <c r="G2559" s="235"/>
      <c r="O2559" s="265"/>
    </row>
    <row r="2560" spans="1:21" x14ac:dyDescent="0.2">
      <c r="A2560" s="174"/>
      <c r="B2560" s="174"/>
      <c r="C2560" s="267"/>
      <c r="D2560" s="235"/>
      <c r="E2560" s="267"/>
      <c r="F2560" s="235"/>
      <c r="G2560" s="235"/>
      <c r="O2560" s="236"/>
      <c r="P2560" s="174"/>
      <c r="Q2560" s="174"/>
      <c r="R2560" s="174"/>
      <c r="S2560" s="174"/>
      <c r="T2560" s="174"/>
      <c r="U2560" s="174"/>
    </row>
    <row r="2561" spans="1:21" x14ac:dyDescent="0.2">
      <c r="C2561" s="176"/>
      <c r="D2561" s="174"/>
      <c r="E2561" s="176"/>
      <c r="F2561" s="174"/>
    </row>
    <row r="2562" spans="1:21" x14ac:dyDescent="0.2">
      <c r="A2562" s="132">
        <v>465</v>
      </c>
      <c r="B2562" s="133" t="s">
        <v>514</v>
      </c>
      <c r="C2562" s="176"/>
      <c r="E2562" s="176"/>
      <c r="G2562" s="135">
        <f>SUM(G2563:G2569)</f>
        <v>0.20208333333333339</v>
      </c>
      <c r="H2562" s="132">
        <f>QUOTIENT(SUM(I2563:I2569),60)+SUM(H2563:H2569)</f>
        <v>13</v>
      </c>
      <c r="I2562" s="132">
        <f>MOD(SUM(I2563:I2569),60)</f>
        <v>23</v>
      </c>
      <c r="Q2562" s="167">
        <v>10.5</v>
      </c>
      <c r="R2562" s="168">
        <v>8760</v>
      </c>
      <c r="S2562" s="169">
        <f>(R2562-H2562-I2562/60)/R2562</f>
        <v>0.99847222222222221</v>
      </c>
      <c r="T2562" s="167">
        <f>(H2562+I2562/60)*Q2562</f>
        <v>140.52500000000001</v>
      </c>
      <c r="U2562" s="170">
        <f>Q2562*R2562</f>
        <v>91980</v>
      </c>
    </row>
    <row r="2563" spans="1:21" x14ac:dyDescent="0.2">
      <c r="A2563" s="174"/>
      <c r="B2563" s="174"/>
      <c r="C2563" s="234" t="s">
        <v>1438</v>
      </c>
      <c r="D2563" s="249" t="s">
        <v>1049</v>
      </c>
      <c r="E2563" s="234" t="s">
        <v>1438</v>
      </c>
      <c r="F2563" s="250" t="s">
        <v>1145</v>
      </c>
      <c r="G2563" s="235">
        <v>1.3888888888888888E-2</v>
      </c>
      <c r="H2563" s="132">
        <v>0</v>
      </c>
      <c r="I2563" s="132">
        <v>4</v>
      </c>
      <c r="O2563" s="236" t="s">
        <v>1440</v>
      </c>
      <c r="P2563" s="174"/>
      <c r="Q2563" s="174"/>
      <c r="R2563" s="174"/>
      <c r="S2563" s="174"/>
      <c r="T2563" s="174"/>
      <c r="U2563" s="174"/>
    </row>
    <row r="2564" spans="1:21" x14ac:dyDescent="0.2">
      <c r="C2564" s="248" t="s">
        <v>1453</v>
      </c>
      <c r="D2564" s="249" t="s">
        <v>1089</v>
      </c>
      <c r="E2564" s="248" t="s">
        <v>1453</v>
      </c>
      <c r="F2564" s="250" t="s">
        <v>1337</v>
      </c>
      <c r="G2564" s="235">
        <v>1.6666666666666666E-2</v>
      </c>
      <c r="H2564" s="132">
        <v>0</v>
      </c>
      <c r="I2564" s="132">
        <v>17</v>
      </c>
      <c r="O2564" s="265" t="s">
        <v>1448</v>
      </c>
    </row>
    <row r="2565" spans="1:21" ht="29.25" x14ac:dyDescent="0.2">
      <c r="A2565" s="174"/>
      <c r="B2565" s="174"/>
      <c r="C2565" s="267" t="s">
        <v>1748</v>
      </c>
      <c r="D2565" s="235" t="s">
        <v>1139</v>
      </c>
      <c r="E2565" s="267" t="s">
        <v>1748</v>
      </c>
      <c r="F2565" s="235">
        <v>0.85833333333333339</v>
      </c>
      <c r="G2565" s="235">
        <v>0.15902777777777777</v>
      </c>
      <c r="H2565" s="132">
        <v>0</v>
      </c>
      <c r="I2565" s="132">
        <v>44</v>
      </c>
      <c r="O2565" s="236" t="s">
        <v>2901</v>
      </c>
      <c r="P2565" s="174"/>
      <c r="Q2565" s="174"/>
      <c r="R2565" s="174"/>
      <c r="S2565" s="174"/>
      <c r="T2565" s="174"/>
      <c r="U2565" s="174"/>
    </row>
    <row r="2566" spans="1:21" x14ac:dyDescent="0.2">
      <c r="C2566" s="251" t="s">
        <v>2348</v>
      </c>
      <c r="D2566" s="252">
        <v>0.65138888888888891</v>
      </c>
      <c r="E2566" s="251" t="s">
        <v>2348</v>
      </c>
      <c r="F2566" s="252">
        <v>0.65833333333333333</v>
      </c>
      <c r="G2566" s="252">
        <v>6.9444444444444198E-3</v>
      </c>
      <c r="H2566" s="132">
        <v>0</v>
      </c>
      <c r="I2566" s="132">
        <v>10</v>
      </c>
      <c r="O2566" s="188" t="s">
        <v>2364</v>
      </c>
    </row>
    <row r="2567" spans="1:21" x14ac:dyDescent="0.2">
      <c r="C2567" s="251" t="s">
        <v>2348</v>
      </c>
      <c r="D2567" s="252">
        <v>0.66597222222222219</v>
      </c>
      <c r="E2567" s="251" t="s">
        <v>2348</v>
      </c>
      <c r="F2567" s="252">
        <v>0.67152777777777783</v>
      </c>
      <c r="G2567" s="252">
        <v>5.5555555555556468E-3</v>
      </c>
      <c r="H2567" s="132">
        <v>0</v>
      </c>
      <c r="I2567" s="132">
        <v>8</v>
      </c>
      <c r="O2567" s="188" t="s">
        <v>2365</v>
      </c>
    </row>
    <row r="2568" spans="1:21" s="132" customFormat="1" ht="30" x14ac:dyDescent="0.2">
      <c r="B2568" s="133" t="s">
        <v>418</v>
      </c>
      <c r="C2568" s="176"/>
      <c r="D2568" s="182"/>
      <c r="E2568" s="176"/>
      <c r="F2568" s="183"/>
      <c r="G2568" s="177"/>
      <c r="H2568" s="132">
        <v>12</v>
      </c>
      <c r="I2568" s="132">
        <v>0</v>
      </c>
      <c r="J2568" s="174"/>
      <c r="K2568" s="174"/>
      <c r="L2568" s="174"/>
      <c r="M2568" s="174"/>
      <c r="N2568" s="183"/>
      <c r="O2568" s="133"/>
      <c r="P2568" s="139"/>
      <c r="Q2568" s="167"/>
      <c r="R2568" s="168"/>
      <c r="S2568" s="169"/>
      <c r="T2568" s="167"/>
      <c r="U2568" s="170"/>
    </row>
    <row r="2569" spans="1:21" x14ac:dyDescent="0.2">
      <c r="C2569" s="248"/>
      <c r="D2569" s="249"/>
      <c r="E2569" s="248"/>
      <c r="F2569" s="250"/>
      <c r="G2569" s="235"/>
      <c r="O2569" s="265"/>
    </row>
    <row r="2570" spans="1:21" x14ac:dyDescent="0.2">
      <c r="A2570" s="132">
        <v>466</v>
      </c>
      <c r="B2570" s="133" t="s">
        <v>830</v>
      </c>
      <c r="C2570" s="176"/>
      <c r="E2570" s="176"/>
      <c r="G2570" s="135">
        <f>SUM(G2571:G2594)</f>
        <v>1.6187499999999999</v>
      </c>
      <c r="H2570" s="132">
        <f>QUOTIENT(SUM(I2571:I2594),60)+SUM(H2571:H2594)</f>
        <v>17</v>
      </c>
      <c r="I2570" s="132">
        <f>MOD(SUM(I2571:I2594),60)</f>
        <v>47</v>
      </c>
      <c r="Q2570" s="167">
        <v>68</v>
      </c>
      <c r="R2570" s="168">
        <v>8760</v>
      </c>
      <c r="S2570" s="169">
        <f>(R2570-H2570-I2570/60)/R2570</f>
        <v>0.99796993911719944</v>
      </c>
      <c r="T2570" s="167">
        <f>(H2570+I2570/60)*Q2570</f>
        <v>1209.2666666666669</v>
      </c>
      <c r="U2570" s="170">
        <f>Q2570*R2570</f>
        <v>595680</v>
      </c>
    </row>
    <row r="2571" spans="1:21" x14ac:dyDescent="0.2">
      <c r="A2571" s="174"/>
      <c r="B2571" s="174"/>
      <c r="C2571" s="234" t="s">
        <v>1438</v>
      </c>
      <c r="D2571" s="249" t="s">
        <v>1049</v>
      </c>
      <c r="E2571" s="234" t="s">
        <v>1438</v>
      </c>
      <c r="F2571" s="250" t="s">
        <v>1150</v>
      </c>
      <c r="G2571" s="235">
        <v>2.0833333333333333E-3</v>
      </c>
      <c r="H2571" s="132">
        <v>0</v>
      </c>
      <c r="I2571" s="132">
        <v>3</v>
      </c>
      <c r="O2571" s="236" t="s">
        <v>1440</v>
      </c>
      <c r="P2571" s="174"/>
      <c r="Q2571" s="174"/>
      <c r="R2571" s="174"/>
      <c r="S2571" s="174"/>
      <c r="T2571" s="174"/>
      <c r="U2571" s="174"/>
    </row>
    <row r="2572" spans="1:21" x14ac:dyDescent="0.2">
      <c r="C2572" s="248" t="s">
        <v>1453</v>
      </c>
      <c r="D2572" s="249" t="s">
        <v>1089</v>
      </c>
      <c r="E2572" s="248" t="s">
        <v>1453</v>
      </c>
      <c r="F2572" s="250" t="s">
        <v>1337</v>
      </c>
      <c r="G2572" s="235">
        <v>1.6666666666666666E-2</v>
      </c>
      <c r="H2572" s="132">
        <v>0</v>
      </c>
      <c r="I2572" s="132">
        <v>17</v>
      </c>
      <c r="O2572" s="265" t="s">
        <v>1448</v>
      </c>
    </row>
    <row r="2573" spans="1:21" ht="57.75" x14ac:dyDescent="0.2">
      <c r="A2573" s="174"/>
      <c r="B2573" s="174"/>
      <c r="C2573" s="267" t="s">
        <v>1702</v>
      </c>
      <c r="D2573" s="235" t="s">
        <v>1461</v>
      </c>
      <c r="E2573" s="267" t="s">
        <v>1702</v>
      </c>
      <c r="F2573" s="235">
        <v>0.75624999999999998</v>
      </c>
      <c r="G2573" s="235">
        <v>6.9444444444444198E-3</v>
      </c>
      <c r="H2573" s="132">
        <v>0</v>
      </c>
      <c r="I2573" s="132">
        <v>10</v>
      </c>
      <c r="O2573" s="236" t="s">
        <v>2905</v>
      </c>
      <c r="P2573" s="174"/>
      <c r="Q2573" s="174"/>
      <c r="R2573" s="174"/>
      <c r="S2573" s="174"/>
      <c r="T2573" s="174"/>
      <c r="U2573" s="174"/>
    </row>
    <row r="2574" spans="1:21" ht="114.75" x14ac:dyDescent="0.2">
      <c r="A2574" s="174"/>
      <c r="B2574" s="174"/>
      <c r="C2574" s="267" t="s">
        <v>1812</v>
      </c>
      <c r="D2574" s="235" t="s">
        <v>1813</v>
      </c>
      <c r="E2574" s="267" t="s">
        <v>1812</v>
      </c>
      <c r="F2574" s="235">
        <v>0.87361111111111101</v>
      </c>
      <c r="G2574" s="235">
        <v>9.7222222222220767E-3</v>
      </c>
      <c r="H2574" s="132">
        <v>0</v>
      </c>
      <c r="I2574" s="132">
        <v>14</v>
      </c>
      <c r="O2574" s="236" t="s">
        <v>2906</v>
      </c>
      <c r="P2574" s="174"/>
      <c r="Q2574" s="174"/>
      <c r="R2574" s="174"/>
      <c r="S2574" s="174"/>
      <c r="T2574" s="174"/>
      <c r="U2574" s="174"/>
    </row>
    <row r="2575" spans="1:21" ht="29.25" x14ac:dyDescent="0.2">
      <c r="A2575" s="174"/>
      <c r="B2575" s="174"/>
      <c r="C2575" s="267" t="s">
        <v>1748</v>
      </c>
      <c r="D2575" s="235" t="s">
        <v>1139</v>
      </c>
      <c r="E2575" s="267" t="s">
        <v>1748</v>
      </c>
      <c r="F2575" s="235">
        <v>0.85833333333333339</v>
      </c>
      <c r="G2575" s="235">
        <v>0.15902777777777777</v>
      </c>
      <c r="H2575" s="132">
        <v>0</v>
      </c>
      <c r="I2575" s="132">
        <v>21</v>
      </c>
      <c r="O2575" s="236" t="s">
        <v>2901</v>
      </c>
      <c r="P2575" s="174"/>
      <c r="Q2575" s="174"/>
      <c r="R2575" s="174"/>
      <c r="S2575" s="174"/>
      <c r="T2575" s="174"/>
      <c r="U2575" s="174"/>
    </row>
    <row r="2576" spans="1:21" ht="43.5" x14ac:dyDescent="0.2">
      <c r="C2576" s="198" t="s">
        <v>1876</v>
      </c>
      <c r="D2576" s="174" t="s">
        <v>1019</v>
      </c>
      <c r="E2576" s="198" t="s">
        <v>1876</v>
      </c>
      <c r="F2576" s="172">
        <v>0.89722222222222225</v>
      </c>
      <c r="G2576" s="172">
        <v>1.6666666666666718E-2</v>
      </c>
      <c r="H2576" s="132">
        <v>0</v>
      </c>
      <c r="I2576" s="132">
        <v>24</v>
      </c>
      <c r="O2576" s="292" t="s">
        <v>2902</v>
      </c>
    </row>
    <row r="2577" spans="1:21" ht="58.5" x14ac:dyDescent="0.2">
      <c r="C2577" s="251" t="s">
        <v>1915</v>
      </c>
      <c r="D2577" s="256" t="s">
        <v>1916</v>
      </c>
      <c r="E2577" s="251" t="s">
        <v>1915</v>
      </c>
      <c r="F2577" s="172">
        <v>0.31944444444444448</v>
      </c>
      <c r="G2577" s="172">
        <v>0.31944444444444448</v>
      </c>
      <c r="H2577" s="132">
        <v>0</v>
      </c>
      <c r="I2577" s="132">
        <v>23</v>
      </c>
      <c r="O2577" s="188" t="s">
        <v>2907</v>
      </c>
    </row>
    <row r="2578" spans="1:21" ht="29.25" x14ac:dyDescent="0.2">
      <c r="C2578" s="251" t="s">
        <v>1917</v>
      </c>
      <c r="D2578" s="256" t="s">
        <v>1918</v>
      </c>
      <c r="E2578" s="251" t="s">
        <v>1917</v>
      </c>
      <c r="F2578" s="172">
        <v>0.48749999999999999</v>
      </c>
      <c r="G2578" s="172">
        <v>1.041666666666663E-2</v>
      </c>
      <c r="H2578" s="132">
        <v>0</v>
      </c>
      <c r="I2578" s="132">
        <v>15</v>
      </c>
      <c r="O2578" s="188" t="s">
        <v>2908</v>
      </c>
    </row>
    <row r="2579" spans="1:21" x14ac:dyDescent="0.2">
      <c r="C2579" s="251" t="s">
        <v>1919</v>
      </c>
      <c r="D2579" s="256" t="s">
        <v>1920</v>
      </c>
      <c r="E2579" s="251" t="s">
        <v>1919</v>
      </c>
      <c r="F2579" s="252">
        <v>8.9583333333333334E-2</v>
      </c>
      <c r="G2579" s="252">
        <v>1.2499999999999997E-2</v>
      </c>
      <c r="H2579" s="132">
        <v>0</v>
      </c>
      <c r="I2579" s="132">
        <v>18</v>
      </c>
      <c r="O2579" s="188" t="s">
        <v>2909</v>
      </c>
    </row>
    <row r="2580" spans="1:21" ht="28.5" x14ac:dyDescent="0.2">
      <c r="C2580" s="198" t="s">
        <v>1911</v>
      </c>
      <c r="D2580" s="174" t="s">
        <v>1035</v>
      </c>
      <c r="E2580" s="198" t="s">
        <v>1911</v>
      </c>
      <c r="F2580" s="172">
        <v>0.82986111111111116</v>
      </c>
      <c r="G2580" s="172">
        <v>2.5000000000000022E-2</v>
      </c>
      <c r="H2580" s="132">
        <v>0</v>
      </c>
      <c r="I2580" s="132">
        <v>10</v>
      </c>
      <c r="O2580" s="188" t="s">
        <v>1925</v>
      </c>
    </row>
    <row r="2581" spans="1:21" ht="42.75" x14ac:dyDescent="0.2">
      <c r="C2581" s="198" t="s">
        <v>1921</v>
      </c>
      <c r="D2581" s="174" t="s">
        <v>1922</v>
      </c>
      <c r="E2581" s="198" t="s">
        <v>1921</v>
      </c>
      <c r="F2581" s="172">
        <v>0.39861111111111108</v>
      </c>
      <c r="G2581" s="172">
        <v>7.6388888888888618E-3</v>
      </c>
      <c r="H2581" s="132">
        <v>0</v>
      </c>
      <c r="I2581" s="132">
        <v>11</v>
      </c>
      <c r="O2581" s="188" t="s">
        <v>1926</v>
      </c>
    </row>
    <row r="2582" spans="1:21" ht="85.5" x14ac:dyDescent="0.2">
      <c r="C2582" s="198" t="s">
        <v>1927</v>
      </c>
      <c r="D2582" s="174" t="s">
        <v>1928</v>
      </c>
      <c r="E2582" s="198" t="s">
        <v>1927</v>
      </c>
      <c r="F2582" s="172">
        <v>0.1423611111111111</v>
      </c>
      <c r="G2582" s="172">
        <v>8.3333333333333315E-3</v>
      </c>
      <c r="H2582" s="132">
        <v>0</v>
      </c>
      <c r="I2582" s="132">
        <v>12</v>
      </c>
      <c r="O2582" s="188" t="s">
        <v>1929</v>
      </c>
    </row>
    <row r="2583" spans="1:21" ht="85.5" x14ac:dyDescent="0.2">
      <c r="C2583" s="198" t="s">
        <v>1909</v>
      </c>
      <c r="D2583" s="174" t="s">
        <v>1815</v>
      </c>
      <c r="E2583" s="198" t="s">
        <v>1909</v>
      </c>
      <c r="F2583" s="172">
        <v>0.95486111111111116</v>
      </c>
      <c r="G2583" s="172">
        <v>1.8055555555555602E-2</v>
      </c>
      <c r="H2583" s="132">
        <v>0</v>
      </c>
      <c r="I2583" s="132">
        <v>5</v>
      </c>
      <c r="O2583" s="188" t="s">
        <v>1930</v>
      </c>
    </row>
    <row r="2584" spans="1:21" ht="29.25" x14ac:dyDescent="0.2">
      <c r="A2584" s="174"/>
      <c r="B2584" s="174"/>
      <c r="C2584" s="242" t="s">
        <v>2029</v>
      </c>
      <c r="D2584" s="245" t="s">
        <v>2030</v>
      </c>
      <c r="E2584" s="242" t="s">
        <v>2029</v>
      </c>
      <c r="F2584" s="244">
        <v>0.2076388888888889</v>
      </c>
      <c r="G2584" s="244">
        <v>1.0416666666666685E-2</v>
      </c>
      <c r="H2584" s="132">
        <v>0</v>
      </c>
      <c r="I2584" s="132">
        <v>15</v>
      </c>
      <c r="O2584" s="241" t="s">
        <v>2910</v>
      </c>
      <c r="P2584" s="174"/>
      <c r="Q2584" s="174"/>
      <c r="R2584" s="174"/>
      <c r="S2584" s="174"/>
      <c r="T2584" s="174"/>
      <c r="U2584" s="174"/>
    </row>
    <row r="2585" spans="1:21" ht="43.5" x14ac:dyDescent="0.2">
      <c r="C2585" s="242" t="s">
        <v>2028</v>
      </c>
      <c r="D2585" s="250" t="s">
        <v>996</v>
      </c>
      <c r="E2585" s="242" t="s">
        <v>2028</v>
      </c>
      <c r="F2585" s="244">
        <v>0.75138888888888899</v>
      </c>
      <c r="G2585" s="244">
        <v>4.8611111111112049E-3</v>
      </c>
      <c r="H2585" s="132">
        <v>0</v>
      </c>
      <c r="I2585" s="132">
        <v>7</v>
      </c>
      <c r="O2585" s="241" t="s">
        <v>2911</v>
      </c>
    </row>
    <row r="2586" spans="1:21" ht="43.5" x14ac:dyDescent="0.2">
      <c r="C2586" s="242" t="s">
        <v>2028</v>
      </c>
      <c r="D2586" s="250" t="s">
        <v>1215</v>
      </c>
      <c r="E2586" s="242" t="s">
        <v>2029</v>
      </c>
      <c r="F2586" s="244">
        <v>0.43055555555555558</v>
      </c>
      <c r="G2586" s="244">
        <v>0.67847222222222225</v>
      </c>
      <c r="H2586" s="132">
        <v>1</v>
      </c>
      <c r="I2586" s="132">
        <v>4</v>
      </c>
      <c r="O2586" s="241" t="s">
        <v>2912</v>
      </c>
    </row>
    <row r="2587" spans="1:21" ht="29.25" x14ac:dyDescent="0.2">
      <c r="C2587" s="274" t="s">
        <v>2252</v>
      </c>
      <c r="D2587" s="240">
        <v>0.29375000000000001</v>
      </c>
      <c r="E2587" s="274" t="s">
        <v>2252</v>
      </c>
      <c r="F2587" s="240">
        <v>0.57638888888888895</v>
      </c>
      <c r="G2587" s="240">
        <v>0.28263888888888894</v>
      </c>
      <c r="H2587" s="132">
        <v>0</v>
      </c>
      <c r="I2587" s="132">
        <v>35</v>
      </c>
      <c r="O2587" s="241" t="s">
        <v>2904</v>
      </c>
    </row>
    <row r="2588" spans="1:21" ht="43.5" x14ac:dyDescent="0.2">
      <c r="C2588" s="274" t="s">
        <v>2277</v>
      </c>
      <c r="D2588" s="240">
        <v>0.4465277777777778</v>
      </c>
      <c r="E2588" s="274" t="s">
        <v>2277</v>
      </c>
      <c r="F2588" s="240">
        <v>0.45208333333333334</v>
      </c>
      <c r="G2588" s="240">
        <v>5.5555555555555358E-3</v>
      </c>
      <c r="H2588" s="132">
        <v>0</v>
      </c>
      <c r="I2588" s="132">
        <v>8</v>
      </c>
      <c r="O2588" s="241" t="s">
        <v>2913</v>
      </c>
    </row>
    <row r="2589" spans="1:21" ht="29.25" x14ac:dyDescent="0.2">
      <c r="C2589" s="255" t="s">
        <v>2309</v>
      </c>
      <c r="D2589" s="172" t="s">
        <v>723</v>
      </c>
      <c r="E2589" s="255" t="s">
        <v>2309</v>
      </c>
      <c r="F2589" s="172">
        <v>0.68958333333333333</v>
      </c>
      <c r="G2589" s="172">
        <v>3.4722222222222099E-3</v>
      </c>
      <c r="H2589" s="132">
        <v>0</v>
      </c>
      <c r="I2589" s="132">
        <v>5</v>
      </c>
      <c r="O2589" s="188" t="s">
        <v>2573</v>
      </c>
    </row>
    <row r="2590" spans="1:21" x14ac:dyDescent="0.2">
      <c r="C2590" s="237" t="s">
        <v>2320</v>
      </c>
      <c r="D2590" s="252">
        <v>0.74305555555555547</v>
      </c>
      <c r="E2590" s="237" t="s">
        <v>2320</v>
      </c>
      <c r="F2590" s="172">
        <v>0.75138888888888899</v>
      </c>
      <c r="G2590" s="172">
        <v>8.3333333333335258E-3</v>
      </c>
      <c r="H2590" s="132">
        <v>0</v>
      </c>
      <c r="I2590" s="132">
        <v>12</v>
      </c>
      <c r="O2590" s="188" t="s">
        <v>1146</v>
      </c>
    </row>
    <row r="2591" spans="1:21" x14ac:dyDescent="0.2">
      <c r="C2591" s="251" t="s">
        <v>2348</v>
      </c>
      <c r="D2591" s="252">
        <v>0.65138888888888891</v>
      </c>
      <c r="E2591" s="251" t="s">
        <v>2348</v>
      </c>
      <c r="F2591" s="252">
        <v>0.65833333333333333</v>
      </c>
      <c r="G2591" s="252">
        <v>6.9444444444444198E-3</v>
      </c>
      <c r="H2591" s="132">
        <v>0</v>
      </c>
      <c r="I2591" s="132">
        <v>10</v>
      </c>
      <c r="O2591" s="188" t="s">
        <v>2364</v>
      </c>
    </row>
    <row r="2592" spans="1:21" x14ac:dyDescent="0.2">
      <c r="C2592" s="251" t="s">
        <v>2348</v>
      </c>
      <c r="D2592" s="252">
        <v>0.66597222222222219</v>
      </c>
      <c r="E2592" s="251" t="s">
        <v>2348</v>
      </c>
      <c r="F2592" s="252">
        <v>0.67152777777777783</v>
      </c>
      <c r="G2592" s="252">
        <v>5.5555555555556468E-3</v>
      </c>
      <c r="H2592" s="132">
        <v>0</v>
      </c>
      <c r="I2592" s="132">
        <v>8</v>
      </c>
      <c r="O2592" s="188" t="s">
        <v>2365</v>
      </c>
    </row>
    <row r="2593" spans="1:21" s="132" customFormat="1" ht="30" x14ac:dyDescent="0.2">
      <c r="B2593" s="133" t="s">
        <v>418</v>
      </c>
      <c r="C2593" s="176"/>
      <c r="D2593" s="182"/>
      <c r="E2593" s="176"/>
      <c r="F2593" s="183"/>
      <c r="G2593" s="177"/>
      <c r="H2593" s="132">
        <v>12</v>
      </c>
      <c r="I2593" s="132">
        <v>0</v>
      </c>
      <c r="J2593" s="174"/>
      <c r="K2593" s="174"/>
      <c r="L2593" s="174"/>
      <c r="M2593" s="174"/>
      <c r="N2593" s="183"/>
      <c r="O2593" s="133"/>
      <c r="P2593" s="139"/>
      <c r="Q2593" s="167"/>
      <c r="R2593" s="168"/>
      <c r="S2593" s="169"/>
      <c r="T2593" s="167"/>
      <c r="U2593" s="170"/>
    </row>
    <row r="2594" spans="1:21" x14ac:dyDescent="0.2">
      <c r="C2594" s="176"/>
      <c r="E2594" s="176"/>
      <c r="G2594" s="135"/>
    </row>
    <row r="2595" spans="1:21" x14ac:dyDescent="0.2">
      <c r="A2595" s="132">
        <v>467</v>
      </c>
      <c r="B2595" s="133" t="s">
        <v>831</v>
      </c>
      <c r="C2595" s="176"/>
      <c r="E2595" s="176"/>
      <c r="G2595" s="135">
        <f>SUM(G2596:G2614)</f>
        <v>0.89861111111111125</v>
      </c>
      <c r="H2595" s="132">
        <f>QUOTIENT(SUM(I2596:I2614),60)+SUM(H2596:H2614)</f>
        <v>16</v>
      </c>
      <c r="I2595" s="132">
        <f>MOD(SUM(I2596:I2614),60)</f>
        <v>4</v>
      </c>
      <c r="Q2595" s="167">
        <v>68</v>
      </c>
      <c r="R2595" s="168">
        <v>8760</v>
      </c>
      <c r="S2595" s="169">
        <f>(R2595-H2595-I2595/60)/R2595</f>
        <v>0.99816590563165897</v>
      </c>
      <c r="T2595" s="167">
        <f>(H2595+I2595/60)*Q2595</f>
        <v>1092.5333333333333</v>
      </c>
      <c r="U2595" s="170">
        <f>Q2595*R2595</f>
        <v>595680</v>
      </c>
    </row>
    <row r="2596" spans="1:21" x14ac:dyDescent="0.2">
      <c r="A2596" s="174"/>
      <c r="B2596" s="174"/>
      <c r="C2596" s="234" t="s">
        <v>1438</v>
      </c>
      <c r="D2596" s="249" t="s">
        <v>1049</v>
      </c>
      <c r="E2596" s="234" t="s">
        <v>1438</v>
      </c>
      <c r="F2596" s="250" t="s">
        <v>1150</v>
      </c>
      <c r="G2596" s="235">
        <v>2.0833333333333333E-3</v>
      </c>
      <c r="H2596" s="132">
        <v>0</v>
      </c>
      <c r="I2596" s="132">
        <v>3</v>
      </c>
      <c r="O2596" s="236" t="s">
        <v>1440</v>
      </c>
      <c r="P2596" s="174"/>
      <c r="Q2596" s="174"/>
      <c r="R2596" s="174"/>
      <c r="S2596" s="174"/>
      <c r="T2596" s="174"/>
      <c r="U2596" s="174"/>
    </row>
    <row r="2597" spans="1:21" x14ac:dyDescent="0.2">
      <c r="C2597" s="248" t="s">
        <v>1453</v>
      </c>
      <c r="D2597" s="249" t="s">
        <v>1089</v>
      </c>
      <c r="E2597" s="248" t="s">
        <v>1453</v>
      </c>
      <c r="F2597" s="250" t="s">
        <v>1337</v>
      </c>
      <c r="G2597" s="235">
        <v>1.6666666666666666E-2</v>
      </c>
      <c r="H2597" s="132">
        <v>0</v>
      </c>
      <c r="I2597" s="132">
        <v>17</v>
      </c>
      <c r="O2597" s="265" t="s">
        <v>1448</v>
      </c>
    </row>
    <row r="2598" spans="1:21" ht="57.75" x14ac:dyDescent="0.2">
      <c r="A2598" s="174"/>
      <c r="B2598" s="174"/>
      <c r="C2598" s="267" t="s">
        <v>1702</v>
      </c>
      <c r="D2598" s="235" t="s">
        <v>1461</v>
      </c>
      <c r="E2598" s="267" t="s">
        <v>1702</v>
      </c>
      <c r="F2598" s="235">
        <v>0.75624999999999998</v>
      </c>
      <c r="G2598" s="235">
        <v>6.9444444444444198E-3</v>
      </c>
      <c r="H2598" s="132">
        <v>0</v>
      </c>
      <c r="I2598" s="132">
        <v>10</v>
      </c>
      <c r="O2598" s="236" t="s">
        <v>2905</v>
      </c>
      <c r="P2598" s="174"/>
      <c r="Q2598" s="174"/>
      <c r="R2598" s="174"/>
      <c r="S2598" s="174"/>
      <c r="T2598" s="174"/>
      <c r="U2598" s="174"/>
    </row>
    <row r="2599" spans="1:21" ht="114.75" x14ac:dyDescent="0.2">
      <c r="A2599" s="174"/>
      <c r="B2599" s="174"/>
      <c r="C2599" s="267" t="s">
        <v>1812</v>
      </c>
      <c r="D2599" s="235" t="s">
        <v>1813</v>
      </c>
      <c r="E2599" s="267" t="s">
        <v>1812</v>
      </c>
      <c r="F2599" s="235">
        <v>0.87361111111111101</v>
      </c>
      <c r="G2599" s="235">
        <v>9.7222222222220767E-3</v>
      </c>
      <c r="H2599" s="132">
        <v>0</v>
      </c>
      <c r="I2599" s="132">
        <v>14</v>
      </c>
      <c r="O2599" s="236" t="s">
        <v>2906</v>
      </c>
      <c r="P2599" s="174"/>
      <c r="Q2599" s="174"/>
      <c r="R2599" s="174"/>
      <c r="S2599" s="174"/>
      <c r="T2599" s="174"/>
      <c r="U2599" s="174"/>
    </row>
    <row r="2600" spans="1:21" ht="29.25" x14ac:dyDescent="0.2">
      <c r="A2600" s="174"/>
      <c r="B2600" s="174"/>
      <c r="C2600" s="267" t="s">
        <v>1748</v>
      </c>
      <c r="D2600" s="235" t="s">
        <v>1139</v>
      </c>
      <c r="E2600" s="267" t="s">
        <v>1748</v>
      </c>
      <c r="F2600" s="235">
        <v>0.85833333333333339</v>
      </c>
      <c r="G2600" s="235">
        <v>0.15902777777777777</v>
      </c>
      <c r="H2600" s="132">
        <v>0</v>
      </c>
      <c r="I2600" s="132">
        <v>21</v>
      </c>
      <c r="O2600" s="236" t="s">
        <v>2901</v>
      </c>
      <c r="P2600" s="174"/>
      <c r="Q2600" s="174"/>
      <c r="R2600" s="174"/>
      <c r="S2600" s="174"/>
      <c r="T2600" s="174"/>
      <c r="U2600" s="174"/>
    </row>
    <row r="2601" spans="1:21" ht="43.5" x14ac:dyDescent="0.2">
      <c r="C2601" s="198" t="s">
        <v>1876</v>
      </c>
      <c r="D2601" s="174" t="s">
        <v>1019</v>
      </c>
      <c r="E2601" s="198" t="s">
        <v>1876</v>
      </c>
      <c r="F2601" s="172">
        <v>0.89722222222222225</v>
      </c>
      <c r="G2601" s="172">
        <v>1.6666666666666718E-2</v>
      </c>
      <c r="H2601" s="132">
        <v>0</v>
      </c>
      <c r="I2601" s="132">
        <v>24</v>
      </c>
      <c r="O2601" s="292" t="s">
        <v>2902</v>
      </c>
    </row>
    <row r="2602" spans="1:21" ht="29.25" x14ac:dyDescent="0.2">
      <c r="A2602" s="174"/>
      <c r="B2602" s="174"/>
      <c r="C2602" s="198" t="s">
        <v>1907</v>
      </c>
      <c r="D2602" s="174" t="s">
        <v>1914</v>
      </c>
      <c r="E2602" s="198" t="s">
        <v>1907</v>
      </c>
      <c r="F2602" s="172">
        <v>0.86944444444444446</v>
      </c>
      <c r="G2602" s="172">
        <v>1.2500000000000067E-2</v>
      </c>
      <c r="H2602" s="132">
        <v>0</v>
      </c>
      <c r="I2602" s="132">
        <v>18</v>
      </c>
      <c r="O2602" s="188" t="s">
        <v>2914</v>
      </c>
      <c r="P2602" s="174"/>
      <c r="Q2602" s="174"/>
      <c r="R2602" s="174"/>
      <c r="S2602" s="174"/>
      <c r="T2602" s="174"/>
      <c r="U2602" s="174"/>
    </row>
    <row r="2603" spans="1:21" ht="58.5" x14ac:dyDescent="0.2">
      <c r="C2603" s="251" t="s">
        <v>1915</v>
      </c>
      <c r="D2603" s="256" t="s">
        <v>1916</v>
      </c>
      <c r="E2603" s="251" t="s">
        <v>1915</v>
      </c>
      <c r="F2603" s="172">
        <v>0.31944444444444448</v>
      </c>
      <c r="G2603" s="172">
        <v>0.31944444444444448</v>
      </c>
      <c r="H2603" s="132">
        <v>0</v>
      </c>
      <c r="I2603" s="132">
        <v>23</v>
      </c>
      <c r="O2603" s="188" t="s">
        <v>2907</v>
      </c>
    </row>
    <row r="2604" spans="1:21" ht="29.25" x14ac:dyDescent="0.2">
      <c r="C2604" s="251" t="s">
        <v>1917</v>
      </c>
      <c r="D2604" s="256" t="s">
        <v>1918</v>
      </c>
      <c r="E2604" s="251" t="s">
        <v>1917</v>
      </c>
      <c r="F2604" s="172">
        <v>0.48749999999999999</v>
      </c>
      <c r="G2604" s="172">
        <v>1.041666666666663E-2</v>
      </c>
      <c r="H2604" s="132">
        <v>0</v>
      </c>
      <c r="I2604" s="132">
        <v>15</v>
      </c>
      <c r="O2604" s="188" t="s">
        <v>2908</v>
      </c>
    </row>
    <row r="2605" spans="1:21" ht="28.5" x14ac:dyDescent="0.2">
      <c r="C2605" s="198" t="s">
        <v>1911</v>
      </c>
      <c r="D2605" s="174" t="s">
        <v>1035</v>
      </c>
      <c r="E2605" s="198" t="s">
        <v>1911</v>
      </c>
      <c r="F2605" s="172">
        <v>0.82986111111111116</v>
      </c>
      <c r="G2605" s="172">
        <v>2.5000000000000022E-2</v>
      </c>
      <c r="H2605" s="132">
        <v>0</v>
      </c>
      <c r="I2605" s="132">
        <v>10</v>
      </c>
      <c r="O2605" s="188" t="s">
        <v>1925</v>
      </c>
    </row>
    <row r="2606" spans="1:21" ht="42.75" x14ac:dyDescent="0.2">
      <c r="C2606" s="198" t="s">
        <v>1921</v>
      </c>
      <c r="D2606" s="174" t="s">
        <v>1922</v>
      </c>
      <c r="E2606" s="198" t="s">
        <v>1921</v>
      </c>
      <c r="F2606" s="172">
        <v>0.39861111111111108</v>
      </c>
      <c r="G2606" s="172">
        <v>7.6388888888888618E-3</v>
      </c>
      <c r="H2606" s="132">
        <v>0</v>
      </c>
      <c r="I2606" s="132">
        <v>11</v>
      </c>
      <c r="O2606" s="188" t="s">
        <v>1926</v>
      </c>
    </row>
    <row r="2607" spans="1:21" ht="29.25" x14ac:dyDescent="0.2">
      <c r="C2607" s="274" t="s">
        <v>2252</v>
      </c>
      <c r="D2607" s="240">
        <v>0.29375000000000001</v>
      </c>
      <c r="E2607" s="274" t="s">
        <v>2252</v>
      </c>
      <c r="F2607" s="240">
        <v>0.57638888888888895</v>
      </c>
      <c r="G2607" s="240">
        <v>0.28263888888888894</v>
      </c>
      <c r="H2607" s="132">
        <v>0</v>
      </c>
      <c r="I2607" s="132">
        <v>35</v>
      </c>
      <c r="O2607" s="241" t="s">
        <v>2904</v>
      </c>
    </row>
    <row r="2608" spans="1:21" ht="43.5" x14ac:dyDescent="0.2">
      <c r="C2608" s="274" t="s">
        <v>2277</v>
      </c>
      <c r="D2608" s="240">
        <v>0.4465277777777778</v>
      </c>
      <c r="E2608" s="274" t="s">
        <v>2277</v>
      </c>
      <c r="F2608" s="240">
        <v>0.45208333333333334</v>
      </c>
      <c r="G2608" s="240">
        <v>5.5555555555555358E-3</v>
      </c>
      <c r="H2608" s="132">
        <v>0</v>
      </c>
      <c r="I2608" s="132">
        <v>8</v>
      </c>
      <c r="O2608" s="241" t="s">
        <v>2913</v>
      </c>
    </row>
    <row r="2609" spans="1:21" ht="29.25" x14ac:dyDescent="0.2">
      <c r="C2609" s="255" t="s">
        <v>2309</v>
      </c>
      <c r="D2609" s="172" t="s">
        <v>723</v>
      </c>
      <c r="E2609" s="255" t="s">
        <v>2309</v>
      </c>
      <c r="F2609" s="172">
        <v>0.68958333333333333</v>
      </c>
      <c r="G2609" s="172">
        <v>3.4722222222222099E-3</v>
      </c>
      <c r="H2609" s="132">
        <v>0</v>
      </c>
      <c r="I2609" s="132">
        <v>5</v>
      </c>
      <c r="O2609" s="188" t="s">
        <v>2573</v>
      </c>
    </row>
    <row r="2610" spans="1:21" x14ac:dyDescent="0.2">
      <c r="C2610" s="237" t="s">
        <v>2320</v>
      </c>
      <c r="D2610" s="252">
        <v>0.74305555555555547</v>
      </c>
      <c r="E2610" s="237" t="s">
        <v>2320</v>
      </c>
      <c r="F2610" s="172">
        <v>0.75138888888888899</v>
      </c>
      <c r="G2610" s="172">
        <v>8.3333333333335258E-3</v>
      </c>
      <c r="H2610" s="132">
        <v>0</v>
      </c>
      <c r="I2610" s="132">
        <v>12</v>
      </c>
      <c r="O2610" s="188" t="s">
        <v>1146</v>
      </c>
    </row>
    <row r="2611" spans="1:21" x14ac:dyDescent="0.2">
      <c r="C2611" s="251" t="s">
        <v>2348</v>
      </c>
      <c r="D2611" s="252">
        <v>0.65138888888888891</v>
      </c>
      <c r="E2611" s="251" t="s">
        <v>2348</v>
      </c>
      <c r="F2611" s="252">
        <v>0.65833333333333333</v>
      </c>
      <c r="G2611" s="252">
        <v>6.9444444444444198E-3</v>
      </c>
      <c r="H2611" s="132">
        <v>0</v>
      </c>
      <c r="I2611" s="132">
        <v>10</v>
      </c>
      <c r="O2611" s="188" t="s">
        <v>2364</v>
      </c>
    </row>
    <row r="2612" spans="1:21" x14ac:dyDescent="0.2">
      <c r="C2612" s="251" t="s">
        <v>2348</v>
      </c>
      <c r="D2612" s="252">
        <v>0.66597222222222219</v>
      </c>
      <c r="E2612" s="251" t="s">
        <v>2348</v>
      </c>
      <c r="F2612" s="252">
        <v>0.67152777777777783</v>
      </c>
      <c r="G2612" s="252">
        <v>5.5555555555556468E-3</v>
      </c>
      <c r="H2612" s="132">
        <v>0</v>
      </c>
      <c r="I2612" s="132">
        <v>8</v>
      </c>
      <c r="O2612" s="188" t="s">
        <v>2365</v>
      </c>
    </row>
    <row r="2613" spans="1:21" s="132" customFormat="1" ht="30" x14ac:dyDescent="0.2">
      <c r="B2613" s="133" t="s">
        <v>418</v>
      </c>
      <c r="C2613" s="176"/>
      <c r="D2613" s="182"/>
      <c r="E2613" s="176"/>
      <c r="F2613" s="183"/>
      <c r="G2613" s="177"/>
      <c r="H2613" s="132">
        <v>12</v>
      </c>
      <c r="I2613" s="132">
        <v>0</v>
      </c>
      <c r="J2613" s="174"/>
      <c r="K2613" s="174"/>
      <c r="L2613" s="174"/>
      <c r="M2613" s="174"/>
      <c r="N2613" s="183"/>
      <c r="O2613" s="133"/>
      <c r="P2613" s="139"/>
      <c r="Q2613" s="167"/>
      <c r="R2613" s="168"/>
      <c r="S2613" s="169"/>
      <c r="T2613" s="167"/>
      <c r="U2613" s="170"/>
    </row>
    <row r="2614" spans="1:21" x14ac:dyDescent="0.2">
      <c r="C2614" s="176"/>
      <c r="E2614" s="176"/>
      <c r="G2614" s="135"/>
    </row>
    <row r="2615" spans="1:21" x14ac:dyDescent="0.2">
      <c r="A2615" s="132">
        <v>468</v>
      </c>
      <c r="B2615" s="133" t="s">
        <v>414</v>
      </c>
      <c r="C2615" s="176"/>
      <c r="D2615" s="174"/>
      <c r="E2615" s="176"/>
      <c r="F2615" s="174"/>
      <c r="G2615" s="135">
        <f>SUM(G2616:G2617)</f>
        <v>1.1111111111111072E-2</v>
      </c>
      <c r="H2615" s="132">
        <f>QUOTIENT(SUM(I2616:I2617),60)+SUM(H2616:H2617)</f>
        <v>0</v>
      </c>
      <c r="I2615" s="132">
        <f>MOD(SUM(I2616:I2617),60)</f>
        <v>16</v>
      </c>
      <c r="Q2615" s="167">
        <v>15.45</v>
      </c>
      <c r="R2615" s="168">
        <v>8760</v>
      </c>
      <c r="S2615" s="169">
        <f>(R2615-H2615-I2615/60)/R2615</f>
        <v>0.99996955859969561</v>
      </c>
      <c r="T2615" s="167">
        <f>(H2615+I2615/60)*Q2615</f>
        <v>4.12</v>
      </c>
      <c r="U2615" s="170">
        <f>Q2615*R2615</f>
        <v>135342</v>
      </c>
    </row>
    <row r="2616" spans="1:21" s="132" customFormat="1" ht="42.75" x14ac:dyDescent="0.2">
      <c r="B2616" s="133"/>
      <c r="C2616" s="234" t="s">
        <v>1748</v>
      </c>
      <c r="D2616" s="246" t="s">
        <v>1312</v>
      </c>
      <c r="E2616" s="234" t="s">
        <v>1748</v>
      </c>
      <c r="F2616" s="235">
        <v>0.48055555555555557</v>
      </c>
      <c r="G2616" s="235">
        <v>1.1111111111111072E-2</v>
      </c>
      <c r="H2616" s="132">
        <v>0</v>
      </c>
      <c r="I2616" s="132">
        <v>16</v>
      </c>
      <c r="J2616" s="174"/>
      <c r="K2616" s="174"/>
      <c r="L2616" s="174"/>
      <c r="M2616" s="174"/>
      <c r="N2616" s="174"/>
      <c r="O2616" s="236" t="s">
        <v>1839</v>
      </c>
      <c r="P2616" s="139"/>
      <c r="Q2616" s="167"/>
      <c r="R2616" s="168"/>
      <c r="S2616" s="169"/>
      <c r="T2616" s="167"/>
      <c r="U2616" s="170"/>
    </row>
    <row r="2617" spans="1:21" s="132" customFormat="1" x14ac:dyDescent="0.2">
      <c r="B2617" s="133"/>
      <c r="C2617" s="176"/>
      <c r="D2617" s="183"/>
      <c r="E2617" s="176"/>
      <c r="F2617" s="222"/>
      <c r="G2617" s="177"/>
      <c r="J2617" s="174"/>
      <c r="K2617" s="174"/>
      <c r="L2617" s="174"/>
      <c r="M2617" s="174"/>
      <c r="N2617" s="173"/>
      <c r="O2617" s="133"/>
      <c r="P2617" s="139"/>
      <c r="Q2617" s="167"/>
      <c r="R2617" s="168"/>
      <c r="S2617" s="169"/>
      <c r="T2617" s="167"/>
      <c r="U2617" s="170"/>
    </row>
    <row r="2618" spans="1:21" x14ac:dyDescent="0.2">
      <c r="A2618" s="132">
        <v>469</v>
      </c>
      <c r="B2618" s="133" t="s">
        <v>516</v>
      </c>
      <c r="C2618" s="176"/>
      <c r="D2618" s="182"/>
      <c r="E2618" s="176"/>
      <c r="F2618" s="182"/>
      <c r="G2618" s="135">
        <f>SUM(G2619:G2633)</f>
        <v>0.9215277777777775</v>
      </c>
      <c r="H2618" s="132">
        <f>SUM(H2619:H2633)+QUOTIENT(SUM(I2619:I2633),60)</f>
        <v>15</v>
      </c>
      <c r="I2618" s="132">
        <f>MOD(SUM(I2619:I2633),60)</f>
        <v>14</v>
      </c>
      <c r="Q2618" s="167">
        <v>3.5</v>
      </c>
      <c r="R2618" s="168">
        <v>8760</v>
      </c>
      <c r="S2618" s="169">
        <f>(R2618-H2618-I2618/60)/R2618</f>
        <v>0.99826103500761032</v>
      </c>
      <c r="T2618" s="167">
        <f>(H2618+I2618/60)*Q2618</f>
        <v>53.316666666666663</v>
      </c>
      <c r="U2618" s="170">
        <f>Q2618*R2618</f>
        <v>30660</v>
      </c>
    </row>
    <row r="2619" spans="1:21" ht="29.25" x14ac:dyDescent="0.2">
      <c r="C2619" s="248" t="s">
        <v>1463</v>
      </c>
      <c r="D2619" s="249" t="s">
        <v>1226</v>
      </c>
      <c r="E2619" s="248" t="s">
        <v>1463</v>
      </c>
      <c r="F2619" s="250" t="s">
        <v>1464</v>
      </c>
      <c r="G2619" s="235">
        <v>2.7083333333333334E-2</v>
      </c>
      <c r="H2619" s="132">
        <v>0</v>
      </c>
      <c r="I2619" s="132">
        <v>10</v>
      </c>
      <c r="O2619" s="236" t="s">
        <v>2475</v>
      </c>
    </row>
    <row r="2620" spans="1:21" ht="43.5" x14ac:dyDescent="0.2">
      <c r="C2620" s="242" t="s">
        <v>1574</v>
      </c>
      <c r="D2620" s="257">
        <v>0.88958333333333339</v>
      </c>
      <c r="E2620" s="242" t="s">
        <v>1574</v>
      </c>
      <c r="F2620" s="244">
        <v>0.91111111111111109</v>
      </c>
      <c r="G2620" s="244">
        <v>2.1527777777777701E-2</v>
      </c>
      <c r="H2620" s="132">
        <v>0</v>
      </c>
      <c r="I2620" s="132">
        <v>20</v>
      </c>
      <c r="O2620" s="241" t="s">
        <v>2476</v>
      </c>
    </row>
    <row r="2621" spans="1:21" ht="84.75" customHeight="1" x14ac:dyDescent="0.2">
      <c r="C2621" s="234" t="s">
        <v>1566</v>
      </c>
      <c r="D2621" s="250" t="s">
        <v>1628</v>
      </c>
      <c r="E2621" s="234" t="s">
        <v>1566</v>
      </c>
      <c r="F2621" s="250" t="s">
        <v>1254</v>
      </c>
      <c r="G2621" s="235">
        <v>0.22777777777777775</v>
      </c>
      <c r="H2621" s="132">
        <v>0</v>
      </c>
      <c r="I2621" s="132">
        <v>25</v>
      </c>
      <c r="O2621" s="263" t="s">
        <v>1693</v>
      </c>
    </row>
    <row r="2622" spans="1:21" ht="15" customHeight="1" x14ac:dyDescent="0.2">
      <c r="C2622" s="267" t="s">
        <v>1697</v>
      </c>
      <c r="D2622" s="235" t="s">
        <v>1567</v>
      </c>
      <c r="E2622" s="267" t="s">
        <v>1697</v>
      </c>
      <c r="F2622" s="235">
        <v>0.80208333333333337</v>
      </c>
      <c r="G2622" s="235">
        <f>F2622-D2622</f>
        <v>0.2236111111111112</v>
      </c>
      <c r="H2622" s="132">
        <v>0</v>
      </c>
      <c r="I2622" s="132">
        <v>7</v>
      </c>
      <c r="O2622" s="263" t="s">
        <v>2477</v>
      </c>
    </row>
    <row r="2623" spans="1:21" ht="15" customHeight="1" x14ac:dyDescent="0.2">
      <c r="C2623" s="267" t="s">
        <v>1697</v>
      </c>
      <c r="D2623" s="235" t="s">
        <v>1284</v>
      </c>
      <c r="E2623" s="267" t="s">
        <v>1697</v>
      </c>
      <c r="F2623" s="235">
        <v>0.83750000000000002</v>
      </c>
      <c r="G2623" s="235">
        <f>F2623-D2623</f>
        <v>6.9444444444444198E-3</v>
      </c>
      <c r="H2623" s="132">
        <v>0</v>
      </c>
      <c r="I2623" s="132">
        <v>10</v>
      </c>
      <c r="O2623" s="263" t="s">
        <v>2478</v>
      </c>
    </row>
    <row r="2624" spans="1:21" ht="15" customHeight="1" x14ac:dyDescent="0.2">
      <c r="C2624" s="267" t="s">
        <v>1697</v>
      </c>
      <c r="D2624" s="235" t="s">
        <v>1278</v>
      </c>
      <c r="E2624" s="267" t="s">
        <v>1697</v>
      </c>
      <c r="F2624" s="235">
        <v>0.97361111111111109</v>
      </c>
      <c r="G2624" s="235">
        <f>F2624-D2624</f>
        <v>0.10763888888888884</v>
      </c>
      <c r="H2624" s="132">
        <v>0</v>
      </c>
      <c r="I2624" s="132">
        <v>12</v>
      </c>
      <c r="O2624" s="263" t="s">
        <v>2479</v>
      </c>
    </row>
    <row r="2625" spans="1:21" ht="43.5" x14ac:dyDescent="0.2">
      <c r="C2625" s="251" t="s">
        <v>1949</v>
      </c>
      <c r="D2625" s="256" t="s">
        <v>1343</v>
      </c>
      <c r="E2625" s="251" t="s">
        <v>1949</v>
      </c>
      <c r="F2625" s="172">
        <v>0.85416666666666663</v>
      </c>
      <c r="G2625" s="172">
        <v>2.7083333333333348E-2</v>
      </c>
      <c r="H2625" s="132">
        <v>0</v>
      </c>
      <c r="I2625" s="132">
        <v>31</v>
      </c>
      <c r="O2625" s="188" t="s">
        <v>2469</v>
      </c>
    </row>
    <row r="2626" spans="1:21" ht="129.75" x14ac:dyDescent="0.2">
      <c r="C2626" s="254" t="s">
        <v>2036</v>
      </c>
      <c r="D2626" s="244">
        <v>2.2916666666666669E-2</v>
      </c>
      <c r="E2626" s="254" t="s">
        <v>2036</v>
      </c>
      <c r="F2626" s="244">
        <v>3.3333333333333333E-2</v>
      </c>
      <c r="G2626" s="244">
        <v>1.0416666666666664E-2</v>
      </c>
      <c r="H2626" s="132">
        <v>0</v>
      </c>
      <c r="I2626" s="132">
        <v>15</v>
      </c>
      <c r="O2626" s="241" t="s">
        <v>2470</v>
      </c>
    </row>
    <row r="2627" spans="1:21" ht="129.75" x14ac:dyDescent="0.2">
      <c r="C2627" s="254" t="s">
        <v>2029</v>
      </c>
      <c r="D2627" s="243" t="s">
        <v>1489</v>
      </c>
      <c r="E2627" s="254" t="s">
        <v>2029</v>
      </c>
      <c r="F2627" s="244">
        <v>0.15486111111111112</v>
      </c>
      <c r="G2627" s="244">
        <v>8.3333333333333315E-3</v>
      </c>
      <c r="H2627" s="132">
        <v>0</v>
      </c>
      <c r="I2627" s="132">
        <v>12</v>
      </c>
      <c r="O2627" s="241" t="s">
        <v>2471</v>
      </c>
    </row>
    <row r="2628" spans="1:21" ht="72.75" x14ac:dyDescent="0.2">
      <c r="C2628" s="254" t="s">
        <v>2052</v>
      </c>
      <c r="D2628" s="243" t="s">
        <v>999</v>
      </c>
      <c r="E2628" s="254" t="s">
        <v>2052</v>
      </c>
      <c r="F2628" s="244">
        <v>0.87291666666666667</v>
      </c>
      <c r="G2628" s="244">
        <v>8.3333333333333037E-3</v>
      </c>
      <c r="H2628" s="132">
        <v>0</v>
      </c>
      <c r="I2628" s="132">
        <v>12</v>
      </c>
      <c r="O2628" s="241" t="s">
        <v>2472</v>
      </c>
    </row>
    <row r="2629" spans="1:21" ht="129.75" x14ac:dyDescent="0.2">
      <c r="C2629" s="254" t="s">
        <v>2025</v>
      </c>
      <c r="D2629" s="243" t="s">
        <v>1259</v>
      </c>
      <c r="E2629" s="254" t="s">
        <v>2025</v>
      </c>
      <c r="F2629" s="244">
        <v>0.18888888888888888</v>
      </c>
      <c r="G2629" s="244">
        <v>1.0416666666666657E-2</v>
      </c>
      <c r="H2629" s="132">
        <v>0</v>
      </c>
      <c r="I2629" s="132">
        <v>15</v>
      </c>
      <c r="O2629" s="241" t="s">
        <v>2473</v>
      </c>
    </row>
    <row r="2630" spans="1:21" ht="57" x14ac:dyDescent="0.2">
      <c r="C2630" s="255">
        <v>45568</v>
      </c>
      <c r="D2630" s="174" t="s">
        <v>2093</v>
      </c>
      <c r="E2630" s="255">
        <v>45568</v>
      </c>
      <c r="F2630" s="172">
        <v>0.12986111111111112</v>
      </c>
      <c r="G2630" s="172">
        <v>9.7222222222222293E-3</v>
      </c>
      <c r="H2630" s="132">
        <v>0</v>
      </c>
      <c r="I2630" s="132">
        <v>14</v>
      </c>
      <c r="O2630" s="188" t="s">
        <v>2094</v>
      </c>
    </row>
    <row r="2631" spans="1:21" ht="29.25" x14ac:dyDescent="0.2">
      <c r="C2631" s="261" t="s">
        <v>2265</v>
      </c>
      <c r="D2631" s="269" t="s">
        <v>2266</v>
      </c>
      <c r="E2631" s="261" t="s">
        <v>2265</v>
      </c>
      <c r="F2631" s="262">
        <v>0.53333333333333333</v>
      </c>
      <c r="G2631" s="262">
        <v>0.2326388888888889</v>
      </c>
      <c r="H2631" s="132">
        <v>0</v>
      </c>
      <c r="I2631" s="132">
        <v>11</v>
      </c>
      <c r="O2631" s="263" t="s">
        <v>2474</v>
      </c>
    </row>
    <row r="2632" spans="1:21" s="132" customFormat="1" ht="30" x14ac:dyDescent="0.2">
      <c r="B2632" s="133" t="s">
        <v>418</v>
      </c>
      <c r="C2632" s="176"/>
      <c r="D2632" s="182"/>
      <c r="E2632" s="176"/>
      <c r="F2632" s="183"/>
      <c r="G2632" s="177"/>
      <c r="H2632" s="132">
        <v>12</v>
      </c>
      <c r="I2632" s="132">
        <v>0</v>
      </c>
      <c r="J2632" s="174"/>
      <c r="K2632" s="174"/>
      <c r="L2632" s="174"/>
      <c r="M2632" s="174"/>
      <c r="N2632" s="183"/>
      <c r="O2632" s="133"/>
      <c r="P2632" s="139"/>
      <c r="Q2632" s="167"/>
      <c r="R2632" s="168"/>
      <c r="S2632" s="169"/>
      <c r="T2632" s="167"/>
      <c r="U2632" s="170"/>
    </row>
    <row r="2633" spans="1:21" x14ac:dyDescent="0.2">
      <c r="C2633" s="176"/>
      <c r="D2633" s="174"/>
      <c r="E2633" s="176"/>
      <c r="F2633" s="174"/>
    </row>
    <row r="2634" spans="1:21" x14ac:dyDescent="0.2">
      <c r="A2634" s="132">
        <v>470</v>
      </c>
      <c r="B2634" s="133" t="s">
        <v>598</v>
      </c>
      <c r="C2634" s="176"/>
      <c r="E2634" s="176"/>
      <c r="G2634" s="135">
        <f>SUM(G2635:G2644)</f>
        <v>0.16875000000000018</v>
      </c>
      <c r="H2634" s="132">
        <f>SUM(H2635:H2644)+QUOTIENT(SUM(I2635:I2644),60)</f>
        <v>13</v>
      </c>
      <c r="I2634" s="132">
        <f>MOD(SUM(I2635:I2644),60)</f>
        <v>29</v>
      </c>
      <c r="Q2634" s="167">
        <v>0.5</v>
      </c>
      <c r="R2634" s="168">
        <v>8760</v>
      </c>
      <c r="S2634" s="169">
        <f>(R2634-H2634-I2634/60)/R2634</f>
        <v>0.99846080669710802</v>
      </c>
      <c r="T2634" s="167">
        <f>(H2634+I2634/60)*Q2634</f>
        <v>6.7416666666666663</v>
      </c>
      <c r="U2634" s="170">
        <f>Q2634*R2634</f>
        <v>4380</v>
      </c>
    </row>
    <row r="2635" spans="1:21" s="132" customFormat="1" ht="128.25" x14ac:dyDescent="0.2">
      <c r="B2635" s="133"/>
      <c r="C2635" s="267" t="s">
        <v>1720</v>
      </c>
      <c r="D2635" s="235" t="s">
        <v>1835</v>
      </c>
      <c r="E2635" s="267" t="s">
        <v>1717</v>
      </c>
      <c r="F2635" s="235">
        <v>5.9027777777777783E-2</v>
      </c>
      <c r="G2635" s="235">
        <v>0.125</v>
      </c>
      <c r="H2635" s="132">
        <v>0</v>
      </c>
      <c r="I2635" s="132">
        <v>26</v>
      </c>
      <c r="N2635" s="135"/>
      <c r="O2635" s="236" t="s">
        <v>1837</v>
      </c>
      <c r="P2635" s="139"/>
      <c r="Q2635" s="167"/>
      <c r="R2635" s="168"/>
      <c r="S2635" s="169"/>
      <c r="T2635" s="167"/>
      <c r="U2635" s="170"/>
    </row>
    <row r="2636" spans="1:21" s="132" customFormat="1" ht="29.25" x14ac:dyDescent="0.2">
      <c r="B2636" s="133"/>
      <c r="C2636" s="242" t="s">
        <v>1881</v>
      </c>
      <c r="D2636" s="244">
        <v>0.6381944444444444</v>
      </c>
      <c r="E2636" s="242" t="s">
        <v>1881</v>
      </c>
      <c r="F2636" s="244">
        <v>0.65</v>
      </c>
      <c r="G2636" s="244">
        <v>1.1805555555555625E-2</v>
      </c>
      <c r="H2636" s="132">
        <v>0</v>
      </c>
      <c r="I2636" s="132">
        <v>17</v>
      </c>
      <c r="N2636" s="135"/>
      <c r="O2636" s="258" t="s">
        <v>2582</v>
      </c>
      <c r="P2636" s="139"/>
      <c r="Q2636" s="167"/>
      <c r="R2636" s="168"/>
      <c r="S2636" s="169"/>
      <c r="T2636" s="167"/>
      <c r="U2636" s="170"/>
    </row>
    <row r="2637" spans="1:21" s="132" customFormat="1" ht="29.25" x14ac:dyDescent="0.2">
      <c r="B2637" s="133"/>
      <c r="C2637" s="242" t="s">
        <v>1881</v>
      </c>
      <c r="D2637" s="243" t="s">
        <v>1107</v>
      </c>
      <c r="E2637" s="242" t="s">
        <v>1881</v>
      </c>
      <c r="F2637" s="244">
        <v>0.71805555555555556</v>
      </c>
      <c r="G2637" s="244">
        <v>8.3333333333333037E-3</v>
      </c>
      <c r="H2637" s="132">
        <v>0</v>
      </c>
      <c r="I2637" s="132">
        <v>12</v>
      </c>
      <c r="N2637" s="135"/>
      <c r="O2637" s="258" t="s">
        <v>2583</v>
      </c>
      <c r="P2637" s="139"/>
      <c r="Q2637" s="167"/>
      <c r="R2637" s="168"/>
      <c r="S2637" s="169"/>
      <c r="T2637" s="167"/>
      <c r="U2637" s="170"/>
    </row>
    <row r="2638" spans="1:21" s="132" customFormat="1" ht="43.5" x14ac:dyDescent="0.2">
      <c r="B2638" s="133"/>
      <c r="C2638" s="261" t="s">
        <v>2267</v>
      </c>
      <c r="D2638" s="269" t="s">
        <v>1052</v>
      </c>
      <c r="E2638" s="261" t="s">
        <v>2267</v>
      </c>
      <c r="F2638" s="262">
        <v>0.5229166666666667</v>
      </c>
      <c r="G2638" s="262">
        <v>7.6388888888889728E-3</v>
      </c>
      <c r="H2638" s="132">
        <v>0</v>
      </c>
      <c r="I2638" s="132">
        <v>11</v>
      </c>
      <c r="N2638" s="135"/>
      <c r="O2638" s="263" t="s">
        <v>2915</v>
      </c>
      <c r="P2638" s="139"/>
      <c r="Q2638" s="167"/>
      <c r="R2638" s="168"/>
      <c r="S2638" s="169"/>
      <c r="T2638" s="167"/>
      <c r="U2638" s="170"/>
    </row>
    <row r="2639" spans="1:21" ht="29.25" x14ac:dyDescent="0.2">
      <c r="C2639" s="255" t="s">
        <v>2319</v>
      </c>
      <c r="D2639" s="172" t="s">
        <v>1160</v>
      </c>
      <c r="E2639" s="255" t="s">
        <v>2319</v>
      </c>
      <c r="F2639" s="172">
        <v>0.77083333333333337</v>
      </c>
      <c r="G2639" s="172">
        <v>9.0277777777778567E-3</v>
      </c>
      <c r="H2639" s="132">
        <v>0</v>
      </c>
      <c r="I2639" s="132">
        <v>13</v>
      </c>
      <c r="O2639" s="188" t="s">
        <v>2916</v>
      </c>
    </row>
    <row r="2640" spans="1:21" x14ac:dyDescent="0.2">
      <c r="C2640" s="198" t="s">
        <v>2366</v>
      </c>
      <c r="D2640" s="172">
        <v>0.63611111111111118</v>
      </c>
      <c r="E2640" s="198" t="s">
        <v>2366</v>
      </c>
      <c r="F2640" s="172">
        <v>0.6430555555555556</v>
      </c>
      <c r="G2640" s="172">
        <v>6.9444444444444198E-3</v>
      </c>
      <c r="H2640" s="132">
        <v>0</v>
      </c>
      <c r="I2640" s="132">
        <v>10</v>
      </c>
      <c r="O2640" s="188" t="s">
        <v>2480</v>
      </c>
    </row>
    <row r="2641" spans="1:21" s="132" customFormat="1" ht="30" x14ac:dyDescent="0.2">
      <c r="B2641" s="133" t="s">
        <v>418</v>
      </c>
      <c r="C2641" s="176"/>
      <c r="D2641" s="182"/>
      <c r="E2641" s="176"/>
      <c r="F2641" s="183"/>
      <c r="G2641" s="177"/>
      <c r="H2641" s="132">
        <v>12</v>
      </c>
      <c r="I2641" s="132">
        <v>0</v>
      </c>
      <c r="J2641" s="174"/>
      <c r="K2641" s="174"/>
      <c r="L2641" s="174"/>
      <c r="M2641" s="174"/>
      <c r="N2641" s="183"/>
      <c r="O2641" s="133"/>
      <c r="P2641" s="139"/>
      <c r="Q2641" s="167"/>
      <c r="R2641" s="168"/>
      <c r="S2641" s="169"/>
      <c r="T2641" s="167"/>
      <c r="U2641" s="170"/>
    </row>
    <row r="2642" spans="1:21" s="132" customFormat="1" x14ac:dyDescent="0.2">
      <c r="B2642" s="133"/>
      <c r="C2642" s="242"/>
      <c r="D2642" s="243"/>
      <c r="E2642" s="242"/>
      <c r="F2642" s="244"/>
      <c r="G2642" s="244"/>
      <c r="N2642" s="135"/>
      <c r="O2642" s="258"/>
      <c r="P2642" s="139"/>
      <c r="Q2642" s="167"/>
      <c r="R2642" s="168"/>
      <c r="S2642" s="169"/>
      <c r="T2642" s="167"/>
      <c r="U2642" s="170"/>
    </row>
    <row r="2643" spans="1:21" s="132" customFormat="1" x14ac:dyDescent="0.2">
      <c r="B2643" s="133"/>
      <c r="C2643" s="242"/>
      <c r="D2643" s="243"/>
      <c r="E2643" s="242"/>
      <c r="F2643" s="244"/>
      <c r="G2643" s="244"/>
      <c r="N2643" s="135"/>
      <c r="O2643" s="258"/>
      <c r="P2643" s="139"/>
      <c r="Q2643" s="167"/>
      <c r="R2643" s="168"/>
      <c r="S2643" s="169"/>
      <c r="T2643" s="167"/>
      <c r="U2643" s="170"/>
    </row>
    <row r="2644" spans="1:21" s="132" customFormat="1" x14ac:dyDescent="0.2">
      <c r="B2644" s="133"/>
      <c r="C2644" s="242"/>
      <c r="D2644" s="243"/>
      <c r="E2644" s="242"/>
      <c r="F2644" s="244"/>
      <c r="G2644" s="244"/>
      <c r="N2644" s="135"/>
      <c r="O2644" s="258"/>
      <c r="P2644" s="139"/>
      <c r="Q2644" s="167"/>
      <c r="R2644" s="168"/>
      <c r="S2644" s="169"/>
      <c r="T2644" s="167"/>
      <c r="U2644" s="170"/>
    </row>
    <row r="2645" spans="1:21" ht="29.25" customHeight="1" x14ac:dyDescent="0.2">
      <c r="A2645" s="132">
        <v>471</v>
      </c>
      <c r="B2645" s="133" t="s">
        <v>2226</v>
      </c>
      <c r="C2645" s="176"/>
      <c r="D2645" s="182"/>
      <c r="E2645" s="176"/>
      <c r="F2645" s="195"/>
      <c r="G2645" s="135">
        <f>SUM(G2646:G2651)</f>
        <v>0.15347222222222229</v>
      </c>
      <c r="H2645" s="132">
        <f>SUM(H2646:H2651)+QUOTIENT(SUM(I2646:I2651),60)</f>
        <v>13</v>
      </c>
      <c r="I2645" s="132">
        <f>MOD(SUM(I2646:I2651),60)</f>
        <v>7</v>
      </c>
      <c r="Q2645" s="167">
        <v>4.2</v>
      </c>
      <c r="R2645" s="168">
        <v>8760</v>
      </c>
      <c r="S2645" s="169">
        <f>(R2645-H2645-I2645/60)/R2645</f>
        <v>0.9985026636225266</v>
      </c>
      <c r="T2645" s="167">
        <f>(H2645+I2645/60)*Q2645</f>
        <v>55.09</v>
      </c>
      <c r="U2645" s="170">
        <f>Q2645*R2645</f>
        <v>36792</v>
      </c>
    </row>
    <row r="2646" spans="1:21" s="132" customFormat="1" ht="128.25" x14ac:dyDescent="0.2">
      <c r="B2646" s="133"/>
      <c r="C2646" s="267" t="s">
        <v>1720</v>
      </c>
      <c r="D2646" s="235" t="s">
        <v>1835</v>
      </c>
      <c r="E2646" s="267" t="s">
        <v>1717</v>
      </c>
      <c r="F2646" s="235">
        <v>5.9027777777777783E-2</v>
      </c>
      <c r="G2646" s="235">
        <v>0.125</v>
      </c>
      <c r="H2646" s="132">
        <v>0</v>
      </c>
      <c r="I2646" s="132">
        <v>26</v>
      </c>
      <c r="N2646" s="135"/>
      <c r="O2646" s="236" t="s">
        <v>1837</v>
      </c>
      <c r="P2646" s="139"/>
      <c r="Q2646" s="167"/>
      <c r="R2646" s="168"/>
      <c r="S2646" s="169"/>
      <c r="T2646" s="167"/>
      <c r="U2646" s="170"/>
    </row>
    <row r="2647" spans="1:21" s="132" customFormat="1" ht="29.25" x14ac:dyDescent="0.2">
      <c r="B2647" s="133"/>
      <c r="C2647" s="242" t="s">
        <v>1881</v>
      </c>
      <c r="D2647" s="244">
        <v>0.6381944444444444</v>
      </c>
      <c r="E2647" s="242" t="s">
        <v>1881</v>
      </c>
      <c r="F2647" s="244">
        <v>0.65</v>
      </c>
      <c r="G2647" s="244">
        <v>1.1805555555555625E-2</v>
      </c>
      <c r="H2647" s="132">
        <v>0</v>
      </c>
      <c r="I2647" s="132">
        <v>17</v>
      </c>
      <c r="N2647" s="135"/>
      <c r="O2647" s="258" t="s">
        <v>2582</v>
      </c>
      <c r="P2647" s="139"/>
      <c r="Q2647" s="167"/>
      <c r="R2647" s="168"/>
      <c r="S2647" s="169"/>
      <c r="T2647" s="167"/>
      <c r="U2647" s="170"/>
    </row>
    <row r="2648" spans="1:21" s="132" customFormat="1" ht="29.25" x14ac:dyDescent="0.2">
      <c r="B2648" s="133"/>
      <c r="C2648" s="242" t="s">
        <v>1881</v>
      </c>
      <c r="D2648" s="243" t="s">
        <v>1107</v>
      </c>
      <c r="E2648" s="242" t="s">
        <v>1881</v>
      </c>
      <c r="F2648" s="244">
        <v>0.71805555555555556</v>
      </c>
      <c r="G2648" s="244">
        <v>8.3333333333333037E-3</v>
      </c>
      <c r="H2648" s="132">
        <v>0</v>
      </c>
      <c r="I2648" s="132">
        <v>12</v>
      </c>
      <c r="N2648" s="135"/>
      <c r="O2648" s="258" t="s">
        <v>2583</v>
      </c>
      <c r="P2648" s="139"/>
      <c r="Q2648" s="167"/>
      <c r="R2648" s="168"/>
      <c r="S2648" s="169"/>
      <c r="T2648" s="167"/>
      <c r="U2648" s="170"/>
    </row>
    <row r="2649" spans="1:21" s="132" customFormat="1" x14ac:dyDescent="0.2">
      <c r="B2649" s="133"/>
      <c r="C2649" s="237" t="s">
        <v>2225</v>
      </c>
      <c r="D2649" s="174" t="s">
        <v>1874</v>
      </c>
      <c r="E2649" s="237" t="s">
        <v>2225</v>
      </c>
      <c r="F2649" s="172">
        <v>0.32083333333333336</v>
      </c>
      <c r="G2649" s="172">
        <v>8.3333333333333592E-3</v>
      </c>
      <c r="H2649" s="132">
        <v>0</v>
      </c>
      <c r="I2649" s="132">
        <v>12</v>
      </c>
      <c r="N2649" s="135"/>
      <c r="O2649" s="188" t="s">
        <v>988</v>
      </c>
      <c r="P2649" s="139"/>
      <c r="Q2649" s="167"/>
      <c r="R2649" s="168"/>
      <c r="S2649" s="169"/>
      <c r="T2649" s="167"/>
      <c r="U2649" s="170"/>
    </row>
    <row r="2650" spans="1:21" s="132" customFormat="1" ht="30" x14ac:dyDescent="0.2">
      <c r="B2650" s="133" t="s">
        <v>418</v>
      </c>
      <c r="C2650" s="176"/>
      <c r="D2650" s="182"/>
      <c r="E2650" s="176"/>
      <c r="F2650" s="183"/>
      <c r="G2650" s="177"/>
      <c r="H2650" s="132">
        <v>12</v>
      </c>
      <c r="I2650" s="132">
        <v>0</v>
      </c>
      <c r="J2650" s="174"/>
      <c r="K2650" s="174"/>
      <c r="L2650" s="174"/>
      <c r="M2650" s="174"/>
      <c r="N2650" s="183"/>
      <c r="O2650" s="133"/>
      <c r="P2650" s="139"/>
      <c r="Q2650" s="167"/>
      <c r="R2650" s="168"/>
      <c r="S2650" s="169"/>
      <c r="T2650" s="167"/>
      <c r="U2650" s="170"/>
    </row>
    <row r="2651" spans="1:21" s="132" customFormat="1" x14ac:dyDescent="0.2">
      <c r="B2651" s="133"/>
      <c r="C2651" s="267"/>
      <c r="D2651" s="235"/>
      <c r="E2651" s="267"/>
      <c r="F2651" s="235"/>
      <c r="G2651" s="235"/>
      <c r="N2651" s="135"/>
      <c r="O2651" s="236"/>
      <c r="P2651" s="139"/>
      <c r="Q2651" s="167"/>
      <c r="R2651" s="168"/>
      <c r="S2651" s="169"/>
      <c r="T2651" s="167"/>
      <c r="U2651" s="170"/>
    </row>
    <row r="2652" spans="1:21" ht="29.25" customHeight="1" x14ac:dyDescent="0.2">
      <c r="A2652" s="132">
        <v>472</v>
      </c>
      <c r="B2652" s="133" t="s">
        <v>2227</v>
      </c>
      <c r="C2652" s="176"/>
      <c r="D2652" s="182"/>
      <c r="E2652" s="176"/>
      <c r="F2652" s="195"/>
      <c r="G2652" s="135">
        <f>SUM(G2653:G2668)</f>
        <v>1.8687499999999999</v>
      </c>
      <c r="H2652" s="132">
        <f>SUM(H2653:H2668)+QUOTIENT(SUM(I2653:I2668),60)</f>
        <v>65</v>
      </c>
      <c r="I2652" s="132">
        <f>MOD(SUM(I2653:I2668),60)</f>
        <v>55</v>
      </c>
      <c r="Q2652" s="167">
        <v>4.2</v>
      </c>
      <c r="R2652" s="168">
        <v>8760</v>
      </c>
      <c r="S2652" s="169">
        <f>(R2652-H2652-I2652/60)/R2652</f>
        <v>0.99247526636225269</v>
      </c>
      <c r="T2652" s="167">
        <f>(H2652+I2652/60)*Q2652</f>
        <v>276.85000000000002</v>
      </c>
      <c r="U2652" s="170">
        <f>Q2652*R2652</f>
        <v>36792</v>
      </c>
    </row>
    <row r="2653" spans="1:21" s="132" customFormat="1" ht="128.25" x14ac:dyDescent="0.2">
      <c r="B2653" s="133"/>
      <c r="C2653" s="267" t="s">
        <v>1720</v>
      </c>
      <c r="D2653" s="235" t="s">
        <v>1835</v>
      </c>
      <c r="E2653" s="267" t="s">
        <v>1717</v>
      </c>
      <c r="F2653" s="235">
        <v>5.9027777777777783E-2</v>
      </c>
      <c r="G2653" s="235">
        <v>0.125</v>
      </c>
      <c r="H2653" s="132">
        <v>0</v>
      </c>
      <c r="I2653" s="132">
        <v>26</v>
      </c>
      <c r="N2653" s="135"/>
      <c r="O2653" s="236" t="s">
        <v>1837</v>
      </c>
      <c r="P2653" s="139"/>
      <c r="Q2653" s="167"/>
      <c r="R2653" s="168"/>
      <c r="S2653" s="169"/>
      <c r="T2653" s="167"/>
      <c r="U2653" s="170"/>
    </row>
    <row r="2654" spans="1:21" s="132" customFormat="1" ht="29.25" x14ac:dyDescent="0.2">
      <c r="B2654" s="133"/>
      <c r="C2654" s="242" t="s">
        <v>1881</v>
      </c>
      <c r="D2654" s="244">
        <v>0.6381944444444444</v>
      </c>
      <c r="E2654" s="242" t="s">
        <v>1881</v>
      </c>
      <c r="F2654" s="244">
        <v>0.65</v>
      </c>
      <c r="G2654" s="244">
        <v>1.1805555555555625E-2</v>
      </c>
      <c r="H2654" s="132">
        <v>0</v>
      </c>
      <c r="I2654" s="132">
        <v>17</v>
      </c>
      <c r="N2654" s="135"/>
      <c r="O2654" s="258" t="s">
        <v>2582</v>
      </c>
      <c r="P2654" s="139"/>
      <c r="Q2654" s="167"/>
      <c r="R2654" s="168"/>
      <c r="S2654" s="169"/>
      <c r="T2654" s="167"/>
      <c r="U2654" s="170"/>
    </row>
    <row r="2655" spans="1:21" s="132" customFormat="1" ht="29.25" x14ac:dyDescent="0.2">
      <c r="B2655" s="133"/>
      <c r="C2655" s="242" t="s">
        <v>1881</v>
      </c>
      <c r="D2655" s="243" t="s">
        <v>1107</v>
      </c>
      <c r="E2655" s="242" t="s">
        <v>1881</v>
      </c>
      <c r="F2655" s="244">
        <v>0.71805555555555556</v>
      </c>
      <c r="G2655" s="244">
        <v>8.3333333333333037E-3</v>
      </c>
      <c r="H2655" s="132">
        <v>0</v>
      </c>
      <c r="I2655" s="132">
        <v>12</v>
      </c>
      <c r="N2655" s="135"/>
      <c r="O2655" s="258" t="s">
        <v>2583</v>
      </c>
      <c r="P2655" s="139"/>
      <c r="Q2655" s="167"/>
      <c r="R2655" s="168"/>
      <c r="S2655" s="169"/>
      <c r="T2655" s="167"/>
      <c r="U2655" s="170"/>
    </row>
    <row r="2657" spans="1:21" s="132" customFormat="1" x14ac:dyDescent="0.2">
      <c r="B2657" s="133"/>
      <c r="C2657" s="237" t="s">
        <v>2225</v>
      </c>
      <c r="D2657" s="174" t="s">
        <v>1874</v>
      </c>
      <c r="E2657" s="237" t="s">
        <v>2225</v>
      </c>
      <c r="F2657" s="172">
        <v>0.32083333333333336</v>
      </c>
      <c r="G2657" s="172">
        <v>8.3333333333333592E-3</v>
      </c>
      <c r="H2657" s="132">
        <v>0</v>
      </c>
      <c r="I2657" s="132">
        <v>12</v>
      </c>
      <c r="N2657" s="135"/>
      <c r="O2657" s="188" t="s">
        <v>988</v>
      </c>
      <c r="P2657" s="139"/>
      <c r="Q2657" s="167"/>
      <c r="R2657" s="168"/>
      <c r="S2657" s="169"/>
      <c r="T2657" s="167"/>
      <c r="U2657" s="170"/>
    </row>
    <row r="2658" spans="1:21" s="132" customFormat="1" ht="30" x14ac:dyDescent="0.2">
      <c r="B2658" s="133" t="s">
        <v>418</v>
      </c>
      <c r="C2658" s="176"/>
      <c r="D2658" s="182"/>
      <c r="E2658" s="176"/>
      <c r="F2658" s="183"/>
      <c r="G2658" s="177"/>
      <c r="H2658" s="132">
        <v>12</v>
      </c>
      <c r="I2658" s="132">
        <v>0</v>
      </c>
      <c r="J2658" s="174"/>
      <c r="K2658" s="174"/>
      <c r="L2658" s="174"/>
      <c r="M2658" s="174"/>
      <c r="N2658" s="183"/>
      <c r="O2658" s="133"/>
      <c r="P2658" s="139"/>
      <c r="Q2658" s="167"/>
      <c r="R2658" s="168"/>
      <c r="S2658" s="169"/>
      <c r="T2658" s="167"/>
      <c r="U2658" s="170"/>
    </row>
    <row r="2659" spans="1:21" s="132" customFormat="1" x14ac:dyDescent="0.2">
      <c r="B2659" s="133"/>
      <c r="C2659" s="267"/>
      <c r="D2659" s="235"/>
      <c r="E2659" s="267"/>
      <c r="F2659" s="235"/>
      <c r="G2659" s="235"/>
      <c r="N2659" s="135"/>
      <c r="O2659" s="236"/>
      <c r="P2659" s="139"/>
      <c r="Q2659" s="167"/>
      <c r="R2659" s="168"/>
      <c r="S2659" s="169"/>
      <c r="T2659" s="167"/>
      <c r="U2659" s="170"/>
    </row>
    <row r="2660" spans="1:21" x14ac:dyDescent="0.2">
      <c r="A2660" s="132">
        <v>473</v>
      </c>
      <c r="B2660" s="133" t="s">
        <v>267</v>
      </c>
      <c r="C2660" s="176"/>
      <c r="E2660" s="176"/>
      <c r="G2660" s="135">
        <f>SUM(G2661:G2661)</f>
        <v>0</v>
      </c>
      <c r="H2660" s="132">
        <f>SUM(H2661:H2661)+QUOTIENT(SUM(I2661:I2661),60)</f>
        <v>0</v>
      </c>
      <c r="I2660" s="132">
        <f>MOD(SUM(I2661:I2661),60)</f>
        <v>0</v>
      </c>
      <c r="Q2660" s="167">
        <v>27.1</v>
      </c>
      <c r="R2660" s="168">
        <v>8760</v>
      </c>
      <c r="S2660" s="169">
        <f>(R2660-H2660-I2660/60)/R2660</f>
        <v>1</v>
      </c>
      <c r="T2660" s="167">
        <f>(H2660+I2660/60)*Q2660</f>
        <v>0</v>
      </c>
      <c r="U2660" s="170">
        <f>Q2660*R2660</f>
        <v>237396</v>
      </c>
    </row>
    <row r="2661" spans="1:21" x14ac:dyDescent="0.2">
      <c r="C2661" s="176"/>
      <c r="D2661" s="183"/>
      <c r="E2661" s="176"/>
      <c r="F2661" s="183"/>
    </row>
    <row r="2662" spans="1:21" x14ac:dyDescent="0.2">
      <c r="A2662" s="132">
        <v>474</v>
      </c>
      <c r="B2662" s="133" t="s">
        <v>932</v>
      </c>
      <c r="C2662" s="176"/>
      <c r="E2662" s="176"/>
      <c r="G2662" s="135">
        <f>SUM(G2663:G2663)</f>
        <v>0</v>
      </c>
      <c r="H2662" s="132">
        <f>SUM(H2663:H2663)+QUOTIENT(SUM(I2663:I2663),60)</f>
        <v>0</v>
      </c>
      <c r="I2662" s="132">
        <f>MOD(SUM(I2663:I2663),60)</f>
        <v>0</v>
      </c>
      <c r="Q2662" s="167">
        <v>34.229999999999997</v>
      </c>
      <c r="R2662" s="168">
        <v>8760</v>
      </c>
      <c r="S2662" s="169">
        <f>(R2662-H2662-I2662/60)/R2662</f>
        <v>1</v>
      </c>
      <c r="T2662" s="167">
        <f>(H2662+I2662/60)*Q2662</f>
        <v>0</v>
      </c>
      <c r="U2662" s="170">
        <f>Q2662*R2662</f>
        <v>299854.8</v>
      </c>
    </row>
    <row r="2663" spans="1:21" x14ac:dyDescent="0.2">
      <c r="C2663" s="176"/>
      <c r="D2663" s="174"/>
      <c r="E2663" s="176"/>
      <c r="F2663" s="174"/>
      <c r="O2663" s="190"/>
    </row>
    <row r="2664" spans="1:21" s="132" customFormat="1" x14ac:dyDescent="0.2">
      <c r="B2664" s="133"/>
      <c r="C2664" s="176"/>
      <c r="D2664" s="182"/>
      <c r="E2664" s="176"/>
      <c r="F2664" s="183"/>
      <c r="G2664" s="177"/>
      <c r="J2664" s="174"/>
      <c r="K2664" s="174"/>
      <c r="L2664" s="174"/>
      <c r="M2664" s="174"/>
      <c r="N2664" s="183"/>
      <c r="O2664" s="133"/>
      <c r="P2664" s="139"/>
      <c r="Q2664" s="167"/>
      <c r="R2664" s="168"/>
      <c r="S2664" s="169"/>
      <c r="T2664" s="167"/>
      <c r="U2664" s="170"/>
    </row>
    <row r="2665" spans="1:21" x14ac:dyDescent="0.2">
      <c r="A2665" s="132">
        <v>475</v>
      </c>
      <c r="B2665" s="133" t="s">
        <v>644</v>
      </c>
      <c r="C2665" s="176"/>
      <c r="E2665" s="176"/>
      <c r="G2665" s="135">
        <f>SUM(G2666:G2679)</f>
        <v>1.6861111111111111</v>
      </c>
      <c r="H2665" s="132">
        <f>SUM(H2666:H2679)+QUOTIENT(SUM(I2666:I2679),60)</f>
        <v>52</v>
      </c>
      <c r="I2665" s="132">
        <f>MOD(SUM(I2666:I2679),60)</f>
        <v>15</v>
      </c>
      <c r="Q2665" s="167">
        <v>22.6</v>
      </c>
      <c r="R2665" s="168">
        <v>8760</v>
      </c>
      <c r="S2665" s="169">
        <f>(R2665-H2665-I2665/60)/R2665</f>
        <v>0.99403538812785386</v>
      </c>
      <c r="T2665" s="167">
        <f>(H2665+I2665/60)*Q2665</f>
        <v>1180.8500000000001</v>
      </c>
      <c r="U2665" s="170">
        <f>Q2665*R2665</f>
        <v>197976</v>
      </c>
    </row>
    <row r="2666" spans="1:21" ht="44.25" x14ac:dyDescent="0.2">
      <c r="C2666" s="268" t="s">
        <v>1454</v>
      </c>
      <c r="D2666" s="250" t="s">
        <v>902</v>
      </c>
      <c r="E2666" s="268" t="s">
        <v>1454</v>
      </c>
      <c r="F2666" s="250" t="s">
        <v>1455</v>
      </c>
      <c r="G2666" s="235">
        <v>1.3194444444444444E-2</v>
      </c>
      <c r="H2666" s="132">
        <v>0</v>
      </c>
      <c r="I2666" s="132">
        <v>18</v>
      </c>
      <c r="O2666" s="236" t="s">
        <v>2917</v>
      </c>
    </row>
    <row r="2667" spans="1:21" ht="72.75" x14ac:dyDescent="0.2">
      <c r="C2667" s="267" t="s">
        <v>1631</v>
      </c>
      <c r="D2667" s="250" t="s">
        <v>799</v>
      </c>
      <c r="E2667" s="267" t="s">
        <v>1631</v>
      </c>
      <c r="F2667" s="250" t="s">
        <v>788</v>
      </c>
      <c r="G2667" s="235">
        <v>1.1805555555555625E-2</v>
      </c>
      <c r="H2667" s="132">
        <v>0</v>
      </c>
      <c r="I2667" s="132">
        <v>9</v>
      </c>
      <c r="O2667" s="263" t="s">
        <v>2918</v>
      </c>
    </row>
    <row r="2668" spans="1:21" ht="72" x14ac:dyDescent="0.2">
      <c r="C2668" s="267" t="s">
        <v>1842</v>
      </c>
      <c r="D2668" s="235" t="s">
        <v>1090</v>
      </c>
      <c r="E2668" s="267" t="s">
        <v>1842</v>
      </c>
      <c r="F2668" s="235">
        <v>0.71736111111111101</v>
      </c>
      <c r="G2668" s="235">
        <v>4.1666666666665408E-3</v>
      </c>
      <c r="H2668" s="132">
        <v>0</v>
      </c>
      <c r="I2668" s="132">
        <v>6</v>
      </c>
      <c r="O2668" s="236" t="s">
        <v>2919</v>
      </c>
    </row>
    <row r="2669" spans="1:21" x14ac:dyDescent="0.2">
      <c r="C2669" s="242" t="s">
        <v>1860</v>
      </c>
      <c r="D2669" s="243" t="s">
        <v>922</v>
      </c>
      <c r="E2669" s="242" t="s">
        <v>1860</v>
      </c>
      <c r="F2669" s="244">
        <v>0.55138888888888882</v>
      </c>
      <c r="G2669" s="244">
        <v>1.1805555555555514E-2</v>
      </c>
      <c r="H2669" s="132">
        <v>0</v>
      </c>
      <c r="I2669" s="132">
        <v>17</v>
      </c>
      <c r="O2669" s="258" t="s">
        <v>2646</v>
      </c>
    </row>
    <row r="2670" spans="1:21" ht="72.75" x14ac:dyDescent="0.2">
      <c r="C2670" s="254" t="s">
        <v>1854</v>
      </c>
      <c r="D2670" s="243" t="s">
        <v>969</v>
      </c>
      <c r="E2670" s="254" t="s">
        <v>1854</v>
      </c>
      <c r="F2670" s="244">
        <v>0.54791666666666672</v>
      </c>
      <c r="G2670" s="244">
        <v>2.7083333333333348E-2</v>
      </c>
      <c r="H2670" s="132">
        <v>0</v>
      </c>
      <c r="I2670" s="132">
        <v>39</v>
      </c>
      <c r="O2670" s="258" t="s">
        <v>2920</v>
      </c>
    </row>
    <row r="2671" spans="1:21" ht="58.5" x14ac:dyDescent="0.2">
      <c r="C2671" s="242" t="s">
        <v>1864</v>
      </c>
      <c r="D2671" s="245" t="s">
        <v>1906</v>
      </c>
      <c r="E2671" s="242" t="s">
        <v>1861</v>
      </c>
      <c r="F2671" s="244">
        <v>7.0833333333333331E-2</v>
      </c>
      <c r="G2671" s="244">
        <v>0.33124999999999999</v>
      </c>
      <c r="H2671" s="166">
        <v>7</v>
      </c>
      <c r="I2671" s="132">
        <v>57</v>
      </c>
      <c r="O2671" s="258" t="s">
        <v>2921</v>
      </c>
    </row>
    <row r="2672" spans="1:21" ht="58.5" x14ac:dyDescent="0.2">
      <c r="C2672" s="198" t="s">
        <v>1935</v>
      </c>
      <c r="D2672" s="174" t="s">
        <v>1048</v>
      </c>
      <c r="E2672" s="198" t="s">
        <v>1915</v>
      </c>
      <c r="F2672" s="172">
        <v>0.81041666666666667</v>
      </c>
      <c r="G2672" s="286">
        <v>1.1215277777777779</v>
      </c>
      <c r="H2672" s="132">
        <v>26</v>
      </c>
      <c r="I2672" s="132">
        <v>55</v>
      </c>
      <c r="O2672" s="188" t="s">
        <v>2922</v>
      </c>
    </row>
    <row r="2673" spans="1:21" ht="44.25" x14ac:dyDescent="0.2">
      <c r="C2673" s="251" t="s">
        <v>1935</v>
      </c>
      <c r="D2673" s="252" t="s">
        <v>1145</v>
      </c>
      <c r="E2673" s="251" t="s">
        <v>1935</v>
      </c>
      <c r="F2673" s="172">
        <v>0.47916666666666669</v>
      </c>
      <c r="G2673" s="172">
        <v>1.8055555555555547E-2</v>
      </c>
      <c r="H2673" s="132">
        <v>0</v>
      </c>
      <c r="I2673" s="132">
        <v>26</v>
      </c>
      <c r="O2673" s="188" t="s">
        <v>2923</v>
      </c>
    </row>
    <row r="2674" spans="1:21" ht="42.75" x14ac:dyDescent="0.2">
      <c r="C2674" s="255">
        <v>45583</v>
      </c>
      <c r="D2674" s="174" t="s">
        <v>1224</v>
      </c>
      <c r="E2674" s="255">
        <v>45583</v>
      </c>
      <c r="F2674" s="172">
        <v>0.64374999999999993</v>
      </c>
      <c r="G2674" s="172">
        <v>0.1020833333333333</v>
      </c>
      <c r="H2674" s="132">
        <v>2</v>
      </c>
      <c r="I2674" s="132">
        <v>27</v>
      </c>
      <c r="O2674" s="188" t="s">
        <v>2151</v>
      </c>
    </row>
    <row r="2675" spans="1:21" ht="30" x14ac:dyDescent="0.2">
      <c r="C2675" s="279" t="s">
        <v>2262</v>
      </c>
      <c r="D2675" s="280" t="s">
        <v>1004</v>
      </c>
      <c r="E2675" s="279" t="s">
        <v>2262</v>
      </c>
      <c r="F2675" s="262">
        <v>0.54305555555555551</v>
      </c>
      <c r="G2675" s="262">
        <v>1.2499999999999956E-2</v>
      </c>
      <c r="H2675" s="132">
        <v>0</v>
      </c>
      <c r="I2675" s="132">
        <v>18</v>
      </c>
      <c r="O2675" s="263" t="s">
        <v>2924</v>
      </c>
    </row>
    <row r="2676" spans="1:21" ht="30" x14ac:dyDescent="0.2">
      <c r="C2676" s="279" t="s">
        <v>2262</v>
      </c>
      <c r="D2676" s="280" t="s">
        <v>2263</v>
      </c>
      <c r="E2676" s="279" t="s">
        <v>2262</v>
      </c>
      <c r="F2676" s="262">
        <v>0.56458333333333333</v>
      </c>
      <c r="G2676" s="262">
        <v>1.388888888888884E-2</v>
      </c>
      <c r="H2676" s="132">
        <v>0</v>
      </c>
      <c r="I2676" s="132">
        <v>20</v>
      </c>
      <c r="O2676" s="263" t="s">
        <v>2924</v>
      </c>
    </row>
    <row r="2677" spans="1:21" ht="30" x14ac:dyDescent="0.2">
      <c r="C2677" s="237" t="s">
        <v>2291</v>
      </c>
      <c r="D2677" s="256" t="s">
        <v>2229</v>
      </c>
      <c r="E2677" s="237" t="s">
        <v>2291</v>
      </c>
      <c r="F2677" s="172">
        <v>0.3444444444444445</v>
      </c>
      <c r="G2677" s="172">
        <v>1.8750000000000044E-2</v>
      </c>
      <c r="H2677" s="132">
        <v>0</v>
      </c>
      <c r="I2677" s="132">
        <v>23</v>
      </c>
      <c r="O2677" s="188" t="s">
        <v>2647</v>
      </c>
    </row>
    <row r="2678" spans="1:21" s="132" customFormat="1" ht="30" x14ac:dyDescent="0.2">
      <c r="B2678" s="133" t="s">
        <v>418</v>
      </c>
      <c r="C2678" s="176"/>
      <c r="D2678" s="182"/>
      <c r="E2678" s="176"/>
      <c r="F2678" s="183"/>
      <c r="G2678" s="177"/>
      <c r="H2678" s="132">
        <v>12</v>
      </c>
      <c r="I2678" s="132">
        <v>0</v>
      </c>
      <c r="J2678" s="174"/>
      <c r="K2678" s="174"/>
      <c r="L2678" s="174"/>
      <c r="M2678" s="174"/>
      <c r="N2678" s="183"/>
      <c r="O2678" s="133"/>
      <c r="P2678" s="139"/>
      <c r="Q2678" s="167"/>
      <c r="R2678" s="168"/>
      <c r="S2678" s="169"/>
      <c r="T2678" s="167"/>
      <c r="U2678" s="170"/>
    </row>
    <row r="2679" spans="1:21" x14ac:dyDescent="0.2">
      <c r="C2679" s="176"/>
      <c r="D2679" s="174"/>
      <c r="E2679" s="176"/>
      <c r="J2679" s="166"/>
      <c r="K2679" s="132"/>
    </row>
    <row r="2680" spans="1:21" x14ac:dyDescent="0.2">
      <c r="A2680" s="132">
        <v>476</v>
      </c>
      <c r="B2680" s="133" t="s">
        <v>1078</v>
      </c>
      <c r="C2680" s="176"/>
      <c r="E2680" s="176"/>
      <c r="G2680" s="135">
        <f>SUM(G2681:G2682)</f>
        <v>3.0555555555555558E-2</v>
      </c>
      <c r="H2680" s="132">
        <f>SUM(H2681:H2682)+QUOTIENT(SUM(I2681:I2682),60)</f>
        <v>0</v>
      </c>
      <c r="I2680" s="132">
        <f>MOD(SUM(I2681:I2682),60)</f>
        <v>44</v>
      </c>
      <c r="Q2680" s="167">
        <v>22.067</v>
      </c>
      <c r="R2680" s="168">
        <v>8760</v>
      </c>
      <c r="S2680" s="169">
        <f>(R2680-H2680-I2680/60)/R2680</f>
        <v>0.99991628614916284</v>
      </c>
      <c r="T2680" s="167">
        <f>(H2680+I2680/60)*Q2680</f>
        <v>16.182466666666667</v>
      </c>
      <c r="U2680" s="170">
        <f>Q2680*R2680</f>
        <v>193306.92</v>
      </c>
    </row>
    <row r="2681" spans="1:21" ht="44.25" x14ac:dyDescent="0.2">
      <c r="C2681" s="251" t="s">
        <v>1935</v>
      </c>
      <c r="D2681" s="252" t="s">
        <v>1145</v>
      </c>
      <c r="E2681" s="251" t="s">
        <v>1935</v>
      </c>
      <c r="F2681" s="172">
        <v>0.4916666666666667</v>
      </c>
      <c r="G2681" s="172">
        <v>3.0555555555555558E-2</v>
      </c>
      <c r="H2681" s="132">
        <v>0</v>
      </c>
      <c r="I2681" s="132">
        <v>44</v>
      </c>
      <c r="O2681" s="188" t="s">
        <v>2925</v>
      </c>
    </row>
    <row r="2682" spans="1:21" x14ac:dyDescent="0.2">
      <c r="C2682" s="176"/>
      <c r="D2682" s="174"/>
      <c r="E2682" s="176"/>
      <c r="F2682" s="174"/>
      <c r="O2682" s="190"/>
    </row>
    <row r="2683" spans="1:21" x14ac:dyDescent="0.2">
      <c r="A2683" s="132">
        <v>477</v>
      </c>
      <c r="B2683" s="133" t="s">
        <v>1079</v>
      </c>
      <c r="C2683" s="176"/>
      <c r="E2683" s="176"/>
      <c r="G2683" s="135">
        <f>SUM(G2684:G2685)</f>
        <v>4.2361111111111072E-2</v>
      </c>
      <c r="H2683" s="132">
        <f>SUM(H2684:H2685)+QUOTIENT(SUM(I2684:I2685),60)</f>
        <v>0</v>
      </c>
      <c r="I2683" s="132">
        <f>MOD(SUM(I2684:I2685),60)</f>
        <v>44</v>
      </c>
      <c r="Q2683" s="167">
        <v>18.704000000000001</v>
      </c>
      <c r="R2683" s="168">
        <v>8760</v>
      </c>
      <c r="S2683" s="169">
        <f>(R2683-H2683-I2683/60)/R2683</f>
        <v>0.99991628614916284</v>
      </c>
      <c r="T2683" s="167">
        <f>(H2683+I2683/60)*Q2683</f>
        <v>13.716266666666666</v>
      </c>
      <c r="U2683" s="170">
        <f>Q2683*R2683</f>
        <v>163847.04000000001</v>
      </c>
    </row>
    <row r="2684" spans="1:21" ht="44.25" x14ac:dyDescent="0.2">
      <c r="C2684" s="251" t="s">
        <v>1935</v>
      </c>
      <c r="D2684" s="252" t="s">
        <v>1145</v>
      </c>
      <c r="E2684" s="251" t="s">
        <v>1935</v>
      </c>
      <c r="F2684" s="172">
        <v>0.50347222222222221</v>
      </c>
      <c r="G2684" s="172">
        <v>4.2361111111111072E-2</v>
      </c>
      <c r="H2684" s="132">
        <v>0</v>
      </c>
      <c r="I2684" s="132">
        <v>44</v>
      </c>
      <c r="O2684" s="188" t="s">
        <v>2926</v>
      </c>
    </row>
    <row r="2685" spans="1:21" x14ac:dyDescent="0.2">
      <c r="C2685" s="176"/>
      <c r="D2685" s="174"/>
      <c r="E2685" s="176"/>
      <c r="F2685" s="174"/>
    </row>
    <row r="2686" spans="1:21" x14ac:dyDescent="0.2">
      <c r="A2686" s="132">
        <v>478</v>
      </c>
      <c r="B2686" s="133" t="s">
        <v>362</v>
      </c>
      <c r="C2686" s="176"/>
      <c r="D2686" s="182"/>
      <c r="E2686" s="176"/>
      <c r="F2686" s="183"/>
      <c r="G2686" s="135">
        <f>SUM(G2687:G2699)</f>
        <v>0.2451388888888888</v>
      </c>
      <c r="H2686" s="132">
        <f>SUM(H2687:H2700)+QUOTIENT(SUM(I2687:I2700),60)</f>
        <v>15</v>
      </c>
      <c r="I2686" s="132">
        <f>MOD(SUM(I2687:I2700),60)</f>
        <v>41</v>
      </c>
      <c r="Q2686" s="167">
        <v>49.2</v>
      </c>
      <c r="R2686" s="168">
        <v>8760</v>
      </c>
      <c r="S2686" s="169">
        <f>(R2686-H2686-I2686/60)/R2686</f>
        <v>0.99820966514459675</v>
      </c>
      <c r="T2686" s="167">
        <f>(H2686+I2686/60)*Q2686</f>
        <v>771.62</v>
      </c>
      <c r="U2686" s="170">
        <f>Q2686*R2686</f>
        <v>430992</v>
      </c>
    </row>
    <row r="2687" spans="1:21" x14ac:dyDescent="0.2">
      <c r="C2687" s="234" t="s">
        <v>1716</v>
      </c>
      <c r="D2687" s="246" t="s">
        <v>1241</v>
      </c>
      <c r="E2687" s="234" t="s">
        <v>1716</v>
      </c>
      <c r="F2687" s="235">
        <v>0.73749999999999993</v>
      </c>
      <c r="G2687" s="235">
        <v>7.2222222222222188E-2</v>
      </c>
      <c r="H2687" s="132">
        <v>0</v>
      </c>
      <c r="I2687" s="132">
        <v>13</v>
      </c>
      <c r="O2687" s="265" t="s">
        <v>1451</v>
      </c>
    </row>
    <row r="2688" spans="1:21" x14ac:dyDescent="0.2">
      <c r="C2688" s="234" t="s">
        <v>1700</v>
      </c>
      <c r="D2688" s="246">
        <v>0.75208333333333333</v>
      </c>
      <c r="E2688" s="234" t="s">
        <v>1700</v>
      </c>
      <c r="F2688" s="235">
        <v>0.76388888888888884</v>
      </c>
      <c r="G2688" s="235">
        <v>1.1805555555555514E-2</v>
      </c>
      <c r="H2688" s="132">
        <v>0</v>
      </c>
      <c r="I2688" s="132">
        <v>15</v>
      </c>
      <c r="O2688" s="265" t="s">
        <v>1451</v>
      </c>
    </row>
    <row r="2689" spans="1:21" ht="71.25" x14ac:dyDescent="0.2">
      <c r="C2689" s="242" t="s">
        <v>1700</v>
      </c>
      <c r="D2689" s="257" t="s">
        <v>1819</v>
      </c>
      <c r="E2689" s="242" t="s">
        <v>1700</v>
      </c>
      <c r="F2689" s="244">
        <v>0.78888888888888886</v>
      </c>
      <c r="G2689" s="244">
        <v>1.5277777777777724E-2</v>
      </c>
      <c r="H2689" s="132">
        <v>0</v>
      </c>
      <c r="I2689" s="132">
        <v>10</v>
      </c>
      <c r="O2689" s="258" t="s">
        <v>1821</v>
      </c>
    </row>
    <row r="2690" spans="1:21" ht="43.5" x14ac:dyDescent="0.2">
      <c r="C2690" s="242" t="s">
        <v>1873</v>
      </c>
      <c r="D2690" s="245" t="s">
        <v>1877</v>
      </c>
      <c r="E2690" s="242" t="s">
        <v>1873</v>
      </c>
      <c r="F2690" s="244">
        <v>0.67013888888888884</v>
      </c>
      <c r="G2690" s="244">
        <v>2.2916666666666585E-2</v>
      </c>
      <c r="H2690" s="132">
        <v>0</v>
      </c>
      <c r="I2690" s="132">
        <v>27</v>
      </c>
      <c r="O2690" s="258" t="s">
        <v>2711</v>
      </c>
    </row>
    <row r="2691" spans="1:21" x14ac:dyDescent="0.2">
      <c r="C2691" s="254" t="s">
        <v>1850</v>
      </c>
      <c r="D2691" s="243" t="s">
        <v>1902</v>
      </c>
      <c r="E2691" s="254" t="s">
        <v>1850</v>
      </c>
      <c r="F2691" s="244">
        <v>0.55763888888888891</v>
      </c>
      <c r="G2691" s="244">
        <v>1.3888888888888951E-2</v>
      </c>
      <c r="H2691" s="132">
        <v>0</v>
      </c>
      <c r="I2691" s="132">
        <v>13</v>
      </c>
      <c r="O2691" s="258" t="s">
        <v>1602</v>
      </c>
    </row>
    <row r="2692" spans="1:21" x14ac:dyDescent="0.2">
      <c r="C2692" s="254" t="s">
        <v>1876</v>
      </c>
      <c r="D2692" s="243" t="s">
        <v>1138</v>
      </c>
      <c r="E2692" s="254" t="s">
        <v>1876</v>
      </c>
      <c r="F2692" s="244">
        <v>0.38750000000000001</v>
      </c>
      <c r="G2692" s="244">
        <v>2.0138888888888873E-2</v>
      </c>
      <c r="H2692" s="132">
        <v>0</v>
      </c>
      <c r="I2692" s="132">
        <v>18</v>
      </c>
      <c r="O2692" s="258" t="s">
        <v>1602</v>
      </c>
    </row>
    <row r="2693" spans="1:21" ht="42.75" x14ac:dyDescent="0.2">
      <c r="C2693" s="198" t="s">
        <v>1949</v>
      </c>
      <c r="D2693" s="174" t="s">
        <v>1277</v>
      </c>
      <c r="E2693" s="198" t="s">
        <v>1949</v>
      </c>
      <c r="F2693" s="172">
        <v>0.61944444444444446</v>
      </c>
      <c r="G2693" s="172">
        <v>5.5555555555555358E-3</v>
      </c>
      <c r="H2693" s="132">
        <v>0</v>
      </c>
      <c r="I2693" s="132">
        <v>8</v>
      </c>
      <c r="O2693" s="188" t="s">
        <v>2014</v>
      </c>
    </row>
    <row r="2694" spans="1:21" x14ac:dyDescent="0.2">
      <c r="C2694" s="255">
        <v>45577</v>
      </c>
      <c r="D2694" s="172">
        <v>0.71597222222222223</v>
      </c>
      <c r="E2694" s="255">
        <v>45577</v>
      </c>
      <c r="F2694" s="172">
        <v>0.72569444444444453</v>
      </c>
      <c r="G2694" s="172">
        <v>9.7222222222222987E-3</v>
      </c>
      <c r="H2694" s="132">
        <v>0</v>
      </c>
      <c r="I2694" s="132">
        <v>14</v>
      </c>
      <c r="O2694" s="188" t="s">
        <v>2118</v>
      </c>
    </row>
    <row r="2695" spans="1:21" x14ac:dyDescent="0.2">
      <c r="C2695" s="255">
        <v>45588</v>
      </c>
      <c r="D2695" s="174" t="s">
        <v>2059</v>
      </c>
      <c r="E2695" s="255">
        <v>45588</v>
      </c>
      <c r="F2695" s="172">
        <v>0.43958333333333338</v>
      </c>
      <c r="G2695" s="172">
        <v>1.3888888888888951E-2</v>
      </c>
      <c r="H2695" s="132">
        <v>0</v>
      </c>
      <c r="I2695" s="132">
        <v>20</v>
      </c>
      <c r="O2695" s="188" t="s">
        <v>2118</v>
      </c>
    </row>
    <row r="2696" spans="1:21" x14ac:dyDescent="0.2">
      <c r="C2696" s="255">
        <v>45591</v>
      </c>
      <c r="D2696" s="174" t="s">
        <v>801</v>
      </c>
      <c r="E2696" s="255">
        <v>45591</v>
      </c>
      <c r="F2696" s="172">
        <v>0.50555555555555554</v>
      </c>
      <c r="G2696" s="172">
        <v>5.5555555555555358E-3</v>
      </c>
      <c r="H2696" s="132">
        <v>0</v>
      </c>
      <c r="I2696" s="132">
        <v>8</v>
      </c>
      <c r="O2696" s="188" t="s">
        <v>2118</v>
      </c>
    </row>
    <row r="2697" spans="1:21" ht="42.75" x14ac:dyDescent="0.2">
      <c r="C2697" s="255">
        <v>45579</v>
      </c>
      <c r="D2697" s="174" t="s">
        <v>2120</v>
      </c>
      <c r="E2697" s="255">
        <v>45579</v>
      </c>
      <c r="F2697" s="172">
        <v>0.30416666666666664</v>
      </c>
      <c r="G2697" s="172">
        <v>1.8749999999999989E-2</v>
      </c>
      <c r="H2697" s="132">
        <v>0</v>
      </c>
      <c r="I2697" s="132">
        <v>27</v>
      </c>
      <c r="O2697" s="188" t="s">
        <v>2121</v>
      </c>
    </row>
    <row r="2698" spans="1:21" ht="42.75" x14ac:dyDescent="0.2">
      <c r="C2698" s="255">
        <v>45596</v>
      </c>
      <c r="D2698" s="172">
        <v>0.52569444444444446</v>
      </c>
      <c r="E2698" s="255">
        <v>45596</v>
      </c>
      <c r="F2698" s="172">
        <v>0.54097222222222219</v>
      </c>
      <c r="G2698" s="172">
        <v>1.5277777777777724E-2</v>
      </c>
      <c r="H2698" s="132">
        <v>0</v>
      </c>
      <c r="I2698" s="132">
        <v>22</v>
      </c>
      <c r="O2698" s="188" t="s">
        <v>2122</v>
      </c>
    </row>
    <row r="2699" spans="1:21" x14ac:dyDescent="0.2">
      <c r="C2699" s="255" t="s">
        <v>2188</v>
      </c>
      <c r="D2699" s="174" t="s">
        <v>1150</v>
      </c>
      <c r="E2699" s="255" t="s">
        <v>2188</v>
      </c>
      <c r="F2699" s="172">
        <v>0.4694444444444445</v>
      </c>
      <c r="G2699" s="172">
        <v>2.0138888888888928E-2</v>
      </c>
      <c r="H2699" s="132">
        <v>0</v>
      </c>
      <c r="I2699" s="132">
        <v>26</v>
      </c>
      <c r="O2699" s="188" t="s">
        <v>1602</v>
      </c>
    </row>
    <row r="2700" spans="1:21" s="132" customFormat="1" ht="30" x14ac:dyDescent="0.2">
      <c r="B2700" s="133" t="s">
        <v>418</v>
      </c>
      <c r="C2700" s="176"/>
      <c r="D2700" s="182"/>
      <c r="E2700" s="176"/>
      <c r="F2700" s="183"/>
      <c r="G2700" s="177"/>
      <c r="H2700" s="132">
        <v>12</v>
      </c>
      <c r="I2700" s="132">
        <v>0</v>
      </c>
      <c r="J2700" s="174"/>
      <c r="K2700" s="174"/>
      <c r="L2700" s="174"/>
      <c r="M2700" s="174"/>
      <c r="N2700" s="183"/>
      <c r="O2700" s="133"/>
      <c r="P2700" s="139"/>
      <c r="Q2700" s="167"/>
      <c r="R2700" s="168"/>
      <c r="S2700" s="169"/>
      <c r="T2700" s="167"/>
      <c r="U2700" s="170"/>
    </row>
    <row r="2701" spans="1:21" x14ac:dyDescent="0.2">
      <c r="C2701" s="176"/>
      <c r="D2701" s="183"/>
      <c r="E2701" s="176"/>
      <c r="F2701" s="182"/>
      <c r="G2701" s="177"/>
    </row>
    <row r="2702" spans="1:21" x14ac:dyDescent="0.2">
      <c r="A2702" s="132">
        <v>479</v>
      </c>
      <c r="B2702" s="133" t="s">
        <v>1452</v>
      </c>
      <c r="C2702" s="176"/>
      <c r="D2702" s="182"/>
      <c r="E2702" s="176"/>
      <c r="F2702" s="183"/>
      <c r="G2702" s="135">
        <f>SUM(G2703:G2784)</f>
        <v>1.7388888888888894</v>
      </c>
      <c r="H2702" s="132">
        <f>SUM(H2703:H2784)+QUOTIENT(SUM(I2703:I2784),60)</f>
        <v>26</v>
      </c>
      <c r="I2702" s="132">
        <f>MOD(SUM(I2703:I2784),60)</f>
        <v>12</v>
      </c>
      <c r="Q2702" s="167">
        <v>2.6459999999999999</v>
      </c>
      <c r="R2702" s="168">
        <v>8760</v>
      </c>
      <c r="S2702" s="169">
        <f>(R2702-H2702-I2702/60)/R2702</f>
        <v>0.99700913242009126</v>
      </c>
      <c r="T2702" s="167">
        <f>(H2702+I2702/60)*Q2702</f>
        <v>69.325199999999995</v>
      </c>
      <c r="U2702" s="170">
        <f>Q2702*R2702</f>
        <v>23178.959999999999</v>
      </c>
    </row>
    <row r="2703" spans="1:21" x14ac:dyDescent="0.2">
      <c r="C2703" s="234" t="s">
        <v>1442</v>
      </c>
      <c r="D2703" s="249" t="s">
        <v>1443</v>
      </c>
      <c r="E2703" s="234" t="s">
        <v>1442</v>
      </c>
      <c r="F2703" s="235">
        <v>0.34166666666666662</v>
      </c>
      <c r="G2703" s="235">
        <v>4.2361111111111106E-2</v>
      </c>
      <c r="H2703" s="132">
        <v>0</v>
      </c>
      <c r="I2703" s="132">
        <v>21</v>
      </c>
      <c r="O2703" s="190" t="s">
        <v>1444</v>
      </c>
    </row>
    <row r="2704" spans="1:21" x14ac:dyDescent="0.2">
      <c r="C2704" s="267" t="s">
        <v>1438</v>
      </c>
      <c r="D2704" s="235">
        <v>0.34791666666666665</v>
      </c>
      <c r="E2704" s="267" t="s">
        <v>1438</v>
      </c>
      <c r="F2704" s="235">
        <v>0.35625000000000001</v>
      </c>
      <c r="G2704" s="235">
        <v>8.3333333333333332E-3</v>
      </c>
      <c r="H2704" s="132">
        <v>0</v>
      </c>
      <c r="I2704" s="132">
        <v>12</v>
      </c>
      <c r="O2704" s="190" t="s">
        <v>1444</v>
      </c>
    </row>
    <row r="2705" spans="3:15" x14ac:dyDescent="0.2">
      <c r="C2705" s="268" t="s">
        <v>1445</v>
      </c>
      <c r="D2705" s="250" t="s">
        <v>900</v>
      </c>
      <c r="E2705" s="268" t="s">
        <v>1445</v>
      </c>
      <c r="F2705" s="250" t="s">
        <v>990</v>
      </c>
      <c r="G2705" s="235">
        <v>1.9444444444444445E-2</v>
      </c>
      <c r="H2705" s="132">
        <v>0</v>
      </c>
      <c r="I2705" s="132">
        <v>28</v>
      </c>
      <c r="O2705" s="236" t="s">
        <v>2927</v>
      </c>
    </row>
    <row r="2706" spans="3:15" ht="29.25" x14ac:dyDescent="0.2">
      <c r="C2706" s="234" t="s">
        <v>1505</v>
      </c>
      <c r="D2706" s="235">
        <v>0.57152777777777775</v>
      </c>
      <c r="E2706" s="234" t="s">
        <v>1505</v>
      </c>
      <c r="F2706" s="235">
        <v>0.5756944444444444</v>
      </c>
      <c r="G2706" s="235">
        <v>4.1666666666666666E-3</v>
      </c>
      <c r="H2706" s="132">
        <v>0</v>
      </c>
      <c r="I2706" s="132">
        <v>3</v>
      </c>
      <c r="O2706" s="236" t="s">
        <v>2704</v>
      </c>
    </row>
    <row r="2707" spans="3:15" ht="43.5" x14ac:dyDescent="0.2">
      <c r="C2707" s="234" t="s">
        <v>1505</v>
      </c>
      <c r="D2707" s="235">
        <v>0.57708333333333328</v>
      </c>
      <c r="E2707" s="234" t="s">
        <v>1505</v>
      </c>
      <c r="F2707" s="235">
        <v>0.61944444444444446</v>
      </c>
      <c r="G2707" s="235">
        <v>4.2361111111111106E-2</v>
      </c>
      <c r="H2707" s="132">
        <v>0</v>
      </c>
      <c r="I2707" s="132">
        <v>25</v>
      </c>
      <c r="O2707" s="236" t="s">
        <v>2705</v>
      </c>
    </row>
    <row r="2708" spans="3:15" x14ac:dyDescent="0.2">
      <c r="C2708" s="254" t="s">
        <v>1597</v>
      </c>
      <c r="D2708" s="243" t="s">
        <v>1248</v>
      </c>
      <c r="E2708" s="254" t="s">
        <v>1597</v>
      </c>
      <c r="F2708" s="243" t="s">
        <v>1136</v>
      </c>
      <c r="G2708" s="244">
        <f>F2708-D2708</f>
        <v>7.6388888888889728E-3</v>
      </c>
      <c r="H2708" s="132">
        <v>0</v>
      </c>
      <c r="I2708" s="132">
        <v>11</v>
      </c>
      <c r="O2708" s="241" t="s">
        <v>1602</v>
      </c>
    </row>
    <row r="2709" spans="3:15" x14ac:dyDescent="0.2">
      <c r="C2709" s="254" t="s">
        <v>1598</v>
      </c>
      <c r="D2709" s="243" t="s">
        <v>1320</v>
      </c>
      <c r="E2709" s="254" t="s">
        <v>1598</v>
      </c>
      <c r="F2709" s="243" t="s">
        <v>978</v>
      </c>
      <c r="G2709" s="244">
        <f>F2709-D2709</f>
        <v>8.6111111111111027E-2</v>
      </c>
      <c r="H2709" s="132">
        <v>0</v>
      </c>
      <c r="I2709" s="132">
        <v>13</v>
      </c>
      <c r="O2709" s="241" t="s">
        <v>1602</v>
      </c>
    </row>
    <row r="2710" spans="3:15" ht="58.5" x14ac:dyDescent="0.2">
      <c r="C2710" s="234" t="s">
        <v>1698</v>
      </c>
      <c r="D2710" s="246" t="s">
        <v>1281</v>
      </c>
      <c r="E2710" s="234" t="s">
        <v>1718</v>
      </c>
      <c r="F2710" s="235">
        <v>0.59722222222222221</v>
      </c>
      <c r="G2710" s="235">
        <v>0.7368055555555556</v>
      </c>
      <c r="H2710" s="132">
        <v>0</v>
      </c>
      <c r="I2710" s="132">
        <v>45</v>
      </c>
      <c r="O2710" s="236" t="s">
        <v>2928</v>
      </c>
    </row>
    <row r="2711" spans="3:15" x14ac:dyDescent="0.2">
      <c r="C2711" s="254" t="s">
        <v>1871</v>
      </c>
      <c r="D2711" s="243" t="s">
        <v>1888</v>
      </c>
      <c r="E2711" s="254" t="s">
        <v>1871</v>
      </c>
      <c r="F2711" s="244">
        <v>0.7319444444444444</v>
      </c>
      <c r="G2711" s="244">
        <v>2.0833333333333259E-3</v>
      </c>
      <c r="H2711" s="132">
        <v>0</v>
      </c>
      <c r="I2711" s="132">
        <v>3</v>
      </c>
      <c r="O2711" s="258" t="s">
        <v>2929</v>
      </c>
    </row>
    <row r="2712" spans="3:15" x14ac:dyDescent="0.2">
      <c r="C2712" s="242" t="s">
        <v>1850</v>
      </c>
      <c r="D2712" s="243" t="s">
        <v>1029</v>
      </c>
      <c r="E2712" s="242" t="s">
        <v>1850</v>
      </c>
      <c r="F2712" s="244">
        <v>0.53333333333333333</v>
      </c>
      <c r="G2712" s="244">
        <v>3.4722222222222099E-3</v>
      </c>
      <c r="H2712" s="132">
        <v>0</v>
      </c>
      <c r="I2712" s="132">
        <v>5</v>
      </c>
      <c r="O2712" s="277" t="s">
        <v>1900</v>
      </c>
    </row>
    <row r="2713" spans="3:15" x14ac:dyDescent="0.2">
      <c r="C2713" s="242" t="s">
        <v>1850</v>
      </c>
      <c r="D2713" s="243" t="s">
        <v>1160</v>
      </c>
      <c r="E2713" s="242" t="s">
        <v>1850</v>
      </c>
      <c r="F2713" s="244">
        <v>0.76388888888888884</v>
      </c>
      <c r="G2713" s="244">
        <v>2.0833333333333259E-3</v>
      </c>
      <c r="H2713" s="132">
        <v>0</v>
      </c>
      <c r="I2713" s="132">
        <v>3</v>
      </c>
      <c r="O2713" s="277" t="s">
        <v>1900</v>
      </c>
    </row>
    <row r="2714" spans="3:15" x14ac:dyDescent="0.2">
      <c r="C2714" s="242" t="s">
        <v>1850</v>
      </c>
      <c r="D2714" s="243" t="s">
        <v>1694</v>
      </c>
      <c r="E2714" s="242" t="s">
        <v>1850</v>
      </c>
      <c r="F2714" s="244">
        <v>0.77222222222222225</v>
      </c>
      <c r="G2714" s="244">
        <v>3.4722222222222099E-3</v>
      </c>
      <c r="H2714" s="132">
        <v>0</v>
      </c>
      <c r="I2714" s="132">
        <v>5</v>
      </c>
      <c r="O2714" s="277" t="s">
        <v>1900</v>
      </c>
    </row>
    <row r="2715" spans="3:15" x14ac:dyDescent="0.2">
      <c r="C2715" s="242" t="s">
        <v>1850</v>
      </c>
      <c r="D2715" s="243" t="s">
        <v>749</v>
      </c>
      <c r="E2715" s="242" t="s">
        <v>1850</v>
      </c>
      <c r="F2715" s="244">
        <v>0.79305555555555562</v>
      </c>
      <c r="G2715" s="244">
        <v>5.5555555555556468E-3</v>
      </c>
      <c r="H2715" s="132">
        <v>0</v>
      </c>
      <c r="I2715" s="132">
        <v>8</v>
      </c>
      <c r="O2715" s="277" t="s">
        <v>1900</v>
      </c>
    </row>
    <row r="2716" spans="3:15" x14ac:dyDescent="0.2">
      <c r="C2716" s="242" t="s">
        <v>1855</v>
      </c>
      <c r="D2716" s="243" t="s">
        <v>1889</v>
      </c>
      <c r="E2716" s="242" t="s">
        <v>1855</v>
      </c>
      <c r="F2716" s="244">
        <v>0.31527777777777777</v>
      </c>
      <c r="G2716" s="244">
        <v>2.0833333333333259E-3</v>
      </c>
      <c r="H2716" s="132">
        <v>0</v>
      </c>
      <c r="I2716" s="132">
        <v>3</v>
      </c>
      <c r="O2716" s="277" t="s">
        <v>1901</v>
      </c>
    </row>
    <row r="2717" spans="3:15" x14ac:dyDescent="0.2">
      <c r="C2717" s="242" t="s">
        <v>1855</v>
      </c>
      <c r="D2717" s="243" t="s">
        <v>1468</v>
      </c>
      <c r="E2717" s="242" t="s">
        <v>1855</v>
      </c>
      <c r="F2717" s="244">
        <v>0.32500000000000001</v>
      </c>
      <c r="G2717" s="244">
        <v>2.0833333333333259E-3</v>
      </c>
      <c r="H2717" s="132">
        <v>0</v>
      </c>
      <c r="I2717" s="132">
        <v>3</v>
      </c>
      <c r="O2717" s="277" t="s">
        <v>1901</v>
      </c>
    </row>
    <row r="2718" spans="3:15" x14ac:dyDescent="0.2">
      <c r="C2718" s="242" t="s">
        <v>1855</v>
      </c>
      <c r="D2718" s="243" t="s">
        <v>1310</v>
      </c>
      <c r="E2718" s="242" t="s">
        <v>1855</v>
      </c>
      <c r="F2718" s="244">
        <v>0.34097222222222223</v>
      </c>
      <c r="G2718" s="244">
        <v>2.0833333333333259E-3</v>
      </c>
      <c r="H2718" s="132">
        <v>0</v>
      </c>
      <c r="I2718" s="132">
        <v>3</v>
      </c>
      <c r="O2718" s="277" t="s">
        <v>1901</v>
      </c>
    </row>
    <row r="2719" spans="3:15" ht="29.25" x14ac:dyDescent="0.2">
      <c r="C2719" s="251" t="s">
        <v>1890</v>
      </c>
      <c r="D2719" s="174" t="s">
        <v>1891</v>
      </c>
      <c r="E2719" s="251" t="s">
        <v>1890</v>
      </c>
      <c r="F2719" s="172">
        <v>0.2673611111111111</v>
      </c>
      <c r="G2719" s="172">
        <v>2.0833333333333259E-3</v>
      </c>
      <c r="H2719" s="132">
        <v>0</v>
      </c>
      <c r="I2719" s="132">
        <v>3</v>
      </c>
      <c r="O2719" s="293" t="s">
        <v>2930</v>
      </c>
    </row>
    <row r="2720" spans="3:15" ht="72.75" x14ac:dyDescent="0.2">
      <c r="C2720" s="251" t="s">
        <v>1890</v>
      </c>
      <c r="D2720" s="174" t="s">
        <v>1892</v>
      </c>
      <c r="E2720" s="251" t="s">
        <v>1890</v>
      </c>
      <c r="F2720" s="172">
        <v>0.7597222222222223</v>
      </c>
      <c r="G2720" s="172">
        <v>0.33541666666666675</v>
      </c>
      <c r="H2720" s="132">
        <v>0</v>
      </c>
      <c r="I2720" s="132">
        <v>37</v>
      </c>
      <c r="O2720" s="292" t="s">
        <v>2931</v>
      </c>
    </row>
    <row r="2721" spans="3:15" x14ac:dyDescent="0.2">
      <c r="C2721" s="251" t="s">
        <v>1890</v>
      </c>
      <c r="D2721" s="174" t="s">
        <v>1358</v>
      </c>
      <c r="E2721" s="251" t="s">
        <v>1890</v>
      </c>
      <c r="F2721" s="172">
        <v>0.4909722222222222</v>
      </c>
      <c r="G2721" s="172">
        <v>5.5555555555555358E-3</v>
      </c>
      <c r="H2721" s="132">
        <v>0</v>
      </c>
      <c r="I2721" s="132">
        <v>8</v>
      </c>
      <c r="O2721" s="294" t="s">
        <v>1901</v>
      </c>
    </row>
    <row r="2722" spans="3:15" x14ac:dyDescent="0.2">
      <c r="C2722" s="254" t="s">
        <v>1852</v>
      </c>
      <c r="D2722" s="243" t="s">
        <v>1893</v>
      </c>
      <c r="E2722" s="254" t="s">
        <v>1852</v>
      </c>
      <c r="F2722" s="244">
        <v>0.40486111111111112</v>
      </c>
      <c r="G2722" s="244">
        <v>1.388888888888884E-3</v>
      </c>
      <c r="H2722" s="132">
        <v>0</v>
      </c>
      <c r="I2722" s="132">
        <v>2</v>
      </c>
      <c r="O2722" s="258" t="s">
        <v>2932</v>
      </c>
    </row>
    <row r="2723" spans="3:15" x14ac:dyDescent="0.2">
      <c r="C2723" s="254" t="s">
        <v>1852</v>
      </c>
      <c r="D2723" s="243" t="s">
        <v>1894</v>
      </c>
      <c r="E2723" s="254" t="s">
        <v>1852</v>
      </c>
      <c r="F2723" s="244">
        <v>0.70833333333333337</v>
      </c>
      <c r="G2723" s="244">
        <v>2.7777777777777679E-3</v>
      </c>
      <c r="H2723" s="132">
        <v>0</v>
      </c>
      <c r="I2723" s="132">
        <v>4</v>
      </c>
      <c r="O2723" s="258" t="s">
        <v>2932</v>
      </c>
    </row>
    <row r="2724" spans="3:15" ht="29.25" x14ac:dyDescent="0.2">
      <c r="C2724" s="254" t="s">
        <v>1863</v>
      </c>
      <c r="D2724" s="243" t="s">
        <v>1304</v>
      </c>
      <c r="E2724" s="254" t="s">
        <v>1863</v>
      </c>
      <c r="F2724" s="244">
        <v>6.5277777777777782E-2</v>
      </c>
      <c r="G2724" s="244">
        <v>6.9444444444444198E-4</v>
      </c>
      <c r="H2724" s="132">
        <v>0</v>
      </c>
      <c r="I2724" s="132">
        <v>1</v>
      </c>
      <c r="O2724" s="258" t="s">
        <v>2930</v>
      </c>
    </row>
    <row r="2725" spans="3:15" x14ac:dyDescent="0.2">
      <c r="C2725" s="242" t="s">
        <v>1863</v>
      </c>
      <c r="D2725" s="243" t="s">
        <v>1114</v>
      </c>
      <c r="E2725" s="242" t="s">
        <v>1863</v>
      </c>
      <c r="F2725" s="244">
        <v>0.71805555555555556</v>
      </c>
      <c r="G2725" s="244">
        <v>1.388888888888884E-3</v>
      </c>
      <c r="H2725" s="132">
        <v>0</v>
      </c>
      <c r="I2725" s="132">
        <v>2</v>
      </c>
      <c r="O2725" s="277" t="s">
        <v>1901</v>
      </c>
    </row>
    <row r="2726" spans="3:15" x14ac:dyDescent="0.2">
      <c r="C2726" s="242" t="s">
        <v>1863</v>
      </c>
      <c r="D2726" s="243" t="s">
        <v>1895</v>
      </c>
      <c r="E2726" s="242" t="s">
        <v>1863</v>
      </c>
      <c r="F2726" s="244">
        <v>0.87847222222222221</v>
      </c>
      <c r="G2726" s="244">
        <v>1.388888888888884E-3</v>
      </c>
      <c r="H2726" s="132">
        <v>0</v>
      </c>
      <c r="I2726" s="132">
        <v>2</v>
      </c>
      <c r="O2726" s="277" t="s">
        <v>1901</v>
      </c>
    </row>
    <row r="2727" spans="3:15" x14ac:dyDescent="0.2">
      <c r="C2727" s="254" t="s">
        <v>1853</v>
      </c>
      <c r="D2727" s="243" t="s">
        <v>1896</v>
      </c>
      <c r="E2727" s="254" t="s">
        <v>1853</v>
      </c>
      <c r="F2727" s="244">
        <v>0.12569444444444444</v>
      </c>
      <c r="G2727" s="244">
        <v>1.388888888888884E-3</v>
      </c>
      <c r="H2727" s="132">
        <v>0</v>
      </c>
      <c r="I2727" s="132">
        <v>2</v>
      </c>
      <c r="O2727" s="258" t="s">
        <v>1901</v>
      </c>
    </row>
    <row r="2728" spans="3:15" ht="29.25" x14ac:dyDescent="0.2">
      <c r="C2728" s="254" t="s">
        <v>1853</v>
      </c>
      <c r="D2728" s="243" t="s">
        <v>1897</v>
      </c>
      <c r="E2728" s="254" t="s">
        <v>1853</v>
      </c>
      <c r="F2728" s="244">
        <v>0.8965277777777777</v>
      </c>
      <c r="G2728" s="244">
        <v>2.0833333333332149E-3</v>
      </c>
      <c r="H2728" s="132">
        <v>0</v>
      </c>
      <c r="I2728" s="132">
        <v>3</v>
      </c>
      <c r="O2728" s="258" t="s">
        <v>2930</v>
      </c>
    </row>
    <row r="2729" spans="3:15" ht="29.25" x14ac:dyDescent="0.2">
      <c r="C2729" s="254" t="s">
        <v>1898</v>
      </c>
      <c r="D2729" s="243" t="s">
        <v>1160</v>
      </c>
      <c r="E2729" s="254" t="s">
        <v>1898</v>
      </c>
      <c r="F2729" s="244">
        <v>0.7631944444444444</v>
      </c>
      <c r="G2729" s="244">
        <v>1.388888888888884E-3</v>
      </c>
      <c r="H2729" s="132">
        <v>0</v>
      </c>
      <c r="I2729" s="132">
        <v>2</v>
      </c>
      <c r="O2729" s="258" t="s">
        <v>2933</v>
      </c>
    </row>
    <row r="2730" spans="3:15" ht="29.25" x14ac:dyDescent="0.2">
      <c r="C2730" s="254" t="s">
        <v>1898</v>
      </c>
      <c r="D2730" s="243" t="s">
        <v>1899</v>
      </c>
      <c r="E2730" s="254" t="s">
        <v>1898</v>
      </c>
      <c r="F2730" s="244">
        <v>0.88611111111111107</v>
      </c>
      <c r="G2730" s="244">
        <v>2.0833333333333259E-3</v>
      </c>
      <c r="H2730" s="132">
        <v>0</v>
      </c>
      <c r="I2730" s="132">
        <v>3</v>
      </c>
      <c r="O2730" s="258" t="s">
        <v>2930</v>
      </c>
    </row>
    <row r="2731" spans="3:15" ht="29.25" x14ac:dyDescent="0.2">
      <c r="C2731" s="254" t="s">
        <v>1864</v>
      </c>
      <c r="D2731" s="243" t="s">
        <v>1098</v>
      </c>
      <c r="E2731" s="254" t="s">
        <v>1864</v>
      </c>
      <c r="F2731" s="244">
        <v>0.2590277777777778</v>
      </c>
      <c r="G2731" s="244">
        <v>2.0833333333333814E-3</v>
      </c>
      <c r="H2731" s="132">
        <v>0</v>
      </c>
      <c r="I2731" s="132">
        <v>3</v>
      </c>
      <c r="O2731" s="258" t="s">
        <v>2930</v>
      </c>
    </row>
    <row r="2732" spans="3:15" ht="29.25" x14ac:dyDescent="0.2">
      <c r="C2732" s="254" t="s">
        <v>1864</v>
      </c>
      <c r="D2732" s="243" t="s">
        <v>1733</v>
      </c>
      <c r="E2732" s="254" t="s">
        <v>1864</v>
      </c>
      <c r="F2732" s="244">
        <v>0.93819444444444444</v>
      </c>
      <c r="G2732" s="244">
        <v>2.7777777777777679E-3</v>
      </c>
      <c r="H2732" s="132">
        <v>0</v>
      </c>
      <c r="I2732" s="132">
        <v>4</v>
      </c>
      <c r="O2732" s="258" t="s">
        <v>2930</v>
      </c>
    </row>
    <row r="2733" spans="3:15" ht="29.25" x14ac:dyDescent="0.2">
      <c r="C2733" s="254" t="s">
        <v>1861</v>
      </c>
      <c r="D2733" s="243" t="s">
        <v>1372</v>
      </c>
      <c r="E2733" s="254" t="s">
        <v>1861</v>
      </c>
      <c r="F2733" s="244">
        <v>0.30763888888888891</v>
      </c>
      <c r="G2733" s="244">
        <v>2.0833333333333259E-3</v>
      </c>
      <c r="H2733" s="132">
        <v>0</v>
      </c>
      <c r="I2733" s="132">
        <v>3</v>
      </c>
      <c r="O2733" s="258" t="s">
        <v>2930</v>
      </c>
    </row>
    <row r="2734" spans="3:15" ht="29.25" x14ac:dyDescent="0.2">
      <c r="C2734" s="254" t="s">
        <v>1884</v>
      </c>
      <c r="D2734" s="243" t="s">
        <v>1096</v>
      </c>
      <c r="E2734" s="254" t="s">
        <v>1884</v>
      </c>
      <c r="F2734" s="244">
        <v>0.32013888888888892</v>
      </c>
      <c r="G2734" s="244">
        <v>1.3888888888889395E-3</v>
      </c>
      <c r="H2734" s="132">
        <v>0</v>
      </c>
      <c r="I2734" s="132">
        <v>2</v>
      </c>
      <c r="O2734" s="258" t="s">
        <v>2930</v>
      </c>
    </row>
    <row r="2735" spans="3:15" x14ac:dyDescent="0.2">
      <c r="C2735" s="198" t="s">
        <v>1947</v>
      </c>
      <c r="D2735" s="174" t="s">
        <v>1951</v>
      </c>
      <c r="E2735" s="198" t="s">
        <v>1947</v>
      </c>
      <c r="F2735" s="172">
        <v>0.54652777777777783</v>
      </c>
      <c r="G2735" s="172">
        <v>2.083333333333437E-3</v>
      </c>
      <c r="H2735" s="132">
        <v>0</v>
      </c>
      <c r="I2735" s="132">
        <v>3</v>
      </c>
      <c r="O2735" s="188" t="s">
        <v>2934</v>
      </c>
    </row>
    <row r="2736" spans="3:15" x14ac:dyDescent="0.2">
      <c r="C2736" s="198" t="s">
        <v>1952</v>
      </c>
      <c r="D2736" s="174" t="s">
        <v>1320</v>
      </c>
      <c r="E2736" s="198" t="s">
        <v>1952</v>
      </c>
      <c r="F2736" s="172">
        <v>0.59236111111111112</v>
      </c>
      <c r="G2736" s="172">
        <v>6.2499999999999778E-3</v>
      </c>
      <c r="H2736" s="132">
        <v>0</v>
      </c>
      <c r="I2736" s="132">
        <v>9</v>
      </c>
      <c r="O2736" s="188" t="s">
        <v>2934</v>
      </c>
    </row>
    <row r="2737" spans="3:15" x14ac:dyDescent="0.2">
      <c r="C2737" s="198" t="s">
        <v>1953</v>
      </c>
      <c r="D2737" s="174" t="s">
        <v>1314</v>
      </c>
      <c r="E2737" s="198" t="s">
        <v>1953</v>
      </c>
      <c r="F2737" s="172">
        <v>0.32916666666666666</v>
      </c>
      <c r="G2737" s="172">
        <v>2.0833333333333259E-3</v>
      </c>
      <c r="H2737" s="132">
        <v>0</v>
      </c>
      <c r="I2737" s="132">
        <v>3</v>
      </c>
      <c r="O2737" s="188" t="s">
        <v>1958</v>
      </c>
    </row>
    <row r="2738" spans="3:15" x14ac:dyDescent="0.2">
      <c r="C2738" s="251" t="s">
        <v>1953</v>
      </c>
      <c r="D2738" s="174" t="s">
        <v>1954</v>
      </c>
      <c r="E2738" s="251" t="s">
        <v>1953</v>
      </c>
      <c r="F2738" s="172">
        <v>0.5854166666666667</v>
      </c>
      <c r="G2738" s="172">
        <v>1.388888888888884E-3</v>
      </c>
      <c r="H2738" s="132">
        <v>0</v>
      </c>
      <c r="I2738" s="132">
        <v>2</v>
      </c>
      <c r="O2738" s="266" t="s">
        <v>1958</v>
      </c>
    </row>
    <row r="2739" spans="3:15" x14ac:dyDescent="0.2">
      <c r="C2739" s="251" t="s">
        <v>1953</v>
      </c>
      <c r="D2739" s="174" t="s">
        <v>743</v>
      </c>
      <c r="E2739" s="251" t="s">
        <v>1953</v>
      </c>
      <c r="F2739" s="172">
        <v>0.58888888888888891</v>
      </c>
      <c r="G2739" s="172">
        <v>1.388888888888884E-3</v>
      </c>
      <c r="H2739" s="132">
        <v>0</v>
      </c>
      <c r="I2739" s="132">
        <v>2</v>
      </c>
      <c r="O2739" s="266" t="s">
        <v>1958</v>
      </c>
    </row>
    <row r="2740" spans="3:15" x14ac:dyDescent="0.2">
      <c r="C2740" s="198" t="s">
        <v>1933</v>
      </c>
      <c r="D2740" s="174" t="s">
        <v>1215</v>
      </c>
      <c r="E2740" s="198" t="s">
        <v>1933</v>
      </c>
      <c r="F2740" s="172">
        <v>0.75347222222222221</v>
      </c>
      <c r="G2740" s="172">
        <v>1.388888888888884E-3</v>
      </c>
      <c r="H2740" s="132">
        <v>0</v>
      </c>
      <c r="I2740" s="132">
        <v>2</v>
      </c>
      <c r="O2740" s="188" t="s">
        <v>2935</v>
      </c>
    </row>
    <row r="2741" spans="3:15" x14ac:dyDescent="0.2">
      <c r="C2741" s="251" t="s">
        <v>1955</v>
      </c>
      <c r="D2741" s="174" t="s">
        <v>728</v>
      </c>
      <c r="E2741" s="251" t="s">
        <v>1955</v>
      </c>
      <c r="F2741" s="172">
        <v>0.65694444444444444</v>
      </c>
      <c r="G2741" s="172">
        <v>2.0833333333333259E-3</v>
      </c>
      <c r="H2741" s="132">
        <v>0</v>
      </c>
      <c r="I2741" s="132">
        <v>3</v>
      </c>
      <c r="O2741" s="309" t="s">
        <v>1958</v>
      </c>
    </row>
    <row r="2742" spans="3:15" x14ac:dyDescent="0.2">
      <c r="C2742" s="251" t="s">
        <v>1955</v>
      </c>
      <c r="D2742" s="174" t="s">
        <v>956</v>
      </c>
      <c r="E2742" s="251" t="s">
        <v>1955</v>
      </c>
      <c r="F2742" s="172">
        <v>0.67152777777777783</v>
      </c>
      <c r="G2742" s="172">
        <v>3.4722222222223209E-3</v>
      </c>
      <c r="H2742" s="132">
        <v>0</v>
      </c>
      <c r="I2742" s="132">
        <v>5</v>
      </c>
      <c r="O2742" s="310"/>
    </row>
    <row r="2743" spans="3:15" x14ac:dyDescent="0.2">
      <c r="C2743" s="198" t="s">
        <v>1956</v>
      </c>
      <c r="D2743" s="172" t="s">
        <v>1018</v>
      </c>
      <c r="E2743" s="198" t="s">
        <v>1956</v>
      </c>
      <c r="F2743" s="172">
        <v>0.63611111111111118</v>
      </c>
      <c r="G2743" s="172">
        <v>2.083333333333437E-3</v>
      </c>
      <c r="H2743" s="132">
        <v>0</v>
      </c>
      <c r="I2743" s="132">
        <v>3</v>
      </c>
      <c r="O2743" s="188" t="s">
        <v>2936</v>
      </c>
    </row>
    <row r="2744" spans="3:15" x14ac:dyDescent="0.2">
      <c r="C2744" s="251" t="s">
        <v>1935</v>
      </c>
      <c r="D2744" s="174" t="s">
        <v>1046</v>
      </c>
      <c r="E2744" s="251" t="s">
        <v>1935</v>
      </c>
      <c r="F2744" s="172">
        <v>0.24097222222222223</v>
      </c>
      <c r="G2744" s="172">
        <v>1.388888888888884E-3</v>
      </c>
      <c r="H2744" s="132">
        <v>0</v>
      </c>
      <c r="I2744" s="132">
        <v>2</v>
      </c>
      <c r="O2744" s="266" t="s">
        <v>2937</v>
      </c>
    </row>
    <row r="2745" spans="3:15" x14ac:dyDescent="0.2">
      <c r="C2745" s="251" t="s">
        <v>1935</v>
      </c>
      <c r="D2745" s="174" t="s">
        <v>1932</v>
      </c>
      <c r="E2745" s="251" t="s">
        <v>1935</v>
      </c>
      <c r="F2745" s="172">
        <v>0.2590277777777778</v>
      </c>
      <c r="G2745" s="172">
        <v>1.3888888888889395E-3</v>
      </c>
      <c r="H2745" s="132">
        <v>0</v>
      </c>
      <c r="I2745" s="132">
        <v>2</v>
      </c>
      <c r="O2745" s="266" t="s">
        <v>2937</v>
      </c>
    </row>
    <row r="2746" spans="3:15" x14ac:dyDescent="0.2">
      <c r="C2746" s="251" t="s">
        <v>1935</v>
      </c>
      <c r="D2746" s="174" t="s">
        <v>1938</v>
      </c>
      <c r="E2746" s="251" t="s">
        <v>1935</v>
      </c>
      <c r="F2746" s="172">
        <v>0.30624999999999997</v>
      </c>
      <c r="G2746" s="172">
        <v>2.0833333333333259E-3</v>
      </c>
      <c r="H2746" s="132">
        <v>0</v>
      </c>
      <c r="I2746" s="132">
        <v>3</v>
      </c>
      <c r="O2746" s="266" t="s">
        <v>2937</v>
      </c>
    </row>
    <row r="2747" spans="3:15" x14ac:dyDescent="0.2">
      <c r="C2747" s="251" t="s">
        <v>1935</v>
      </c>
      <c r="D2747" s="174" t="s">
        <v>1957</v>
      </c>
      <c r="E2747" s="251" t="s">
        <v>1935</v>
      </c>
      <c r="F2747" s="172">
        <v>0.32222222222222224</v>
      </c>
      <c r="G2747" s="172">
        <v>2.0833333333333814E-3</v>
      </c>
      <c r="H2747" s="132">
        <v>0</v>
      </c>
      <c r="I2747" s="132">
        <v>3</v>
      </c>
      <c r="O2747" s="266" t="s">
        <v>2937</v>
      </c>
    </row>
    <row r="2748" spans="3:15" x14ac:dyDescent="0.2">
      <c r="C2748" s="251" t="s">
        <v>1935</v>
      </c>
      <c r="D2748" s="174" t="s">
        <v>1300</v>
      </c>
      <c r="E2748" s="251" t="s">
        <v>1935</v>
      </c>
      <c r="F2748" s="172">
        <v>0.35902777777777778</v>
      </c>
      <c r="G2748" s="172">
        <v>1.388888888888884E-3</v>
      </c>
      <c r="H2748" s="132">
        <v>0</v>
      </c>
      <c r="I2748" s="132">
        <v>2</v>
      </c>
      <c r="O2748" s="266" t="s">
        <v>2937</v>
      </c>
    </row>
    <row r="2749" spans="3:15" x14ac:dyDescent="0.2">
      <c r="C2749" s="198" t="s">
        <v>1935</v>
      </c>
      <c r="D2749" s="172">
        <v>0.66666666666666663</v>
      </c>
      <c r="E2749" s="198" t="s">
        <v>1935</v>
      </c>
      <c r="F2749" s="172">
        <v>0.66805555555555562</v>
      </c>
      <c r="G2749" s="172">
        <v>1.388888888888995E-3</v>
      </c>
      <c r="H2749" s="132">
        <v>0</v>
      </c>
      <c r="I2749" s="132">
        <v>2</v>
      </c>
      <c r="O2749" s="188" t="s">
        <v>2938</v>
      </c>
    </row>
    <row r="2750" spans="3:15" x14ac:dyDescent="0.2">
      <c r="C2750" s="198" t="s">
        <v>1917</v>
      </c>
      <c r="D2750" s="174" t="s">
        <v>1313</v>
      </c>
      <c r="E2750" s="198" t="s">
        <v>1917</v>
      </c>
      <c r="F2750" s="172">
        <v>0.25416666666666665</v>
      </c>
      <c r="G2750" s="172">
        <v>6.9444444444444198E-4</v>
      </c>
      <c r="H2750" s="132">
        <v>0</v>
      </c>
      <c r="I2750" s="132">
        <v>1</v>
      </c>
      <c r="O2750" s="188" t="s">
        <v>1959</v>
      </c>
    </row>
    <row r="2751" spans="3:15" x14ac:dyDescent="0.2">
      <c r="C2751" s="198" t="s">
        <v>1917</v>
      </c>
      <c r="D2751" s="172">
        <v>0</v>
      </c>
      <c r="E2751" s="198" t="s">
        <v>1917</v>
      </c>
      <c r="F2751" s="172">
        <v>0.25138888888888888</v>
      </c>
      <c r="G2751" s="172">
        <v>0.25138888888888888</v>
      </c>
      <c r="H2751" s="132">
        <v>6</v>
      </c>
      <c r="I2751" s="132">
        <v>2</v>
      </c>
      <c r="O2751" s="188" t="s">
        <v>1959</v>
      </c>
    </row>
    <row r="2752" spans="3:15" x14ac:dyDescent="0.2">
      <c r="C2752" s="198" t="s">
        <v>1949</v>
      </c>
      <c r="D2752" s="174" t="s">
        <v>1268</v>
      </c>
      <c r="E2752" s="198" t="s">
        <v>1949</v>
      </c>
      <c r="F2752" s="172">
        <v>0.37777777777777777</v>
      </c>
      <c r="G2752" s="172">
        <v>2.0833333333333259E-3</v>
      </c>
      <c r="H2752" s="132">
        <v>0</v>
      </c>
      <c r="I2752" s="132">
        <v>3</v>
      </c>
      <c r="O2752" s="188" t="s">
        <v>1960</v>
      </c>
    </row>
    <row r="2753" spans="3:15" x14ac:dyDescent="0.2">
      <c r="C2753" s="198" t="s">
        <v>1949</v>
      </c>
      <c r="D2753" s="174" t="s">
        <v>784</v>
      </c>
      <c r="E2753" s="198" t="s">
        <v>1949</v>
      </c>
      <c r="F2753" s="172">
        <v>0.5493055555555556</v>
      </c>
      <c r="G2753" s="172">
        <v>1.388888888888884E-3</v>
      </c>
      <c r="H2753" s="132">
        <v>0</v>
      </c>
      <c r="I2753" s="132">
        <v>2</v>
      </c>
      <c r="O2753" s="188" t="s">
        <v>1959</v>
      </c>
    </row>
    <row r="2754" spans="3:15" x14ac:dyDescent="0.2">
      <c r="C2754" s="254" t="s">
        <v>2044</v>
      </c>
      <c r="D2754" s="243" t="s">
        <v>1235</v>
      </c>
      <c r="E2754" s="254" t="s">
        <v>2044</v>
      </c>
      <c r="F2754" s="244">
        <v>0.37291666666666662</v>
      </c>
      <c r="G2754" s="244">
        <v>2.0833333333332704E-3</v>
      </c>
      <c r="H2754" s="132">
        <v>0</v>
      </c>
      <c r="I2754" s="132">
        <v>3</v>
      </c>
      <c r="O2754" s="241" t="s">
        <v>2939</v>
      </c>
    </row>
    <row r="2755" spans="3:15" x14ac:dyDescent="0.2">
      <c r="C2755" s="254" t="s">
        <v>2044</v>
      </c>
      <c r="D2755" s="243" t="s">
        <v>960</v>
      </c>
      <c r="E2755" s="254" t="s">
        <v>2044</v>
      </c>
      <c r="F2755" s="244">
        <v>0.75</v>
      </c>
      <c r="G2755" s="244">
        <v>2.0833333333333259E-3</v>
      </c>
      <c r="H2755" s="132">
        <v>0</v>
      </c>
      <c r="I2755" s="132">
        <v>3</v>
      </c>
      <c r="O2755" s="241" t="s">
        <v>2929</v>
      </c>
    </row>
    <row r="2756" spans="3:15" ht="29.25" x14ac:dyDescent="0.2">
      <c r="C2756" s="254" t="s">
        <v>2034</v>
      </c>
      <c r="D2756" s="243" t="s">
        <v>1577</v>
      </c>
      <c r="E2756" s="254" t="s">
        <v>2034</v>
      </c>
      <c r="F2756" s="244">
        <v>0.94166666666666676</v>
      </c>
      <c r="G2756" s="244">
        <v>1.388888888888995E-3</v>
      </c>
      <c r="H2756" s="132">
        <v>0</v>
      </c>
      <c r="I2756" s="132">
        <v>2</v>
      </c>
      <c r="O2756" s="241" t="s">
        <v>2940</v>
      </c>
    </row>
    <row r="2757" spans="3:15" ht="29.25" x14ac:dyDescent="0.2">
      <c r="C2757" s="254" t="s">
        <v>2035</v>
      </c>
      <c r="D2757" s="243" t="s">
        <v>1258</v>
      </c>
      <c r="E2757" s="254" t="s">
        <v>2035</v>
      </c>
      <c r="F2757" s="244">
        <v>0.94305555555555554</v>
      </c>
      <c r="G2757" s="244">
        <v>1.388888888888884E-3</v>
      </c>
      <c r="H2757" s="132">
        <v>0</v>
      </c>
      <c r="I2757" s="132">
        <v>2</v>
      </c>
      <c r="O2757" s="241" t="s">
        <v>2941</v>
      </c>
    </row>
    <row r="2758" spans="3:15" ht="29.25" x14ac:dyDescent="0.2">
      <c r="C2758" s="254" t="s">
        <v>2045</v>
      </c>
      <c r="D2758" s="243" t="s">
        <v>1113</v>
      </c>
      <c r="E2758" s="254" t="s">
        <v>2045</v>
      </c>
      <c r="F2758" s="244">
        <v>0.70972222222222225</v>
      </c>
      <c r="G2758" s="244">
        <v>2.7777777777777679E-3</v>
      </c>
      <c r="H2758" s="132">
        <v>0</v>
      </c>
      <c r="I2758" s="132">
        <v>4</v>
      </c>
      <c r="O2758" s="241" t="s">
        <v>2942</v>
      </c>
    </row>
    <row r="2759" spans="3:15" ht="29.25" x14ac:dyDescent="0.2">
      <c r="C2759" s="254" t="s">
        <v>2045</v>
      </c>
      <c r="D2759" s="243" t="s">
        <v>953</v>
      </c>
      <c r="E2759" s="254" t="s">
        <v>2045</v>
      </c>
      <c r="F2759" s="244">
        <v>0.81874999999999998</v>
      </c>
      <c r="G2759" s="244">
        <v>1.388888888888884E-3</v>
      </c>
      <c r="H2759" s="132">
        <v>0</v>
      </c>
      <c r="I2759" s="132">
        <v>2</v>
      </c>
      <c r="O2759" s="241" t="s">
        <v>2940</v>
      </c>
    </row>
    <row r="2760" spans="3:15" ht="29.25" x14ac:dyDescent="0.2">
      <c r="C2760" s="254" t="s">
        <v>2045</v>
      </c>
      <c r="D2760" s="243" t="s">
        <v>1182</v>
      </c>
      <c r="E2760" s="254" t="s">
        <v>2045</v>
      </c>
      <c r="F2760" s="244">
        <v>0.83472222222222225</v>
      </c>
      <c r="G2760" s="244">
        <v>1.388888888888884E-3</v>
      </c>
      <c r="H2760" s="132">
        <v>0</v>
      </c>
      <c r="I2760" s="132">
        <v>2</v>
      </c>
      <c r="O2760" s="241" t="s">
        <v>2941</v>
      </c>
    </row>
    <row r="2761" spans="3:15" ht="29.25" x14ac:dyDescent="0.2">
      <c r="C2761" s="254" t="s">
        <v>2022</v>
      </c>
      <c r="D2761" s="243" t="s">
        <v>1109</v>
      </c>
      <c r="E2761" s="254" t="s">
        <v>2022</v>
      </c>
      <c r="F2761" s="244">
        <v>0.31111111111111112</v>
      </c>
      <c r="G2761" s="244">
        <v>1.388888888888884E-3</v>
      </c>
      <c r="H2761" s="132">
        <v>0</v>
      </c>
      <c r="I2761" s="132">
        <v>2</v>
      </c>
      <c r="O2761" s="241" t="s">
        <v>2943</v>
      </c>
    </row>
    <row r="2762" spans="3:15" ht="29.25" x14ac:dyDescent="0.2">
      <c r="C2762" s="242" t="s">
        <v>2046</v>
      </c>
      <c r="D2762" s="243" t="s">
        <v>1640</v>
      </c>
      <c r="E2762" s="242" t="s">
        <v>2046</v>
      </c>
      <c r="F2762" s="244">
        <v>0.32013888888888892</v>
      </c>
      <c r="G2762" s="244">
        <v>2.0833333333333814E-3</v>
      </c>
      <c r="H2762" s="132">
        <v>0</v>
      </c>
      <c r="I2762" s="132">
        <v>3</v>
      </c>
      <c r="O2762" s="241" t="s">
        <v>2941</v>
      </c>
    </row>
    <row r="2763" spans="3:15" ht="29.25" x14ac:dyDescent="0.2">
      <c r="C2763" s="242" t="s">
        <v>2046</v>
      </c>
      <c r="D2763" s="243" t="s">
        <v>1353</v>
      </c>
      <c r="E2763" s="242" t="s">
        <v>2046</v>
      </c>
      <c r="F2763" s="244">
        <v>0.32291666666666669</v>
      </c>
      <c r="G2763" s="244">
        <v>1.388888888888884E-3</v>
      </c>
      <c r="H2763" s="132">
        <v>0</v>
      </c>
      <c r="I2763" s="132">
        <v>2</v>
      </c>
      <c r="O2763" s="241" t="s">
        <v>2941</v>
      </c>
    </row>
    <row r="2764" spans="3:15" ht="29.25" x14ac:dyDescent="0.2">
      <c r="C2764" s="254" t="s">
        <v>2028</v>
      </c>
      <c r="D2764" s="243" t="s">
        <v>2016</v>
      </c>
      <c r="E2764" s="254" t="s">
        <v>2028</v>
      </c>
      <c r="F2764" s="244">
        <v>0.29166666666666669</v>
      </c>
      <c r="G2764" s="244">
        <v>2.0833333333333259E-3</v>
      </c>
      <c r="H2764" s="132">
        <v>0</v>
      </c>
      <c r="I2764" s="132">
        <v>3</v>
      </c>
      <c r="O2764" s="241" t="s">
        <v>2941</v>
      </c>
    </row>
    <row r="2765" spans="3:15" ht="29.25" x14ac:dyDescent="0.2">
      <c r="C2765" s="242" t="s">
        <v>2031</v>
      </c>
      <c r="D2765" s="243" t="s">
        <v>2047</v>
      </c>
      <c r="E2765" s="242" t="s">
        <v>2031</v>
      </c>
      <c r="F2765" s="244">
        <v>6.1805555555555558E-2</v>
      </c>
      <c r="G2765" s="244">
        <v>1.3888888888888909E-3</v>
      </c>
      <c r="H2765" s="132">
        <v>0</v>
      </c>
      <c r="I2765" s="132">
        <v>2</v>
      </c>
      <c r="O2765" s="241" t="s">
        <v>2941</v>
      </c>
    </row>
    <row r="2766" spans="3:15" ht="29.25" x14ac:dyDescent="0.2">
      <c r="C2766" s="242" t="s">
        <v>2031</v>
      </c>
      <c r="D2766" s="243" t="s">
        <v>2048</v>
      </c>
      <c r="E2766" s="242" t="s">
        <v>2031</v>
      </c>
      <c r="F2766" s="244">
        <v>7.3611111111111113E-2</v>
      </c>
      <c r="G2766" s="244">
        <v>6.9444444444444198E-4</v>
      </c>
      <c r="H2766" s="132">
        <v>0</v>
      </c>
      <c r="I2766" s="132">
        <v>1</v>
      </c>
      <c r="O2766" s="241" t="s">
        <v>2941</v>
      </c>
    </row>
    <row r="2767" spans="3:15" ht="29.25" x14ac:dyDescent="0.2">
      <c r="C2767" s="254" t="s">
        <v>2031</v>
      </c>
      <c r="D2767" s="243" t="s">
        <v>2049</v>
      </c>
      <c r="E2767" s="254" t="s">
        <v>2031</v>
      </c>
      <c r="F2767" s="244">
        <v>0.8125</v>
      </c>
      <c r="G2767" s="244">
        <v>2.0833333333333259E-3</v>
      </c>
      <c r="H2767" s="132">
        <v>0</v>
      </c>
      <c r="I2767" s="132">
        <v>3</v>
      </c>
      <c r="O2767" s="241" t="s">
        <v>2941</v>
      </c>
    </row>
    <row r="2768" spans="3:15" ht="43.5" x14ac:dyDescent="0.2">
      <c r="C2768" s="254" t="s">
        <v>2050</v>
      </c>
      <c r="D2768" s="243" t="s">
        <v>1321</v>
      </c>
      <c r="E2768" s="254" t="s">
        <v>2050</v>
      </c>
      <c r="F2768" s="244">
        <v>3.7499999999999999E-2</v>
      </c>
      <c r="G2768" s="244">
        <v>1.3888888888888909E-3</v>
      </c>
      <c r="H2768" s="132">
        <v>0</v>
      </c>
      <c r="I2768" s="132">
        <v>2</v>
      </c>
      <c r="O2768" s="241" t="s">
        <v>2944</v>
      </c>
    </row>
    <row r="2769" spans="2:21" ht="43.5" x14ac:dyDescent="0.2">
      <c r="C2769" s="254" t="s">
        <v>2050</v>
      </c>
      <c r="D2769" s="243" t="s">
        <v>2051</v>
      </c>
      <c r="E2769" s="254" t="s">
        <v>2050</v>
      </c>
      <c r="F2769" s="244">
        <v>0.92847222222222225</v>
      </c>
      <c r="G2769" s="244">
        <v>1.388888888888884E-3</v>
      </c>
      <c r="H2769" s="132">
        <v>0</v>
      </c>
      <c r="I2769" s="132">
        <v>2</v>
      </c>
      <c r="O2769" s="241" t="s">
        <v>2945</v>
      </c>
    </row>
    <row r="2770" spans="2:21" ht="28.5" x14ac:dyDescent="0.2">
      <c r="C2770" s="255">
        <v>45571</v>
      </c>
      <c r="D2770" s="174" t="s">
        <v>1287</v>
      </c>
      <c r="E2770" s="255">
        <v>45571</v>
      </c>
      <c r="F2770" s="172">
        <v>0.11527777777777777</v>
      </c>
      <c r="G2770" s="172">
        <v>2.0833333333333259E-3</v>
      </c>
      <c r="H2770" s="132">
        <v>0</v>
      </c>
      <c r="I2770" s="132">
        <v>3</v>
      </c>
      <c r="O2770" s="226" t="s">
        <v>2117</v>
      </c>
    </row>
    <row r="2771" spans="2:21" ht="28.5" x14ac:dyDescent="0.2">
      <c r="C2771" s="255">
        <v>45571</v>
      </c>
      <c r="D2771" s="174" t="s">
        <v>1640</v>
      </c>
      <c r="E2771" s="255">
        <v>45571</v>
      </c>
      <c r="F2771" s="172">
        <v>0.31944444444444448</v>
      </c>
      <c r="G2771" s="172">
        <v>1.3888888888889395E-3</v>
      </c>
      <c r="H2771" s="132">
        <v>0</v>
      </c>
      <c r="I2771" s="132">
        <v>2</v>
      </c>
      <c r="O2771" s="226" t="s">
        <v>2117</v>
      </c>
    </row>
    <row r="2772" spans="2:21" ht="28.5" x14ac:dyDescent="0.2">
      <c r="C2772" s="255">
        <v>45573</v>
      </c>
      <c r="D2772" s="174" t="s">
        <v>1849</v>
      </c>
      <c r="E2772" s="255">
        <v>45573</v>
      </c>
      <c r="F2772" s="172">
        <v>0.75624999999999998</v>
      </c>
      <c r="G2772" s="172">
        <v>1.388888888888884E-3</v>
      </c>
      <c r="H2772" s="132">
        <v>0</v>
      </c>
      <c r="I2772" s="132">
        <v>2</v>
      </c>
      <c r="O2772" s="226" t="s">
        <v>2117</v>
      </c>
    </row>
    <row r="2773" spans="2:21" ht="28.5" x14ac:dyDescent="0.2">
      <c r="C2773" s="255">
        <v>45573</v>
      </c>
      <c r="D2773" s="174" t="s">
        <v>999</v>
      </c>
      <c r="E2773" s="255">
        <v>45573</v>
      </c>
      <c r="F2773" s="172">
        <v>0.86736111111111114</v>
      </c>
      <c r="G2773" s="172">
        <v>2.7777777777777679E-3</v>
      </c>
      <c r="H2773" s="132">
        <v>0</v>
      </c>
      <c r="I2773" s="132">
        <v>4</v>
      </c>
      <c r="O2773" s="226" t="s">
        <v>2117</v>
      </c>
    </row>
    <row r="2774" spans="2:21" ht="28.5" x14ac:dyDescent="0.2">
      <c r="C2774" s="255">
        <v>45573</v>
      </c>
      <c r="D2774" s="174" t="s">
        <v>1233</v>
      </c>
      <c r="E2774" s="255">
        <v>45573</v>
      </c>
      <c r="F2774" s="172">
        <v>0.87569444444444444</v>
      </c>
      <c r="G2774" s="172">
        <v>2.7777777777777679E-3</v>
      </c>
      <c r="H2774" s="132">
        <v>0</v>
      </c>
      <c r="I2774" s="132">
        <v>4</v>
      </c>
      <c r="O2774" s="226" t="s">
        <v>2117</v>
      </c>
    </row>
    <row r="2775" spans="2:21" ht="28.5" x14ac:dyDescent="0.2">
      <c r="C2775" s="255">
        <v>45574</v>
      </c>
      <c r="D2775" s="174" t="s">
        <v>1132</v>
      </c>
      <c r="E2775" s="255">
        <v>45574</v>
      </c>
      <c r="F2775" s="172">
        <v>0.62777777777777777</v>
      </c>
      <c r="G2775" s="172">
        <v>2.0833333333333259E-3</v>
      </c>
      <c r="H2775" s="132">
        <v>0</v>
      </c>
      <c r="I2775" s="132">
        <v>3</v>
      </c>
      <c r="O2775" s="188" t="s">
        <v>2117</v>
      </c>
    </row>
    <row r="2776" spans="2:21" ht="28.5" x14ac:dyDescent="0.2">
      <c r="C2776" s="255">
        <v>45575</v>
      </c>
      <c r="D2776" s="174" t="s">
        <v>946</v>
      </c>
      <c r="E2776" s="255">
        <v>45575</v>
      </c>
      <c r="F2776" s="172">
        <v>0.52013888888888882</v>
      </c>
      <c r="G2776" s="172">
        <v>1.3888888888887729E-3</v>
      </c>
      <c r="H2776" s="132">
        <v>0</v>
      </c>
      <c r="I2776" s="132">
        <v>2</v>
      </c>
      <c r="O2776" s="188" t="s">
        <v>2117</v>
      </c>
    </row>
    <row r="2777" spans="2:21" ht="28.5" x14ac:dyDescent="0.2">
      <c r="C2777" s="255">
        <v>45577</v>
      </c>
      <c r="D2777" s="174" t="s">
        <v>2116</v>
      </c>
      <c r="E2777" s="255">
        <v>45577</v>
      </c>
      <c r="F2777" s="172">
        <v>0.72222222222222221</v>
      </c>
      <c r="G2777" s="172">
        <v>1.388888888888884E-3</v>
      </c>
      <c r="H2777" s="132">
        <v>0</v>
      </c>
      <c r="I2777" s="132">
        <v>2</v>
      </c>
      <c r="O2777" s="188" t="s">
        <v>2119</v>
      </c>
    </row>
    <row r="2778" spans="2:21" x14ac:dyDescent="0.2">
      <c r="C2778" s="255">
        <v>45588</v>
      </c>
      <c r="D2778" s="174" t="s">
        <v>2059</v>
      </c>
      <c r="E2778" s="255">
        <v>45588</v>
      </c>
      <c r="F2778" s="172">
        <v>0.43958333333333338</v>
      </c>
      <c r="G2778" s="172">
        <v>1.3888888888888951E-2</v>
      </c>
      <c r="H2778" s="132">
        <v>0</v>
      </c>
      <c r="I2778" s="132">
        <v>20</v>
      </c>
      <c r="O2778" s="188" t="s">
        <v>2118</v>
      </c>
    </row>
    <row r="2779" spans="2:21" x14ac:dyDescent="0.2">
      <c r="C2779" s="255">
        <v>45591</v>
      </c>
      <c r="D2779" s="174" t="s">
        <v>801</v>
      </c>
      <c r="E2779" s="255">
        <v>45591</v>
      </c>
      <c r="F2779" s="172">
        <v>0.50555555555555554</v>
      </c>
      <c r="G2779" s="172">
        <v>5.5555555555555358E-3</v>
      </c>
      <c r="H2779" s="132">
        <v>0</v>
      </c>
      <c r="I2779" s="132">
        <v>8</v>
      </c>
      <c r="O2779" s="188" t="s">
        <v>2118</v>
      </c>
    </row>
    <row r="2780" spans="2:21" ht="42.75" x14ac:dyDescent="0.2">
      <c r="C2780" s="255">
        <v>45579</v>
      </c>
      <c r="D2780" s="174" t="s">
        <v>2120</v>
      </c>
      <c r="E2780" s="255">
        <v>45579</v>
      </c>
      <c r="F2780" s="172">
        <v>0.30416666666666664</v>
      </c>
      <c r="G2780" s="172">
        <v>1.8749999999999989E-2</v>
      </c>
      <c r="H2780" s="132">
        <v>0</v>
      </c>
      <c r="I2780" s="132">
        <v>27</v>
      </c>
      <c r="O2780" s="188" t="s">
        <v>2121</v>
      </c>
    </row>
    <row r="2781" spans="2:21" ht="42.75" x14ac:dyDescent="0.2">
      <c r="C2781" s="255">
        <v>45596</v>
      </c>
      <c r="D2781" s="172">
        <v>0.52569444444444446</v>
      </c>
      <c r="E2781" s="255">
        <v>45596</v>
      </c>
      <c r="F2781" s="172">
        <v>0.54097222222222219</v>
      </c>
      <c r="G2781" s="172">
        <v>1.5277777777777724E-2</v>
      </c>
      <c r="H2781" s="132">
        <v>0</v>
      </c>
      <c r="I2781" s="132">
        <v>22</v>
      </c>
      <c r="O2781" s="188" t="s">
        <v>2122</v>
      </c>
    </row>
    <row r="2782" spans="2:21" x14ac:dyDescent="0.2">
      <c r="C2782" s="255" t="s">
        <v>2188</v>
      </c>
      <c r="D2782" s="174" t="s">
        <v>1150</v>
      </c>
      <c r="E2782" s="255" t="s">
        <v>2188</v>
      </c>
      <c r="F2782" s="172">
        <v>0.4694444444444445</v>
      </c>
      <c r="G2782" s="172">
        <v>2.0138888888888928E-2</v>
      </c>
      <c r="H2782" s="132">
        <v>0</v>
      </c>
      <c r="I2782" s="132">
        <v>29</v>
      </c>
      <c r="O2782" s="188" t="s">
        <v>1602</v>
      </c>
    </row>
    <row r="2783" spans="2:21" s="132" customFormat="1" ht="30" x14ac:dyDescent="0.2">
      <c r="B2783" s="133" t="s">
        <v>418</v>
      </c>
      <c r="C2783" s="176"/>
      <c r="D2783" s="182"/>
      <c r="E2783" s="176"/>
      <c r="F2783" s="183"/>
      <c r="G2783" s="177"/>
      <c r="H2783" s="132">
        <v>12</v>
      </c>
      <c r="I2783" s="132">
        <v>0</v>
      </c>
      <c r="J2783" s="174"/>
      <c r="K2783" s="174"/>
      <c r="L2783" s="174"/>
      <c r="M2783" s="174"/>
      <c r="N2783" s="183"/>
      <c r="O2783" s="133"/>
      <c r="P2783" s="139"/>
      <c r="Q2783" s="167"/>
      <c r="R2783" s="168"/>
      <c r="S2783" s="169"/>
      <c r="T2783" s="167"/>
      <c r="U2783" s="170"/>
    </row>
    <row r="2784" spans="2:21" x14ac:dyDescent="0.2">
      <c r="C2784" s="234"/>
      <c r="D2784" s="246"/>
      <c r="E2784" s="234"/>
      <c r="F2784" s="235"/>
      <c r="G2784" s="235"/>
      <c r="O2784" s="236"/>
    </row>
    <row r="2785" spans="1:21" x14ac:dyDescent="0.2">
      <c r="A2785" s="132">
        <v>480</v>
      </c>
      <c r="B2785" s="133" t="s">
        <v>363</v>
      </c>
      <c r="C2785" s="176"/>
      <c r="D2785" s="182"/>
      <c r="E2785" s="176"/>
      <c r="F2785" s="183"/>
      <c r="G2785" s="135">
        <f>SUM(G2786:G2786)</f>
        <v>0</v>
      </c>
      <c r="H2785" s="132">
        <f>SUM(H2786:H2786)+QUOTIENT(SUM(I2786:I2786),60)</f>
        <v>0</v>
      </c>
      <c r="I2785" s="132">
        <f>MOD(SUM(I2786:I2786),60)</f>
        <v>0</v>
      </c>
      <c r="Q2785" s="167">
        <v>0.3</v>
      </c>
      <c r="R2785" s="168">
        <v>8760</v>
      </c>
      <c r="S2785" s="169">
        <f>(R2785-H2785-I2785/60)/R2785</f>
        <v>1</v>
      </c>
      <c r="T2785" s="167">
        <f>(H2785+I2785/60)*Q2785</f>
        <v>0</v>
      </c>
      <c r="U2785" s="170">
        <f>Q2785*R2785</f>
        <v>2628</v>
      </c>
    </row>
    <row r="2786" spans="1:21" x14ac:dyDescent="0.2">
      <c r="C2786" s="176"/>
      <c r="D2786" s="183"/>
      <c r="E2786" s="176"/>
      <c r="F2786" s="183"/>
      <c r="G2786" s="177"/>
    </row>
    <row r="2787" spans="1:21" x14ac:dyDescent="0.2">
      <c r="A2787" s="132">
        <v>481</v>
      </c>
      <c r="B2787" s="133" t="s">
        <v>928</v>
      </c>
      <c r="C2787" s="176"/>
      <c r="D2787" s="182"/>
      <c r="E2787" s="176"/>
      <c r="F2787" s="183"/>
      <c r="G2787" s="135">
        <f>SUM(G2788:G2808)</f>
        <v>3.0333333333333328</v>
      </c>
      <c r="H2787" s="132">
        <f>SUM(H2788:H2808)+QUOTIENT(SUM(I2788:I2808),60)</f>
        <v>84</v>
      </c>
      <c r="I2787" s="132">
        <f>MOD(SUM(I2788:I2808),60)</f>
        <v>51</v>
      </c>
      <c r="Q2787" s="167">
        <v>23.89</v>
      </c>
      <c r="R2787" s="168">
        <v>8760</v>
      </c>
      <c r="S2787" s="169">
        <f>(R2787-H2787-I2787/60)/R2787</f>
        <v>0.99031392694063924</v>
      </c>
      <c r="T2787" s="167">
        <f>(H2787+I2787/60)*Q2787</f>
        <v>2027.0664999999999</v>
      </c>
      <c r="U2787" s="170">
        <f>Q2787*R2787</f>
        <v>209276.4</v>
      </c>
    </row>
    <row r="2788" spans="1:21" ht="71.25" x14ac:dyDescent="0.2">
      <c r="C2788" s="254" t="s">
        <v>1572</v>
      </c>
      <c r="D2788" s="243" t="s">
        <v>795</v>
      </c>
      <c r="E2788" s="254" t="s">
        <v>1572</v>
      </c>
      <c r="F2788" s="243" t="s">
        <v>788</v>
      </c>
      <c r="G2788" s="244">
        <f>F2788-D2788</f>
        <v>5.5555555555555358E-3</v>
      </c>
      <c r="H2788" s="132">
        <v>0</v>
      </c>
      <c r="I2788" s="132">
        <v>8</v>
      </c>
      <c r="O2788" s="241" t="s">
        <v>1627</v>
      </c>
    </row>
    <row r="2789" spans="1:21" ht="57.75" x14ac:dyDescent="0.2">
      <c r="C2789" s="254" t="s">
        <v>1572</v>
      </c>
      <c r="D2789" s="243" t="s">
        <v>954</v>
      </c>
      <c r="E2789" s="254" t="s">
        <v>1572</v>
      </c>
      <c r="F2789" s="243" t="s">
        <v>974</v>
      </c>
      <c r="G2789" s="244">
        <f>F2789-D2789</f>
        <v>5.6944444444444464E-2</v>
      </c>
      <c r="H2789" s="132">
        <v>1</v>
      </c>
      <c r="I2789" s="132">
        <v>22</v>
      </c>
      <c r="O2789" s="241" t="s">
        <v>2946</v>
      </c>
    </row>
    <row r="2790" spans="1:21" ht="57.75" x14ac:dyDescent="0.2">
      <c r="C2790" s="254" t="s">
        <v>1566</v>
      </c>
      <c r="D2790" s="243" t="s">
        <v>1211</v>
      </c>
      <c r="E2790" s="254" t="s">
        <v>1566</v>
      </c>
      <c r="F2790" s="243" t="s">
        <v>974</v>
      </c>
      <c r="G2790" s="244">
        <f>F2790-D2790</f>
        <v>2.0138888888888706E-2</v>
      </c>
      <c r="H2790" s="132">
        <v>0</v>
      </c>
      <c r="I2790" s="132">
        <v>29</v>
      </c>
      <c r="O2790" s="241" t="s">
        <v>2947</v>
      </c>
    </row>
    <row r="2791" spans="1:21" ht="100.5" x14ac:dyDescent="0.2">
      <c r="C2791" s="254" t="s">
        <v>1739</v>
      </c>
      <c r="D2791" s="244" t="s">
        <v>1340</v>
      </c>
      <c r="E2791" s="254" t="s">
        <v>1700</v>
      </c>
      <c r="F2791" s="244">
        <v>0.52083333333333337</v>
      </c>
      <c r="G2791" s="244">
        <v>0.6381944444444444</v>
      </c>
      <c r="H2791" s="132">
        <v>15</v>
      </c>
      <c r="I2791" s="132">
        <v>19</v>
      </c>
      <c r="O2791" s="258" t="s">
        <v>2948</v>
      </c>
    </row>
    <row r="2792" spans="1:21" ht="57.75" x14ac:dyDescent="0.2">
      <c r="C2792" s="254" t="s">
        <v>1720</v>
      </c>
      <c r="D2792" s="244" t="s">
        <v>1233</v>
      </c>
      <c r="E2792" s="254" t="s">
        <v>1720</v>
      </c>
      <c r="F2792" s="244">
        <v>0.94652777777777775</v>
      </c>
      <c r="G2792" s="244">
        <v>7.3611111111111072E-2</v>
      </c>
      <c r="H2792" s="132">
        <v>1</v>
      </c>
      <c r="I2792" s="132">
        <v>46</v>
      </c>
      <c r="O2792" s="258" t="s">
        <v>2949</v>
      </c>
    </row>
    <row r="2793" spans="1:21" ht="29.25" x14ac:dyDescent="0.2">
      <c r="C2793" s="254" t="s">
        <v>1878</v>
      </c>
      <c r="D2793" s="243" t="s">
        <v>1290</v>
      </c>
      <c r="E2793" s="254" t="s">
        <v>1878</v>
      </c>
      <c r="F2793" s="244">
        <v>0.28888888888888892</v>
      </c>
      <c r="G2793" s="244">
        <v>1.2500000000000011E-2</v>
      </c>
      <c r="H2793" s="132">
        <v>0</v>
      </c>
      <c r="I2793" s="132">
        <v>18</v>
      </c>
      <c r="O2793" s="258" t="s">
        <v>2950</v>
      </c>
    </row>
    <row r="2794" spans="1:21" ht="29.25" x14ac:dyDescent="0.2">
      <c r="C2794" s="254" t="s">
        <v>1862</v>
      </c>
      <c r="D2794" s="243" t="s">
        <v>1328</v>
      </c>
      <c r="E2794" s="254" t="s">
        <v>1862</v>
      </c>
      <c r="F2794" s="244">
        <v>0.96805555555555556</v>
      </c>
      <c r="G2794" s="244">
        <v>4.4444444444444398E-2</v>
      </c>
      <c r="H2794" s="132">
        <v>1</v>
      </c>
      <c r="I2794" s="132">
        <v>4</v>
      </c>
      <c r="O2794" s="258" t="s">
        <v>2951</v>
      </c>
    </row>
    <row r="2795" spans="1:21" ht="29.25" x14ac:dyDescent="0.2">
      <c r="C2795" s="198" t="s">
        <v>1947</v>
      </c>
      <c r="D2795" s="174" t="s">
        <v>1948</v>
      </c>
      <c r="E2795" s="198" t="s">
        <v>1947</v>
      </c>
      <c r="F2795" s="172">
        <v>0.83472222222222225</v>
      </c>
      <c r="G2795" s="172">
        <v>0.78888888888888897</v>
      </c>
      <c r="H2795" s="132">
        <v>18</v>
      </c>
      <c r="I2795" s="132">
        <v>56</v>
      </c>
      <c r="O2795" s="188" t="s">
        <v>2952</v>
      </c>
    </row>
    <row r="2796" spans="1:21" ht="42.75" x14ac:dyDescent="0.2">
      <c r="C2796" s="198" t="s">
        <v>1949</v>
      </c>
      <c r="D2796" s="172">
        <v>8.3333333333333329E-2</v>
      </c>
      <c r="E2796" s="198" t="s">
        <v>1949</v>
      </c>
      <c r="F2796" s="172">
        <v>0.10833333333333334</v>
      </c>
      <c r="G2796" s="172">
        <v>2.5000000000000008E-2</v>
      </c>
      <c r="H2796" s="132">
        <v>0</v>
      </c>
      <c r="I2796" s="132">
        <v>36</v>
      </c>
      <c r="O2796" s="188" t="s">
        <v>1950</v>
      </c>
    </row>
    <row r="2797" spans="1:21" ht="57.75" x14ac:dyDescent="0.2">
      <c r="C2797" s="254" t="s">
        <v>2035</v>
      </c>
      <c r="D2797" s="243" t="s">
        <v>1347</v>
      </c>
      <c r="E2797" s="254" t="s">
        <v>2035</v>
      </c>
      <c r="F2797" s="244">
        <v>0.9784722222222223</v>
      </c>
      <c r="G2797" s="244">
        <v>1.1805555555555625E-2</v>
      </c>
      <c r="H2797" s="132">
        <v>0</v>
      </c>
      <c r="I2797" s="132">
        <v>17</v>
      </c>
      <c r="O2797" s="241" t="s">
        <v>2953</v>
      </c>
    </row>
    <row r="2798" spans="1:21" ht="29.25" x14ac:dyDescent="0.2">
      <c r="C2798" s="251" t="s">
        <v>2072</v>
      </c>
      <c r="D2798" s="174" t="s">
        <v>2073</v>
      </c>
      <c r="E2798" s="251" t="s">
        <v>2072</v>
      </c>
      <c r="F2798" s="172">
        <v>0.71527777777777779</v>
      </c>
      <c r="G2798" s="172">
        <v>1.1805555555555514E-2</v>
      </c>
      <c r="H2798" s="132">
        <v>0</v>
      </c>
      <c r="I2798" s="132">
        <v>17</v>
      </c>
      <c r="O2798" s="188" t="s">
        <v>2954</v>
      </c>
    </row>
    <row r="2799" spans="1:21" ht="29.25" x14ac:dyDescent="0.2">
      <c r="C2799" s="251" t="s">
        <v>2072</v>
      </c>
      <c r="D2799" s="174" t="s">
        <v>1077</v>
      </c>
      <c r="E2799" s="251" t="s">
        <v>2072</v>
      </c>
      <c r="F2799" s="172">
        <v>0.73333333333333339</v>
      </c>
      <c r="G2799" s="172">
        <v>1.8055555555555602E-2</v>
      </c>
      <c r="H2799" s="132">
        <v>0</v>
      </c>
      <c r="I2799" s="132">
        <v>26</v>
      </c>
      <c r="O2799" s="188" t="s">
        <v>2955</v>
      </c>
    </row>
    <row r="2800" spans="1:21" ht="29.25" x14ac:dyDescent="0.2">
      <c r="C2800" s="251" t="s">
        <v>2072</v>
      </c>
      <c r="D2800" s="174" t="s">
        <v>994</v>
      </c>
      <c r="E2800" s="251" t="s">
        <v>2022</v>
      </c>
      <c r="F2800" s="172">
        <v>0.53680555555555554</v>
      </c>
      <c r="G2800" s="172">
        <v>0.80347222222222225</v>
      </c>
      <c r="H2800" s="132">
        <v>19</v>
      </c>
      <c r="I2800" s="132">
        <v>17</v>
      </c>
      <c r="O2800" s="188" t="s">
        <v>2956</v>
      </c>
    </row>
    <row r="2801" spans="1:21" ht="42.75" x14ac:dyDescent="0.2">
      <c r="C2801" s="254" t="s">
        <v>2022</v>
      </c>
      <c r="D2801" s="243" t="s">
        <v>1224</v>
      </c>
      <c r="E2801" s="254" t="s">
        <v>2022</v>
      </c>
      <c r="F2801" s="244">
        <v>0.59652777777777777</v>
      </c>
      <c r="G2801" s="244">
        <v>5.4861111111111138E-2</v>
      </c>
      <c r="H2801" s="132">
        <v>1</v>
      </c>
      <c r="I2801" s="132">
        <v>19</v>
      </c>
      <c r="O2801" s="241" t="s">
        <v>2074</v>
      </c>
    </row>
    <row r="2802" spans="1:21" ht="29.25" x14ac:dyDescent="0.2">
      <c r="C2802" s="237" t="s">
        <v>2296</v>
      </c>
      <c r="D2802" s="256" t="s">
        <v>1116</v>
      </c>
      <c r="E2802" s="237" t="s">
        <v>2296</v>
      </c>
      <c r="F2802" s="172">
        <v>0.71458333333333324</v>
      </c>
      <c r="G2802" s="172">
        <v>4.9999999999999933E-2</v>
      </c>
      <c r="H2802" s="132">
        <v>1</v>
      </c>
      <c r="I2802" s="132">
        <v>12</v>
      </c>
      <c r="O2802" s="188" t="s">
        <v>2957</v>
      </c>
    </row>
    <row r="2803" spans="1:21" ht="29.25" x14ac:dyDescent="0.2">
      <c r="C2803" s="198" t="s">
        <v>2330</v>
      </c>
      <c r="D2803" s="174" t="s">
        <v>2356</v>
      </c>
      <c r="E2803" s="198" t="s">
        <v>2330</v>
      </c>
      <c r="F2803" s="172">
        <v>0.30902777777777779</v>
      </c>
      <c r="G2803" s="172">
        <v>2.9166666666666674E-2</v>
      </c>
      <c r="H2803" s="132">
        <v>0</v>
      </c>
      <c r="I2803" s="132">
        <v>42</v>
      </c>
      <c r="O2803" s="188" t="s">
        <v>2958</v>
      </c>
    </row>
    <row r="2804" spans="1:21" ht="29.25" x14ac:dyDescent="0.2">
      <c r="C2804" s="198" t="s">
        <v>2347</v>
      </c>
      <c r="D2804" s="174" t="s">
        <v>1312</v>
      </c>
      <c r="E2804" s="198" t="s">
        <v>2347</v>
      </c>
      <c r="F2804" s="172">
        <v>0.50763888888888886</v>
      </c>
      <c r="G2804" s="172">
        <v>3.8194444444444364E-2</v>
      </c>
      <c r="H2804" s="132">
        <v>0</v>
      </c>
      <c r="I2804" s="132">
        <v>55</v>
      </c>
      <c r="O2804" s="188" t="s">
        <v>2959</v>
      </c>
    </row>
    <row r="2805" spans="1:21" ht="29.25" x14ac:dyDescent="0.2">
      <c r="C2805" s="198" t="s">
        <v>2335</v>
      </c>
      <c r="D2805" s="174" t="s">
        <v>949</v>
      </c>
      <c r="E2805" s="198" t="s">
        <v>2335</v>
      </c>
      <c r="F2805" s="172">
        <v>0.73263888888888884</v>
      </c>
      <c r="G2805" s="172">
        <v>4.513888888888884E-2</v>
      </c>
      <c r="H2805" s="132">
        <v>1</v>
      </c>
      <c r="I2805" s="132">
        <v>5</v>
      </c>
      <c r="O2805" s="188" t="s">
        <v>2960</v>
      </c>
    </row>
    <row r="2806" spans="1:21" ht="43.5" x14ac:dyDescent="0.2">
      <c r="C2806" s="198" t="s">
        <v>2335</v>
      </c>
      <c r="D2806" s="174" t="s">
        <v>992</v>
      </c>
      <c r="E2806" s="198" t="s">
        <v>2349</v>
      </c>
      <c r="F2806" s="172">
        <v>3.8194444444444441E-2</v>
      </c>
      <c r="G2806" s="172">
        <v>0.30555555555555552</v>
      </c>
      <c r="H2806" s="132">
        <v>7</v>
      </c>
      <c r="I2806" s="132">
        <v>23</v>
      </c>
      <c r="O2806" s="188" t="s">
        <v>2961</v>
      </c>
    </row>
    <row r="2807" spans="1:21" s="132" customFormat="1" ht="30" x14ac:dyDescent="0.2">
      <c r="B2807" s="133" t="s">
        <v>418</v>
      </c>
      <c r="C2807" s="176"/>
      <c r="D2807" s="182"/>
      <c r="E2807" s="176"/>
      <c r="F2807" s="183"/>
      <c r="G2807" s="177"/>
      <c r="H2807" s="132">
        <v>12</v>
      </c>
      <c r="I2807" s="132">
        <v>0</v>
      </c>
      <c r="J2807" s="174"/>
      <c r="K2807" s="174"/>
      <c r="L2807" s="174"/>
      <c r="M2807" s="174"/>
      <c r="N2807" s="183"/>
      <c r="O2807" s="133"/>
      <c r="P2807" s="139"/>
      <c r="Q2807" s="167"/>
      <c r="R2807" s="168"/>
      <c r="S2807" s="169"/>
      <c r="T2807" s="167"/>
      <c r="U2807" s="170"/>
    </row>
    <row r="2808" spans="1:21" x14ac:dyDescent="0.2">
      <c r="C2808" s="176"/>
      <c r="D2808" s="183"/>
      <c r="E2808" s="176"/>
      <c r="G2808" s="177"/>
    </row>
    <row r="2809" spans="1:21" x14ac:dyDescent="0.2">
      <c r="A2809" s="132">
        <v>482</v>
      </c>
      <c r="B2809" s="133" t="s">
        <v>591</v>
      </c>
      <c r="C2809" s="176"/>
      <c r="E2809" s="176"/>
      <c r="G2809" s="135">
        <f>SUM(G2810:G2817)</f>
        <v>0.16944444444444445</v>
      </c>
      <c r="H2809" s="132">
        <f>QUOTIENT(SUM(I2810:I2817),60)+SUM(H2810:H2817)</f>
        <v>13</v>
      </c>
      <c r="I2809" s="132">
        <f>MOD(SUM(I2810:I2817),60)</f>
        <v>57</v>
      </c>
      <c r="Q2809" s="167">
        <v>3.78</v>
      </c>
      <c r="R2809" s="168">
        <v>8760</v>
      </c>
      <c r="S2809" s="169">
        <f>(R2809-H2809-I2809/60)/R2809</f>
        <v>0.99840753424657525</v>
      </c>
      <c r="T2809" s="167">
        <f>(H2809+I2809/60)*Q2809</f>
        <v>52.730999999999995</v>
      </c>
      <c r="U2809" s="170">
        <f>Q2809*R2809</f>
        <v>33112.799999999996</v>
      </c>
    </row>
    <row r="2810" spans="1:21" ht="44.25" x14ac:dyDescent="0.2">
      <c r="C2810" s="248" t="s">
        <v>1403</v>
      </c>
      <c r="D2810" s="249" t="s">
        <v>1294</v>
      </c>
      <c r="E2810" s="248" t="s">
        <v>1403</v>
      </c>
      <c r="F2810" s="250" t="s">
        <v>957</v>
      </c>
      <c r="G2810" s="235">
        <v>6.9444444444444441E-3</v>
      </c>
      <c r="H2810" s="132">
        <v>0</v>
      </c>
      <c r="I2810" s="132">
        <v>10</v>
      </c>
      <c r="O2810" s="236" t="s">
        <v>2962</v>
      </c>
    </row>
    <row r="2811" spans="1:21" ht="28.5" x14ac:dyDescent="0.2">
      <c r="C2811" s="248" t="s">
        <v>1453</v>
      </c>
      <c r="D2811" s="249" t="s">
        <v>1089</v>
      </c>
      <c r="E2811" s="248" t="s">
        <v>1453</v>
      </c>
      <c r="F2811" s="250" t="s">
        <v>1164</v>
      </c>
      <c r="G2811" s="235">
        <v>7.013888888888889E-2</v>
      </c>
      <c r="H2811" s="132">
        <v>0</v>
      </c>
      <c r="I2811" s="132">
        <v>23</v>
      </c>
      <c r="O2811" s="236" t="s">
        <v>1460</v>
      </c>
    </row>
    <row r="2812" spans="1:21" x14ac:dyDescent="0.2">
      <c r="C2812" s="242" t="s">
        <v>1766</v>
      </c>
      <c r="D2812" s="244" t="s">
        <v>1214</v>
      </c>
      <c r="E2812" s="242" t="s">
        <v>1766</v>
      </c>
      <c r="F2812" s="244">
        <v>0.71319444444444446</v>
      </c>
      <c r="G2812" s="244">
        <v>9.0277777777778567E-3</v>
      </c>
      <c r="H2812" s="132">
        <v>0</v>
      </c>
      <c r="I2812" s="132">
        <v>13</v>
      </c>
      <c r="O2812" s="277" t="s">
        <v>1828</v>
      </c>
    </row>
    <row r="2813" spans="1:21" x14ac:dyDescent="0.2">
      <c r="C2813" s="242" t="s">
        <v>1766</v>
      </c>
      <c r="D2813" s="244" t="s">
        <v>760</v>
      </c>
      <c r="E2813" s="242" t="s">
        <v>1766</v>
      </c>
      <c r="F2813" s="244">
        <v>0.74097222222222225</v>
      </c>
      <c r="G2813" s="244">
        <v>6.9444444444444198E-3</v>
      </c>
      <c r="H2813" s="132">
        <v>0</v>
      </c>
      <c r="I2813" s="132">
        <v>10</v>
      </c>
      <c r="O2813" s="277" t="s">
        <v>1828</v>
      </c>
    </row>
    <row r="2814" spans="1:21" x14ac:dyDescent="0.2">
      <c r="C2814" s="242" t="s">
        <v>1871</v>
      </c>
      <c r="D2814" s="245" t="s">
        <v>1116</v>
      </c>
      <c r="E2814" s="242" t="s">
        <v>1871</v>
      </c>
      <c r="F2814" s="244">
        <v>0.70138888888888884</v>
      </c>
      <c r="G2814" s="244">
        <v>3.6805555555555536E-2</v>
      </c>
      <c r="H2814" s="132">
        <v>0</v>
      </c>
      <c r="I2814" s="132">
        <v>53</v>
      </c>
      <c r="O2814" s="277" t="s">
        <v>2571</v>
      </c>
    </row>
    <row r="2815" spans="1:21" ht="44.25" x14ac:dyDescent="0.2">
      <c r="C2815" s="242" t="s">
        <v>2035</v>
      </c>
      <c r="D2815" s="243" t="s">
        <v>2060</v>
      </c>
      <c r="E2815" s="242" t="s">
        <v>2035</v>
      </c>
      <c r="F2815" s="244">
        <v>0.82777777777777783</v>
      </c>
      <c r="G2815" s="244">
        <v>3.9583333333333304E-2</v>
      </c>
      <c r="H2815" s="132">
        <v>0</v>
      </c>
      <c r="I2815" s="132">
        <v>8</v>
      </c>
      <c r="O2815" s="241" t="s">
        <v>2963</v>
      </c>
    </row>
    <row r="2816" spans="1:21" s="132" customFormat="1" ht="30" x14ac:dyDescent="0.2">
      <c r="B2816" s="133" t="s">
        <v>418</v>
      </c>
      <c r="C2816" s="176"/>
      <c r="D2816" s="182"/>
      <c r="E2816" s="176"/>
      <c r="F2816" s="183"/>
      <c r="G2816" s="177"/>
      <c r="H2816" s="132">
        <v>12</v>
      </c>
      <c r="I2816" s="132">
        <v>0</v>
      </c>
      <c r="J2816" s="174"/>
      <c r="K2816" s="174"/>
      <c r="L2816" s="174"/>
      <c r="M2816" s="174"/>
      <c r="N2816" s="183"/>
      <c r="O2816" s="133"/>
      <c r="P2816" s="139"/>
      <c r="Q2816" s="167"/>
      <c r="R2816" s="168"/>
      <c r="S2816" s="169"/>
      <c r="T2816" s="167"/>
      <c r="U2816" s="170"/>
    </row>
    <row r="2817" spans="1:21" x14ac:dyDescent="0.2">
      <c r="C2817" s="248"/>
      <c r="D2817" s="249"/>
      <c r="E2817" s="248"/>
      <c r="F2817" s="250"/>
      <c r="G2817" s="235"/>
      <c r="O2817" s="236"/>
    </row>
    <row r="2818" spans="1:21" x14ac:dyDescent="0.2">
      <c r="A2818" s="132">
        <v>483</v>
      </c>
      <c r="B2818" s="133" t="s">
        <v>578</v>
      </c>
      <c r="C2818" s="176"/>
      <c r="D2818" s="183"/>
      <c r="E2818" s="176"/>
      <c r="F2818" s="195"/>
      <c r="G2818" s="135">
        <f>SUM(G2819:G2824)</f>
        <v>1.6583333333333332</v>
      </c>
      <c r="H2818" s="132">
        <f>SUM(H2819:H2824)+QUOTIENT(SUM(I2819:I2824),60)</f>
        <v>15</v>
      </c>
      <c r="I2818" s="132">
        <f>MOD(SUM(I2819:I2824),60)</f>
        <v>38</v>
      </c>
      <c r="Q2818" s="167">
        <v>21.62</v>
      </c>
      <c r="R2818" s="168">
        <v>8760</v>
      </c>
      <c r="S2818" s="169">
        <f>(R2818-H2818-I2818/60)/R2818</f>
        <v>0.99821537290715379</v>
      </c>
      <c r="T2818" s="167">
        <f>(H2818+I2818/60)*Q2818</f>
        <v>337.99266666666665</v>
      </c>
      <c r="U2818" s="170">
        <f>Q2818*R2818</f>
        <v>189391.2</v>
      </c>
    </row>
    <row r="2819" spans="1:21" ht="28.5" x14ac:dyDescent="0.2">
      <c r="C2819" s="248" t="s">
        <v>1403</v>
      </c>
      <c r="D2819" s="249" t="s">
        <v>1294</v>
      </c>
      <c r="E2819" s="248" t="s">
        <v>1403</v>
      </c>
      <c r="F2819" s="250" t="s">
        <v>1316</v>
      </c>
      <c r="G2819" s="235">
        <v>0.87083333333333324</v>
      </c>
      <c r="H2819" s="132">
        <v>0</v>
      </c>
      <c r="I2819" s="132">
        <v>49</v>
      </c>
      <c r="O2819" s="236" t="s">
        <v>1459</v>
      </c>
    </row>
    <row r="2820" spans="1:21" ht="42.75" x14ac:dyDescent="0.2">
      <c r="C2820" s="242" t="s">
        <v>1766</v>
      </c>
      <c r="D2820" s="244" t="s">
        <v>1214</v>
      </c>
      <c r="E2820" s="242" t="s">
        <v>1766</v>
      </c>
      <c r="F2820" s="244">
        <v>0.73402777777777783</v>
      </c>
      <c r="G2820" s="244">
        <v>2.9861111111111227E-2</v>
      </c>
      <c r="H2820" s="132">
        <v>0</v>
      </c>
      <c r="I2820" s="132">
        <v>43</v>
      </c>
      <c r="O2820" s="258" t="s">
        <v>1829</v>
      </c>
    </row>
    <row r="2821" spans="1:21" ht="28.5" x14ac:dyDescent="0.2">
      <c r="C2821" s="242" t="s">
        <v>1766</v>
      </c>
      <c r="D2821" s="244" t="s">
        <v>760</v>
      </c>
      <c r="E2821" s="242" t="s">
        <v>1766</v>
      </c>
      <c r="F2821" s="244">
        <v>0.78472222222222221</v>
      </c>
      <c r="G2821" s="244">
        <v>5.0694444444444375E-2</v>
      </c>
      <c r="H2821" s="132">
        <v>1</v>
      </c>
      <c r="I2821" s="132">
        <v>13</v>
      </c>
      <c r="O2821" s="258" t="s">
        <v>1830</v>
      </c>
    </row>
    <row r="2822" spans="1:21" x14ac:dyDescent="0.2">
      <c r="C2822" s="242" t="s">
        <v>1871</v>
      </c>
      <c r="D2822" s="245" t="s">
        <v>1116</v>
      </c>
      <c r="E2822" s="242" t="s">
        <v>1871</v>
      </c>
      <c r="F2822" s="244">
        <v>0.70694444444444438</v>
      </c>
      <c r="G2822" s="244">
        <v>0.70694444444444438</v>
      </c>
      <c r="H2822" s="132">
        <v>0</v>
      </c>
      <c r="I2822" s="132">
        <v>53</v>
      </c>
      <c r="O2822" s="277" t="s">
        <v>2571</v>
      </c>
    </row>
    <row r="2823" spans="1:21" s="132" customFormat="1" ht="30" x14ac:dyDescent="0.2">
      <c r="B2823" s="133" t="s">
        <v>418</v>
      </c>
      <c r="C2823" s="176"/>
      <c r="D2823" s="182"/>
      <c r="E2823" s="176"/>
      <c r="F2823" s="183"/>
      <c r="G2823" s="177"/>
      <c r="H2823" s="132">
        <v>12</v>
      </c>
      <c r="I2823" s="132">
        <v>0</v>
      </c>
      <c r="J2823" s="174"/>
      <c r="K2823" s="174"/>
      <c r="L2823" s="174"/>
      <c r="M2823" s="174"/>
      <c r="N2823" s="183"/>
      <c r="O2823" s="133"/>
      <c r="P2823" s="139"/>
      <c r="Q2823" s="167"/>
      <c r="R2823" s="168"/>
      <c r="S2823" s="169"/>
      <c r="T2823" s="167"/>
      <c r="U2823" s="170"/>
    </row>
    <row r="2824" spans="1:21" x14ac:dyDescent="0.2">
      <c r="C2824" s="176"/>
      <c r="D2824" s="174"/>
      <c r="E2824" s="176"/>
      <c r="F2824" s="174"/>
      <c r="O2824" s="209"/>
      <c r="P2824" s="174"/>
      <c r="Q2824" s="174"/>
      <c r="R2824" s="174"/>
      <c r="S2824" s="174"/>
      <c r="T2824" s="174"/>
      <c r="U2824" s="174"/>
    </row>
    <row r="2825" spans="1:21" x14ac:dyDescent="0.2">
      <c r="A2825" s="132">
        <v>484</v>
      </c>
      <c r="B2825" s="133" t="s">
        <v>579</v>
      </c>
      <c r="C2825" s="176"/>
      <c r="D2825" s="183"/>
      <c r="E2825" s="176"/>
      <c r="F2825" s="195"/>
      <c r="G2825" s="135">
        <f>SUM(G2826:G2826)</f>
        <v>4.513888888888884E-2</v>
      </c>
      <c r="H2825" s="132">
        <f>SUM(H2826:H2827)+QUOTIENT(SUM(I2826:I2827),60)</f>
        <v>1</v>
      </c>
      <c r="I2825" s="132">
        <f>MOD(SUM(I2826:I2827),60)</f>
        <v>5</v>
      </c>
      <c r="Q2825" s="167">
        <v>24.02</v>
      </c>
      <c r="R2825" s="168">
        <v>8760</v>
      </c>
      <c r="S2825" s="169">
        <f>(R2825-H2825-I2825/60)/R2825</f>
        <v>0.99987633181126323</v>
      </c>
      <c r="T2825" s="167">
        <f>(H2825+I2825/60)*Q2825</f>
        <v>26.021666666666665</v>
      </c>
      <c r="U2825" s="170">
        <f>Q2825*R2825</f>
        <v>210415.19999999998</v>
      </c>
    </row>
    <row r="2826" spans="1:21" ht="43.5" x14ac:dyDescent="0.2">
      <c r="C2826" s="242" t="s">
        <v>1766</v>
      </c>
      <c r="D2826" s="244" t="s">
        <v>1082</v>
      </c>
      <c r="E2826" s="242" t="s">
        <v>1766</v>
      </c>
      <c r="F2826" s="244">
        <v>0.75</v>
      </c>
      <c r="G2826" s="244">
        <v>4.513888888888884E-2</v>
      </c>
      <c r="H2826" s="132">
        <v>1</v>
      </c>
      <c r="I2826" s="132">
        <v>5</v>
      </c>
      <c r="O2826" s="258" t="s">
        <v>2964</v>
      </c>
    </row>
    <row r="2827" spans="1:21" x14ac:dyDescent="0.2">
      <c r="C2827" s="176"/>
      <c r="D2827" s="183"/>
      <c r="E2827" s="176"/>
      <c r="F2827" s="195"/>
      <c r="G2827" s="135"/>
    </row>
    <row r="2828" spans="1:21" x14ac:dyDescent="0.2">
      <c r="A2828" s="132">
        <v>485</v>
      </c>
      <c r="B2828" s="133" t="s">
        <v>580</v>
      </c>
      <c r="C2828" s="176"/>
      <c r="D2828" s="183"/>
      <c r="E2828" s="176"/>
      <c r="F2828" s="195"/>
      <c r="G2828" s="135">
        <f>SUM(G2829:G2835)</f>
        <v>0.63263888888888897</v>
      </c>
      <c r="H2828" s="132">
        <f>SUM(H2829:H2835)+QUOTIENT(SUM(I2829:I2835),60)</f>
        <v>14</v>
      </c>
      <c r="I2828" s="132">
        <f>MOD(SUM(I2829:I2835),60)</f>
        <v>6</v>
      </c>
      <c r="Q2828" s="167">
        <v>22.38</v>
      </c>
      <c r="R2828" s="168">
        <v>8760</v>
      </c>
      <c r="S2828" s="169">
        <f>(R2828-H2828-I2828/60)/R2828</f>
        <v>0.99839041095890402</v>
      </c>
      <c r="T2828" s="167">
        <f>(H2828+I2828/60)*Q2828</f>
        <v>315.55799999999999</v>
      </c>
      <c r="U2828" s="170">
        <f>Q2828*R2828</f>
        <v>196048.8</v>
      </c>
    </row>
    <row r="2829" spans="1:21" ht="44.25" x14ac:dyDescent="0.2">
      <c r="C2829" s="242" t="s">
        <v>1543</v>
      </c>
      <c r="D2829" s="245" t="s">
        <v>1283</v>
      </c>
      <c r="E2829" s="242" t="s">
        <v>1543</v>
      </c>
      <c r="F2829" s="243" t="s">
        <v>1028</v>
      </c>
      <c r="G2829" s="244">
        <f>F2829-D2828</f>
        <v>0.54513888888888895</v>
      </c>
      <c r="H2829" s="132">
        <v>0</v>
      </c>
      <c r="I2829" s="132">
        <v>10</v>
      </c>
      <c r="O2829" s="241" t="s">
        <v>2965</v>
      </c>
    </row>
    <row r="2830" spans="1:21" x14ac:dyDescent="0.2">
      <c r="C2830" s="242" t="s">
        <v>1548</v>
      </c>
      <c r="D2830" s="245" t="s">
        <v>1100</v>
      </c>
      <c r="E2830" s="242" t="s">
        <v>1548</v>
      </c>
      <c r="F2830" s="243" t="s">
        <v>1640</v>
      </c>
      <c r="G2830" s="244">
        <f t="shared" ref="G2830" si="13">F2830-D2830</f>
        <v>1.5972222222222221E-2</v>
      </c>
      <c r="H2830" s="132">
        <v>0</v>
      </c>
      <c r="I2830" s="132">
        <v>22</v>
      </c>
      <c r="O2830" s="241" t="s">
        <v>2966</v>
      </c>
    </row>
    <row r="2831" spans="1:21" ht="43.5" x14ac:dyDescent="0.2">
      <c r="C2831" s="242" t="s">
        <v>1766</v>
      </c>
      <c r="D2831" s="244" t="s">
        <v>1082</v>
      </c>
      <c r="E2831" s="242" t="s">
        <v>1766</v>
      </c>
      <c r="F2831" s="244">
        <v>0.75</v>
      </c>
      <c r="G2831" s="244">
        <v>4.513888888888884E-2</v>
      </c>
      <c r="H2831" s="132">
        <v>1</v>
      </c>
      <c r="I2831" s="132">
        <v>5</v>
      </c>
      <c r="O2831" s="258" t="s">
        <v>2964</v>
      </c>
    </row>
    <row r="2832" spans="1:21" ht="29.25" x14ac:dyDescent="0.2">
      <c r="C2832" s="242" t="s">
        <v>2035</v>
      </c>
      <c r="D2832" s="245" t="s">
        <v>2070</v>
      </c>
      <c r="E2832" s="242" t="s">
        <v>2035</v>
      </c>
      <c r="F2832" s="244">
        <v>0.79375000000000007</v>
      </c>
      <c r="G2832" s="244">
        <v>1.3888888888888951E-2</v>
      </c>
      <c r="H2832" s="132">
        <v>0</v>
      </c>
      <c r="I2832" s="132">
        <v>13</v>
      </c>
      <c r="O2832" s="241" t="s">
        <v>2967</v>
      </c>
    </row>
    <row r="2833" spans="1:21" ht="57.75" x14ac:dyDescent="0.2">
      <c r="C2833" s="242" t="s">
        <v>2050</v>
      </c>
      <c r="D2833" s="245" t="s">
        <v>2071</v>
      </c>
      <c r="E2833" s="242" t="s">
        <v>2050</v>
      </c>
      <c r="F2833" s="244">
        <v>0.60902777777777783</v>
      </c>
      <c r="G2833" s="244">
        <v>1.2500000000000067E-2</v>
      </c>
      <c r="H2833" s="132">
        <v>0</v>
      </c>
      <c r="I2833" s="132">
        <v>16</v>
      </c>
      <c r="O2833" s="241" t="s">
        <v>2968</v>
      </c>
    </row>
    <row r="2834" spans="1:21" s="132" customFormat="1" ht="30" x14ac:dyDescent="0.2">
      <c r="B2834" s="133" t="s">
        <v>418</v>
      </c>
      <c r="C2834" s="176"/>
      <c r="D2834" s="182"/>
      <c r="E2834" s="176"/>
      <c r="F2834" s="183"/>
      <c r="G2834" s="177"/>
      <c r="H2834" s="132">
        <v>12</v>
      </c>
      <c r="I2834" s="132">
        <v>0</v>
      </c>
      <c r="J2834" s="174"/>
      <c r="K2834" s="174"/>
      <c r="L2834" s="174"/>
      <c r="M2834" s="174"/>
      <c r="N2834" s="183"/>
      <c r="O2834" s="133"/>
      <c r="P2834" s="139"/>
      <c r="Q2834" s="167"/>
      <c r="R2834" s="168"/>
      <c r="S2834" s="169"/>
      <c r="T2834" s="167"/>
      <c r="U2834" s="170"/>
    </row>
    <row r="2835" spans="1:21" s="132" customFormat="1" x14ac:dyDescent="0.2">
      <c r="B2835" s="133"/>
      <c r="C2835" s="176"/>
      <c r="D2835" s="182"/>
      <c r="E2835" s="176"/>
      <c r="F2835" s="183"/>
      <c r="G2835" s="177"/>
      <c r="J2835" s="174"/>
      <c r="K2835" s="174"/>
      <c r="L2835" s="174"/>
      <c r="M2835" s="174"/>
      <c r="N2835" s="183"/>
      <c r="O2835" s="133"/>
      <c r="P2835" s="139"/>
      <c r="Q2835" s="167"/>
      <c r="R2835" s="168"/>
      <c r="S2835" s="169"/>
      <c r="T2835" s="167"/>
      <c r="U2835" s="170"/>
    </row>
    <row r="2836" spans="1:21" x14ac:dyDescent="0.2">
      <c r="A2836" s="132">
        <v>486</v>
      </c>
      <c r="B2836" s="133" t="s">
        <v>684</v>
      </c>
      <c r="C2836" s="176"/>
      <c r="E2836" s="176"/>
      <c r="G2836" s="135">
        <f>SUM(G2837:G2847)</f>
        <v>0.24513888888888891</v>
      </c>
      <c r="H2836" s="132">
        <f>SUM(H2837:H2847)+QUOTIENT(SUM(I2837:I2847),60)</f>
        <v>17</v>
      </c>
      <c r="I2836" s="132">
        <f>MOD(SUM(I2837:I2847),60)</f>
        <v>52</v>
      </c>
      <c r="Q2836" s="167">
        <v>9.9909999999999997</v>
      </c>
      <c r="R2836" s="168">
        <v>8760</v>
      </c>
      <c r="S2836" s="169">
        <f>(R2836-H2836-I2836/60)/R2836</f>
        <v>0.99796042617960423</v>
      </c>
      <c r="T2836" s="167">
        <f>(H2836+I2836/60)*Q2836</f>
        <v>178.50586666666666</v>
      </c>
      <c r="U2836" s="170">
        <f>Q2836*R2836</f>
        <v>87521.16</v>
      </c>
    </row>
    <row r="2837" spans="1:21" x14ac:dyDescent="0.2">
      <c r="C2837" s="242" t="s">
        <v>1548</v>
      </c>
      <c r="D2837" s="245" t="s">
        <v>1100</v>
      </c>
      <c r="E2837" s="242" t="s">
        <v>1548</v>
      </c>
      <c r="F2837" s="243" t="s">
        <v>1640</v>
      </c>
      <c r="G2837" s="244">
        <f t="shared" ref="G2837" si="14">F2837-D2837</f>
        <v>1.5972222222222221E-2</v>
      </c>
      <c r="H2837" s="132">
        <v>0</v>
      </c>
      <c r="I2837" s="132">
        <v>22</v>
      </c>
      <c r="O2837" s="241" t="s">
        <v>2966</v>
      </c>
    </row>
    <row r="2838" spans="1:21" x14ac:dyDescent="0.2">
      <c r="C2838" s="254" t="s">
        <v>1854</v>
      </c>
      <c r="D2838" s="244">
        <v>0.67222222222222217</v>
      </c>
      <c r="E2838" s="254" t="s">
        <v>1854</v>
      </c>
      <c r="F2838" s="244">
        <v>0.84722222222222221</v>
      </c>
      <c r="G2838" s="244">
        <v>0.17500000000000004</v>
      </c>
      <c r="H2838" s="132">
        <v>4</v>
      </c>
      <c r="I2838" s="132">
        <v>12</v>
      </c>
      <c r="O2838" s="258" t="s">
        <v>1887</v>
      </c>
    </row>
    <row r="2839" spans="1:21" ht="42.75" x14ac:dyDescent="0.2">
      <c r="C2839" s="198" t="s">
        <v>1937</v>
      </c>
      <c r="D2839" s="174" t="s">
        <v>994</v>
      </c>
      <c r="E2839" s="198" t="s">
        <v>1937</v>
      </c>
      <c r="F2839" s="172">
        <v>0.75555555555555554</v>
      </c>
      <c r="G2839" s="172">
        <v>2.2222222222222254E-2</v>
      </c>
      <c r="H2839" s="132">
        <v>0</v>
      </c>
      <c r="I2839" s="132">
        <v>32</v>
      </c>
      <c r="O2839" s="188" t="s">
        <v>2012</v>
      </c>
    </row>
    <row r="2840" spans="1:21" x14ac:dyDescent="0.2">
      <c r="C2840" s="255">
        <v>45583</v>
      </c>
      <c r="D2840" s="172">
        <v>0.36458333333333331</v>
      </c>
      <c r="E2840" s="255">
        <v>45583</v>
      </c>
      <c r="F2840" s="172">
        <v>0.37152777777777773</v>
      </c>
      <c r="G2840" s="172">
        <v>6.9444444444444198E-3</v>
      </c>
      <c r="H2840" s="132">
        <v>0</v>
      </c>
      <c r="I2840" s="132">
        <v>10</v>
      </c>
      <c r="O2840" s="226" t="s">
        <v>988</v>
      </c>
    </row>
    <row r="2841" spans="1:21" x14ac:dyDescent="0.2">
      <c r="C2841" s="255">
        <v>45583</v>
      </c>
      <c r="D2841" s="172">
        <v>0.40972222222222227</v>
      </c>
      <c r="E2841" s="255">
        <v>45583</v>
      </c>
      <c r="F2841" s="172">
        <v>0.41736111111111113</v>
      </c>
      <c r="G2841" s="172">
        <v>7.6388888888888618E-3</v>
      </c>
      <c r="H2841" s="132">
        <v>0</v>
      </c>
      <c r="I2841" s="132">
        <v>11</v>
      </c>
      <c r="O2841" s="226" t="s">
        <v>988</v>
      </c>
    </row>
    <row r="2842" spans="1:21" x14ac:dyDescent="0.2">
      <c r="C2842" s="255">
        <v>45583</v>
      </c>
      <c r="D2842" s="172">
        <v>0.56666666666666665</v>
      </c>
      <c r="E2842" s="255">
        <v>45583</v>
      </c>
      <c r="F2842" s="172">
        <v>0.56944444444444442</v>
      </c>
      <c r="G2842" s="172">
        <v>2.7777777777777679E-3</v>
      </c>
      <c r="H2842" s="132">
        <v>0</v>
      </c>
      <c r="I2842" s="132">
        <v>4</v>
      </c>
      <c r="O2842" s="226" t="s">
        <v>988</v>
      </c>
    </row>
    <row r="2843" spans="1:21" x14ac:dyDescent="0.2">
      <c r="C2843" s="255">
        <v>45586</v>
      </c>
      <c r="D2843" s="172">
        <v>0.36249999999999999</v>
      </c>
      <c r="E2843" s="255">
        <v>45586</v>
      </c>
      <c r="F2843" s="172">
        <v>0.36805555555555558</v>
      </c>
      <c r="G2843" s="172">
        <v>5.5555555555555913E-3</v>
      </c>
      <c r="H2843" s="132">
        <v>0</v>
      </c>
      <c r="I2843" s="132">
        <v>8</v>
      </c>
      <c r="O2843" s="188" t="s">
        <v>988</v>
      </c>
    </row>
    <row r="2844" spans="1:21" x14ac:dyDescent="0.2">
      <c r="C2844" s="255" t="s">
        <v>2219</v>
      </c>
      <c r="D2844" s="172">
        <v>0.62152777777777779</v>
      </c>
      <c r="E2844" s="255" t="s">
        <v>2219</v>
      </c>
      <c r="F2844" s="172">
        <v>0.62777777777777777</v>
      </c>
      <c r="G2844" s="172">
        <v>6.2499999999999778E-3</v>
      </c>
      <c r="H2844" s="132">
        <v>0</v>
      </c>
      <c r="I2844" s="132">
        <v>9</v>
      </c>
      <c r="O2844" s="188" t="s">
        <v>731</v>
      </c>
    </row>
    <row r="2845" spans="1:21" x14ac:dyDescent="0.2">
      <c r="C2845" s="198" t="s">
        <v>2337</v>
      </c>
      <c r="D2845" s="172">
        <v>0.48472222222222222</v>
      </c>
      <c r="E2845" s="198" t="s">
        <v>2337</v>
      </c>
      <c r="F2845" s="172">
        <v>0.48749999999999999</v>
      </c>
      <c r="G2845" s="172">
        <v>2.7777777777777679E-3</v>
      </c>
      <c r="H2845" s="132">
        <v>0</v>
      </c>
      <c r="I2845" s="132">
        <v>4</v>
      </c>
      <c r="O2845" s="188" t="s">
        <v>2969</v>
      </c>
    </row>
    <row r="2846" spans="1:21" s="132" customFormat="1" ht="30" x14ac:dyDescent="0.2">
      <c r="B2846" s="133" t="s">
        <v>418</v>
      </c>
      <c r="C2846" s="176"/>
      <c r="D2846" s="182"/>
      <c r="E2846" s="176"/>
      <c r="F2846" s="183"/>
      <c r="G2846" s="177"/>
      <c r="H2846" s="132">
        <v>12</v>
      </c>
      <c r="I2846" s="132">
        <v>0</v>
      </c>
      <c r="J2846" s="174"/>
      <c r="K2846" s="174"/>
      <c r="L2846" s="174"/>
      <c r="M2846" s="174"/>
      <c r="N2846" s="183"/>
      <c r="O2846" s="133"/>
      <c r="P2846" s="139"/>
      <c r="Q2846" s="167"/>
      <c r="R2846" s="168"/>
      <c r="S2846" s="169"/>
      <c r="T2846" s="167"/>
      <c r="U2846" s="170"/>
    </row>
    <row r="2847" spans="1:21" x14ac:dyDescent="0.2">
      <c r="C2847" s="176"/>
      <c r="E2847" s="176"/>
    </row>
    <row r="2848" spans="1:21" x14ac:dyDescent="0.2">
      <c r="A2848" s="132">
        <v>487</v>
      </c>
      <c r="B2848" s="133" t="s">
        <v>1063</v>
      </c>
      <c r="C2848" s="176"/>
      <c r="E2848" s="176"/>
      <c r="G2848" s="135">
        <f>SUM(G2849:G2850)</f>
        <v>1.5972222222222221E-2</v>
      </c>
      <c r="H2848" s="132">
        <f>SUM(H2849:H2850)+QUOTIENT(SUM(I2849:I2850),60)</f>
        <v>0</v>
      </c>
      <c r="I2848" s="132">
        <f>MOD(SUM(I2849:I2853),60)</f>
        <v>6</v>
      </c>
      <c r="Q2848" s="167">
        <v>3</v>
      </c>
      <c r="R2848" s="168">
        <v>8760</v>
      </c>
      <c r="S2848" s="169">
        <f>(R2848-H2848-I2848/60)/R2848</f>
        <v>0.99998858447488581</v>
      </c>
      <c r="T2848" s="167">
        <f>(H2848+I2848/60)*Q2848</f>
        <v>0.30000000000000004</v>
      </c>
      <c r="U2848" s="170">
        <f>Q2848*R2848</f>
        <v>26280</v>
      </c>
    </row>
    <row r="2849" spans="1:21" x14ac:dyDescent="0.2">
      <c r="C2849" s="242" t="s">
        <v>1548</v>
      </c>
      <c r="D2849" s="245" t="s">
        <v>1100</v>
      </c>
      <c r="E2849" s="242" t="s">
        <v>1548</v>
      </c>
      <c r="F2849" s="243" t="s">
        <v>1640</v>
      </c>
      <c r="G2849" s="244">
        <f t="shared" ref="G2849" si="15">F2849-D2849</f>
        <v>1.5972222222222221E-2</v>
      </c>
      <c r="H2849" s="132">
        <v>0</v>
      </c>
      <c r="I2849" s="132">
        <v>22</v>
      </c>
      <c r="O2849" s="241" t="s">
        <v>2966</v>
      </c>
    </row>
    <row r="2850" spans="1:21" x14ac:dyDescent="0.2">
      <c r="C2850" s="176"/>
      <c r="D2850" s="174"/>
      <c r="E2850" s="176"/>
      <c r="F2850" s="174"/>
      <c r="O2850" s="209"/>
    </row>
    <row r="2851" spans="1:21" x14ac:dyDescent="0.2">
      <c r="A2851" s="132">
        <v>488</v>
      </c>
      <c r="B2851" s="133" t="s">
        <v>1064</v>
      </c>
      <c r="C2851" s="176"/>
      <c r="E2851" s="176"/>
      <c r="G2851" s="135">
        <f>SUM(G2852:G2853)</f>
        <v>1.5972222222222221E-2</v>
      </c>
      <c r="H2851" s="132">
        <f>SUM(H2852:H2853)+QUOTIENT(SUM(I2852:I2853),60)</f>
        <v>0</v>
      </c>
      <c r="I2851" s="132">
        <f>MOD(SUM(I2852:I2853),60)</f>
        <v>22</v>
      </c>
      <c r="Q2851" s="167">
        <v>33</v>
      </c>
      <c r="R2851" s="168">
        <v>8760</v>
      </c>
      <c r="S2851" s="169">
        <f>(R2851-H2851-I2851/60)/R2851</f>
        <v>0.99995814307458142</v>
      </c>
      <c r="T2851" s="167">
        <f>(H2851+I2851/60)*Q2851</f>
        <v>12.1</v>
      </c>
      <c r="U2851" s="170">
        <f>Q2851*R2851</f>
        <v>289080</v>
      </c>
    </row>
    <row r="2852" spans="1:21" x14ac:dyDescent="0.2">
      <c r="C2852" s="242" t="s">
        <v>1548</v>
      </c>
      <c r="D2852" s="245" t="s">
        <v>1100</v>
      </c>
      <c r="E2852" s="242" t="s">
        <v>1548</v>
      </c>
      <c r="F2852" s="243" t="s">
        <v>1640</v>
      </c>
      <c r="G2852" s="244">
        <f t="shared" ref="G2852" si="16">F2852-D2852</f>
        <v>1.5972222222222221E-2</v>
      </c>
      <c r="H2852" s="132">
        <v>0</v>
      </c>
      <c r="I2852" s="132">
        <v>22</v>
      </c>
      <c r="O2852" s="241" t="s">
        <v>2966</v>
      </c>
    </row>
    <row r="2853" spans="1:21" x14ac:dyDescent="0.2">
      <c r="C2853" s="176"/>
      <c r="D2853" s="174"/>
      <c r="E2853" s="176"/>
      <c r="F2853" s="174"/>
      <c r="O2853" s="209"/>
    </row>
    <row r="2854" spans="1:21" x14ac:dyDescent="0.2">
      <c r="A2854" s="132">
        <v>489</v>
      </c>
      <c r="B2854" s="133" t="s">
        <v>253</v>
      </c>
      <c r="C2854" s="176"/>
      <c r="E2854" s="176"/>
      <c r="G2854" s="135">
        <f>SUM(G2855:G2888)</f>
        <v>0.25000000000000006</v>
      </c>
      <c r="H2854" s="132">
        <f>SUM(H2855:H2888)+QUOTIENT(SUM(I2855:I2888),60)</f>
        <v>17</v>
      </c>
      <c r="I2854" s="132">
        <f>MOD(SUM(I2855:I2888),60)</f>
        <v>50</v>
      </c>
      <c r="Q2854" s="167">
        <v>57.7</v>
      </c>
      <c r="R2854" s="168">
        <v>8760</v>
      </c>
      <c r="S2854" s="169">
        <f>(R2854-H2854-I2854/60)/R2854</f>
        <v>0.99796423135464229</v>
      </c>
      <c r="T2854" s="167">
        <f>(H2854+I2854/60)*Q2854</f>
        <v>1028.9833333333333</v>
      </c>
      <c r="U2854" s="170">
        <f>Q2854*R2854</f>
        <v>505452</v>
      </c>
    </row>
    <row r="2855" spans="1:21" ht="58.5" x14ac:dyDescent="0.2">
      <c r="A2855" s="174"/>
      <c r="B2855" s="174"/>
      <c r="C2855" s="268" t="s">
        <v>1405</v>
      </c>
      <c r="D2855" s="250" t="s">
        <v>899</v>
      </c>
      <c r="E2855" s="268" t="s">
        <v>1405</v>
      </c>
      <c r="F2855" s="250" t="s">
        <v>1224</v>
      </c>
      <c r="G2855" s="235">
        <v>4.8611111111111112E-3</v>
      </c>
      <c r="H2855" s="132">
        <v>0</v>
      </c>
      <c r="I2855" s="132">
        <v>7</v>
      </c>
      <c r="O2855" s="236" t="s">
        <v>2382</v>
      </c>
      <c r="P2855" s="174"/>
      <c r="Q2855" s="174"/>
      <c r="R2855" s="174"/>
      <c r="S2855" s="174"/>
      <c r="T2855" s="174"/>
      <c r="U2855" s="174"/>
    </row>
    <row r="2856" spans="1:21" x14ac:dyDescent="0.2">
      <c r="A2856" s="174"/>
      <c r="B2856" s="174"/>
      <c r="C2856" s="234" t="s">
        <v>1438</v>
      </c>
      <c r="D2856" s="249" t="s">
        <v>1049</v>
      </c>
      <c r="E2856" s="234" t="s">
        <v>1438</v>
      </c>
      <c r="F2856" s="250" t="s">
        <v>1150</v>
      </c>
      <c r="G2856" s="235">
        <v>2.0833333333333333E-3</v>
      </c>
      <c r="H2856" s="132">
        <v>0</v>
      </c>
      <c r="I2856" s="132">
        <v>3</v>
      </c>
      <c r="O2856" s="236" t="s">
        <v>1439</v>
      </c>
      <c r="P2856" s="174"/>
      <c r="Q2856" s="174"/>
      <c r="R2856" s="174"/>
      <c r="S2856" s="174"/>
      <c r="T2856" s="174"/>
      <c r="U2856" s="174"/>
    </row>
    <row r="2857" spans="1:21" x14ac:dyDescent="0.2">
      <c r="A2857" s="174"/>
      <c r="B2857" s="174"/>
      <c r="C2857" s="242" t="s">
        <v>1548</v>
      </c>
      <c r="D2857" s="245" t="s">
        <v>1100</v>
      </c>
      <c r="E2857" s="242" t="s">
        <v>1548</v>
      </c>
      <c r="F2857" s="243" t="s">
        <v>1638</v>
      </c>
      <c r="G2857" s="244">
        <f t="shared" ref="G2857" si="17">F2857-D2857</f>
        <v>2.5694444444444464E-2</v>
      </c>
      <c r="H2857" s="132">
        <v>0</v>
      </c>
      <c r="I2857" s="132">
        <v>37</v>
      </c>
      <c r="O2857" s="241" t="s">
        <v>1639</v>
      </c>
      <c r="P2857" s="174"/>
      <c r="Q2857" s="174"/>
      <c r="R2857" s="174"/>
      <c r="S2857" s="174"/>
      <c r="T2857" s="174"/>
      <c r="U2857" s="174"/>
    </row>
    <row r="2858" spans="1:21" ht="43.5" x14ac:dyDescent="0.2">
      <c r="A2858" s="174"/>
      <c r="B2858" s="174"/>
      <c r="C2858" s="267" t="s">
        <v>1703</v>
      </c>
      <c r="D2858" s="235" t="s">
        <v>1758</v>
      </c>
      <c r="E2858" s="267" t="s">
        <v>1703</v>
      </c>
      <c r="F2858" s="235">
        <v>0.63194444444444442</v>
      </c>
      <c r="G2858" s="235">
        <v>4.8611111111110938E-3</v>
      </c>
      <c r="H2858" s="132">
        <v>0</v>
      </c>
      <c r="I2858" s="132">
        <v>7</v>
      </c>
      <c r="O2858" s="236" t="s">
        <v>2970</v>
      </c>
      <c r="P2858" s="174"/>
      <c r="Q2858" s="174"/>
      <c r="R2858" s="174"/>
      <c r="S2858" s="174"/>
      <c r="T2858" s="174"/>
      <c r="U2858" s="174"/>
    </row>
    <row r="2859" spans="1:21" ht="29.25" x14ac:dyDescent="0.2">
      <c r="C2859" s="254" t="s">
        <v>1863</v>
      </c>
      <c r="D2859" s="244">
        <v>0.11041666666666666</v>
      </c>
      <c r="E2859" s="254" t="s">
        <v>1863</v>
      </c>
      <c r="F2859" s="244">
        <v>0.13472222222222222</v>
      </c>
      <c r="G2859" s="244">
        <v>2.4305555555555552E-2</v>
      </c>
      <c r="H2859" s="132">
        <v>0</v>
      </c>
      <c r="I2859" s="132">
        <v>35</v>
      </c>
      <c r="O2859" s="258" t="s">
        <v>2971</v>
      </c>
    </row>
    <row r="2860" spans="1:21" ht="29.25" x14ac:dyDescent="0.2">
      <c r="C2860" s="242" t="s">
        <v>1864</v>
      </c>
      <c r="D2860" s="257">
        <v>0.95347222222222217</v>
      </c>
      <c r="E2860" s="242" t="s">
        <v>1864</v>
      </c>
      <c r="F2860" s="244">
        <v>0.96666666666666667</v>
      </c>
      <c r="G2860" s="244">
        <v>1.3194444444444509E-2</v>
      </c>
      <c r="H2860" s="132">
        <v>0</v>
      </c>
      <c r="I2860" s="132">
        <v>19</v>
      </c>
      <c r="O2860" s="258" t="s">
        <v>2972</v>
      </c>
    </row>
    <row r="2861" spans="1:21" ht="29.25" x14ac:dyDescent="0.2">
      <c r="A2861" s="174"/>
      <c r="B2861" s="174"/>
      <c r="C2861" s="251" t="s">
        <v>1969</v>
      </c>
      <c r="D2861" s="252">
        <v>0.76250000000000007</v>
      </c>
      <c r="E2861" s="251" t="s">
        <v>1969</v>
      </c>
      <c r="F2861" s="172">
        <v>0.76874999999999993</v>
      </c>
      <c r="G2861" s="172">
        <v>6.2499999999998668E-3</v>
      </c>
      <c r="H2861" s="132">
        <v>0</v>
      </c>
      <c r="I2861" s="132">
        <v>9</v>
      </c>
      <c r="O2861" s="188" t="s">
        <v>2973</v>
      </c>
      <c r="P2861" s="174"/>
      <c r="Q2861" s="174"/>
      <c r="R2861" s="174"/>
      <c r="S2861" s="174"/>
      <c r="T2861" s="174"/>
      <c r="U2861" s="174"/>
    </row>
    <row r="2862" spans="1:21" ht="29.25" x14ac:dyDescent="0.2">
      <c r="A2862" s="174"/>
      <c r="B2862" s="174"/>
      <c r="C2862" s="198" t="s">
        <v>1956</v>
      </c>
      <c r="D2862" s="174" t="s">
        <v>1740</v>
      </c>
      <c r="E2862" s="198" t="s">
        <v>1956</v>
      </c>
      <c r="F2862" s="172">
        <v>1.3888888888888888E-2</v>
      </c>
      <c r="G2862" s="172">
        <v>1.111111111111111E-2</v>
      </c>
      <c r="H2862" s="132">
        <v>0</v>
      </c>
      <c r="I2862" s="132">
        <v>15</v>
      </c>
      <c r="O2862" s="188" t="s">
        <v>2974</v>
      </c>
      <c r="P2862" s="174"/>
      <c r="Q2862" s="174"/>
      <c r="R2862" s="174"/>
      <c r="S2862" s="174"/>
      <c r="T2862" s="174"/>
      <c r="U2862" s="174"/>
    </row>
    <row r="2863" spans="1:21" ht="29.25" x14ac:dyDescent="0.2">
      <c r="C2863" s="254" t="s">
        <v>2020</v>
      </c>
      <c r="D2863" s="243" t="s">
        <v>1999</v>
      </c>
      <c r="E2863" s="254" t="s">
        <v>2020</v>
      </c>
      <c r="F2863" s="244">
        <v>0.74930555555555556</v>
      </c>
      <c r="G2863" s="244">
        <v>6.2499999999999778E-3</v>
      </c>
      <c r="H2863" s="132">
        <v>0</v>
      </c>
      <c r="I2863" s="132">
        <v>9</v>
      </c>
      <c r="O2863" s="241" t="s">
        <v>2975</v>
      </c>
    </row>
    <row r="2864" spans="1:21" ht="29.25" x14ac:dyDescent="0.2">
      <c r="C2864" s="251" t="s">
        <v>2021</v>
      </c>
      <c r="D2864" s="256" t="s">
        <v>775</v>
      </c>
      <c r="E2864" s="251" t="s">
        <v>2021</v>
      </c>
      <c r="F2864" s="172">
        <v>0.88958333333333339</v>
      </c>
      <c r="G2864" s="172">
        <v>1.041666666666663E-2</v>
      </c>
      <c r="H2864" s="132">
        <v>0</v>
      </c>
      <c r="I2864" s="132">
        <v>9</v>
      </c>
      <c r="O2864" s="188" t="s">
        <v>2976</v>
      </c>
    </row>
    <row r="2865" spans="1:21" ht="28.5" x14ac:dyDescent="0.2">
      <c r="C2865" s="254" t="s">
        <v>2022</v>
      </c>
      <c r="D2865" s="243" t="s">
        <v>2023</v>
      </c>
      <c r="E2865" s="254" t="s">
        <v>2022</v>
      </c>
      <c r="F2865" s="244">
        <v>0.12291666666666667</v>
      </c>
      <c r="G2865" s="244">
        <v>1.3194444444444453E-2</v>
      </c>
      <c r="H2865" s="132">
        <v>0</v>
      </c>
      <c r="I2865" s="132">
        <v>19</v>
      </c>
      <c r="O2865" s="241" t="s">
        <v>2037</v>
      </c>
    </row>
    <row r="2866" spans="1:21" ht="43.5" x14ac:dyDescent="0.2">
      <c r="C2866" s="251" t="s">
        <v>2022</v>
      </c>
      <c r="D2866" s="256" t="s">
        <v>2024</v>
      </c>
      <c r="E2866" s="251" t="s">
        <v>2022</v>
      </c>
      <c r="F2866" s="172">
        <v>0.95486111111111116</v>
      </c>
      <c r="G2866" s="172">
        <v>3.4722222222223209E-3</v>
      </c>
      <c r="H2866" s="132">
        <v>0</v>
      </c>
      <c r="I2866" s="132">
        <v>5</v>
      </c>
      <c r="O2866" s="188" t="s">
        <v>2977</v>
      </c>
    </row>
    <row r="2867" spans="1:21" ht="28.5" x14ac:dyDescent="0.2">
      <c r="C2867" s="251" t="s">
        <v>2025</v>
      </c>
      <c r="D2867" s="256" t="s">
        <v>2026</v>
      </c>
      <c r="E2867" s="251" t="s">
        <v>2027</v>
      </c>
      <c r="F2867" s="172">
        <v>9.7222222222222224E-3</v>
      </c>
      <c r="G2867" s="172">
        <v>1.8055555555555557E-2</v>
      </c>
      <c r="H2867" s="132">
        <v>0</v>
      </c>
      <c r="I2867" s="132">
        <v>23</v>
      </c>
      <c r="O2867" s="188" t="s">
        <v>2038</v>
      </c>
    </row>
    <row r="2868" spans="1:21" ht="58.5" x14ac:dyDescent="0.2">
      <c r="A2868" s="174"/>
      <c r="B2868" s="174"/>
      <c r="C2868" s="242" t="s">
        <v>2028</v>
      </c>
      <c r="D2868" s="243" t="s">
        <v>1211</v>
      </c>
      <c r="E2868" s="242" t="s">
        <v>2028</v>
      </c>
      <c r="F2868" s="244">
        <v>0.85277777777777775</v>
      </c>
      <c r="G2868" s="244">
        <v>7.6388888888888618E-3</v>
      </c>
      <c r="H2868" s="132">
        <v>0</v>
      </c>
      <c r="I2868" s="132">
        <v>11</v>
      </c>
      <c r="O2868" s="241" t="s">
        <v>2978</v>
      </c>
      <c r="P2868" s="174"/>
      <c r="Q2868" s="174"/>
      <c r="R2868" s="174"/>
      <c r="S2868" s="174"/>
      <c r="T2868" s="174"/>
      <c r="U2868" s="174"/>
    </row>
    <row r="2869" spans="1:21" ht="87" x14ac:dyDescent="0.2">
      <c r="A2869" s="174"/>
      <c r="B2869" s="174"/>
      <c r="C2869" s="242" t="s">
        <v>2029</v>
      </c>
      <c r="D2869" s="245" t="s">
        <v>2030</v>
      </c>
      <c r="E2869" s="242" t="s">
        <v>2029</v>
      </c>
      <c r="F2869" s="244">
        <v>0.20833333333333334</v>
      </c>
      <c r="G2869" s="244">
        <v>1.1111111111111127E-2</v>
      </c>
      <c r="H2869" s="132">
        <v>0</v>
      </c>
      <c r="I2869" s="132">
        <v>16</v>
      </c>
      <c r="O2869" s="241" t="s">
        <v>2979</v>
      </c>
      <c r="P2869" s="174"/>
      <c r="Q2869" s="174"/>
      <c r="R2869" s="174"/>
      <c r="S2869" s="174"/>
      <c r="T2869" s="174"/>
      <c r="U2869" s="174"/>
    </row>
    <row r="2870" spans="1:21" ht="43.5" x14ac:dyDescent="0.2">
      <c r="A2870" s="174"/>
      <c r="B2870" s="174"/>
      <c r="C2870" s="198" t="s">
        <v>2031</v>
      </c>
      <c r="D2870" s="174" t="s">
        <v>901</v>
      </c>
      <c r="E2870" s="198" t="s">
        <v>2031</v>
      </c>
      <c r="F2870" s="172">
        <v>0.75486111111111109</v>
      </c>
      <c r="G2870" s="172">
        <v>4.8611111111110938E-3</v>
      </c>
      <c r="H2870" s="132">
        <v>0</v>
      </c>
      <c r="I2870" s="132">
        <v>7</v>
      </c>
      <c r="O2870" s="188" t="s">
        <v>2980</v>
      </c>
      <c r="P2870" s="174"/>
      <c r="Q2870" s="174"/>
      <c r="R2870" s="174"/>
      <c r="S2870" s="174"/>
      <c r="T2870" s="174"/>
      <c r="U2870" s="174"/>
    </row>
    <row r="2871" spans="1:21" ht="43.5" x14ac:dyDescent="0.2">
      <c r="A2871" s="174"/>
      <c r="B2871" s="174"/>
      <c r="C2871" s="198" t="s">
        <v>2032</v>
      </c>
      <c r="D2871" s="174" t="s">
        <v>2033</v>
      </c>
      <c r="E2871" s="198" t="s">
        <v>2032</v>
      </c>
      <c r="F2871" s="172">
        <v>9.4444444444444442E-2</v>
      </c>
      <c r="G2871" s="172">
        <v>1.2499999999999997E-2</v>
      </c>
      <c r="H2871" s="132">
        <v>0</v>
      </c>
      <c r="I2871" s="132">
        <v>18</v>
      </c>
      <c r="O2871" s="188" t="s">
        <v>2981</v>
      </c>
      <c r="P2871" s="174"/>
      <c r="Q2871" s="174"/>
      <c r="R2871" s="174"/>
      <c r="S2871" s="174"/>
      <c r="T2871" s="174"/>
      <c r="U2871" s="174"/>
    </row>
    <row r="2872" spans="1:21" ht="29.25" x14ac:dyDescent="0.2">
      <c r="A2872" s="174"/>
      <c r="B2872" s="174"/>
      <c r="C2872" s="254" t="s">
        <v>2034</v>
      </c>
      <c r="D2872" s="244">
        <v>0.4152777777777778</v>
      </c>
      <c r="E2872" s="254" t="s">
        <v>2034</v>
      </c>
      <c r="F2872" s="244">
        <v>0.41666666666666669</v>
      </c>
      <c r="G2872" s="244">
        <v>1.388888888888884E-3</v>
      </c>
      <c r="H2872" s="132">
        <v>0</v>
      </c>
      <c r="I2872" s="132">
        <v>2</v>
      </c>
      <c r="O2872" s="241" t="s">
        <v>2982</v>
      </c>
      <c r="P2872" s="174"/>
      <c r="Q2872" s="174"/>
      <c r="R2872" s="174"/>
      <c r="S2872" s="174"/>
      <c r="T2872" s="174"/>
      <c r="U2872" s="174"/>
    </row>
    <row r="2873" spans="1:21" ht="29.25" x14ac:dyDescent="0.2">
      <c r="A2873" s="174"/>
      <c r="B2873" s="174"/>
      <c r="C2873" s="254" t="s">
        <v>2035</v>
      </c>
      <c r="D2873" s="244">
        <v>0.69097222222222221</v>
      </c>
      <c r="E2873" s="254" t="s">
        <v>2035</v>
      </c>
      <c r="F2873" s="244">
        <v>0.69305555555555554</v>
      </c>
      <c r="G2873" s="244">
        <v>2.0833333333333259E-3</v>
      </c>
      <c r="H2873" s="132">
        <v>0</v>
      </c>
      <c r="I2873" s="132">
        <v>3</v>
      </c>
      <c r="O2873" s="241" t="s">
        <v>2983</v>
      </c>
      <c r="P2873" s="174"/>
      <c r="Q2873" s="174"/>
      <c r="R2873" s="174"/>
      <c r="S2873" s="174"/>
      <c r="T2873" s="174"/>
      <c r="U2873" s="174"/>
    </row>
    <row r="2874" spans="1:21" ht="29.25" x14ac:dyDescent="0.2">
      <c r="A2874" s="174"/>
      <c r="B2874" s="174"/>
      <c r="C2874" s="254" t="s">
        <v>2035</v>
      </c>
      <c r="D2874" s="244">
        <v>0.8881944444444444</v>
      </c>
      <c r="E2874" s="254" t="s">
        <v>2035</v>
      </c>
      <c r="F2874" s="244">
        <v>0.88958333333333339</v>
      </c>
      <c r="G2874" s="244">
        <v>1.388888888888995E-3</v>
      </c>
      <c r="H2874" s="132">
        <v>0</v>
      </c>
      <c r="I2874" s="132">
        <v>2</v>
      </c>
      <c r="O2874" s="241" t="s">
        <v>2984</v>
      </c>
      <c r="P2874" s="174"/>
      <c r="Q2874" s="174"/>
      <c r="R2874" s="174"/>
      <c r="S2874" s="174"/>
      <c r="T2874" s="174"/>
      <c r="U2874" s="174"/>
    </row>
    <row r="2875" spans="1:21" ht="28.5" x14ac:dyDescent="0.2">
      <c r="A2875" s="174"/>
      <c r="B2875" s="174"/>
      <c r="C2875" s="254" t="s">
        <v>2036</v>
      </c>
      <c r="D2875" s="244">
        <v>0.4694444444444445</v>
      </c>
      <c r="E2875" s="254" t="s">
        <v>2036</v>
      </c>
      <c r="F2875" s="244">
        <v>0.47083333333333338</v>
      </c>
      <c r="G2875" s="244">
        <v>1.388888888888884E-3</v>
      </c>
      <c r="H2875" s="132">
        <v>0</v>
      </c>
      <c r="I2875" s="132">
        <v>2</v>
      </c>
      <c r="O2875" s="241" t="s">
        <v>2039</v>
      </c>
      <c r="P2875" s="174"/>
      <c r="Q2875" s="174"/>
      <c r="R2875" s="174"/>
      <c r="S2875" s="174"/>
      <c r="T2875" s="174"/>
      <c r="U2875" s="174"/>
    </row>
    <row r="2876" spans="1:21" ht="28.5" x14ac:dyDescent="0.2">
      <c r="A2876" s="174"/>
      <c r="B2876" s="174"/>
      <c r="C2876" s="254" t="s">
        <v>2028</v>
      </c>
      <c r="D2876" s="244">
        <v>0.60902777777777783</v>
      </c>
      <c r="E2876" s="254" t="s">
        <v>2028</v>
      </c>
      <c r="F2876" s="244">
        <v>0.61041666666666672</v>
      </c>
      <c r="G2876" s="244">
        <v>1.388888888888884E-3</v>
      </c>
      <c r="H2876" s="132">
        <v>0</v>
      </c>
      <c r="I2876" s="132">
        <v>2</v>
      </c>
      <c r="O2876" s="241" t="s">
        <v>2040</v>
      </c>
      <c r="P2876" s="174"/>
      <c r="Q2876" s="174"/>
      <c r="R2876" s="174"/>
      <c r="S2876" s="174"/>
      <c r="T2876" s="174"/>
      <c r="U2876" s="174"/>
    </row>
    <row r="2877" spans="1:21" ht="57" x14ac:dyDescent="0.2">
      <c r="A2877" s="174"/>
      <c r="B2877" s="174"/>
      <c r="C2877" s="255">
        <v>45570</v>
      </c>
      <c r="D2877" s="174" t="s">
        <v>1334</v>
      </c>
      <c r="E2877" s="255">
        <v>45570</v>
      </c>
      <c r="F2877" s="172">
        <v>0.74444444444444446</v>
      </c>
      <c r="G2877" s="172">
        <v>7.6388888888888618E-3</v>
      </c>
      <c r="H2877" s="132">
        <v>0</v>
      </c>
      <c r="I2877" s="132">
        <v>11</v>
      </c>
      <c r="O2877" s="188" t="s">
        <v>2107</v>
      </c>
      <c r="P2877" s="174"/>
      <c r="Q2877" s="174"/>
      <c r="R2877" s="174"/>
      <c r="S2877" s="174"/>
      <c r="T2877" s="174"/>
      <c r="U2877" s="174"/>
    </row>
    <row r="2878" spans="1:21" ht="42.75" x14ac:dyDescent="0.2">
      <c r="A2878" s="174"/>
      <c r="B2878" s="174"/>
      <c r="C2878" s="255">
        <v>45570</v>
      </c>
      <c r="D2878" s="174" t="s">
        <v>1021</v>
      </c>
      <c r="E2878" s="255">
        <v>45570</v>
      </c>
      <c r="F2878" s="172">
        <v>0.84652777777777777</v>
      </c>
      <c r="G2878" s="172">
        <v>9.0277777777777457E-3</v>
      </c>
      <c r="H2878" s="132">
        <v>0</v>
      </c>
      <c r="I2878" s="132">
        <v>13</v>
      </c>
      <c r="O2878" s="188" t="s">
        <v>2108</v>
      </c>
      <c r="P2878" s="174"/>
      <c r="Q2878" s="174"/>
      <c r="R2878" s="174"/>
      <c r="S2878" s="174"/>
      <c r="T2878" s="174"/>
      <c r="U2878" s="174"/>
    </row>
    <row r="2879" spans="1:21" ht="71.25" x14ac:dyDescent="0.2">
      <c r="A2879" s="174"/>
      <c r="B2879" s="174"/>
      <c r="C2879" s="255">
        <v>45572</v>
      </c>
      <c r="D2879" s="174" t="s">
        <v>1349</v>
      </c>
      <c r="E2879" s="255">
        <v>45572</v>
      </c>
      <c r="F2879" s="172">
        <v>0.23680555555555557</v>
      </c>
      <c r="G2879" s="172">
        <v>6.9444444444444753E-3</v>
      </c>
      <c r="H2879" s="132">
        <v>0</v>
      </c>
      <c r="I2879" s="132">
        <v>10</v>
      </c>
      <c r="O2879" s="188" t="s">
        <v>2109</v>
      </c>
      <c r="P2879" s="174"/>
      <c r="Q2879" s="174"/>
      <c r="R2879" s="174"/>
      <c r="S2879" s="174"/>
      <c r="T2879" s="174"/>
      <c r="U2879" s="174"/>
    </row>
    <row r="2880" spans="1:21" ht="28.5" x14ac:dyDescent="0.2">
      <c r="A2880" s="174"/>
      <c r="B2880" s="174"/>
      <c r="C2880" s="284">
        <v>45577</v>
      </c>
      <c r="D2880" s="243" t="s">
        <v>2105</v>
      </c>
      <c r="E2880" s="284">
        <v>45577</v>
      </c>
      <c r="F2880" s="244">
        <v>0.21388888888888891</v>
      </c>
      <c r="G2880" s="244">
        <v>7.6388888888889173E-3</v>
      </c>
      <c r="H2880" s="132">
        <v>0</v>
      </c>
      <c r="I2880" s="132">
        <v>11</v>
      </c>
      <c r="O2880" s="241" t="s">
        <v>2110</v>
      </c>
      <c r="P2880" s="174"/>
      <c r="Q2880" s="174"/>
      <c r="R2880" s="174"/>
      <c r="S2880" s="174"/>
      <c r="T2880" s="174"/>
      <c r="U2880" s="174"/>
    </row>
    <row r="2881" spans="1:21" ht="42.75" x14ac:dyDescent="0.2">
      <c r="A2881" s="174"/>
      <c r="B2881" s="174"/>
      <c r="C2881" s="255">
        <v>45577</v>
      </c>
      <c r="D2881" s="174" t="s">
        <v>1284</v>
      </c>
      <c r="E2881" s="255">
        <v>45577</v>
      </c>
      <c r="F2881" s="172">
        <v>0.8354166666666667</v>
      </c>
      <c r="G2881" s="172">
        <v>4.8611111111110938E-3</v>
      </c>
      <c r="H2881" s="132">
        <v>0</v>
      </c>
      <c r="I2881" s="132">
        <v>7</v>
      </c>
      <c r="O2881" s="188" t="s">
        <v>2112</v>
      </c>
      <c r="P2881" s="174"/>
      <c r="Q2881" s="174"/>
      <c r="R2881" s="174"/>
      <c r="S2881" s="174"/>
      <c r="T2881" s="174"/>
      <c r="U2881" s="174"/>
    </row>
    <row r="2882" spans="1:21" ht="85.5" x14ac:dyDescent="0.2">
      <c r="A2882" s="174"/>
      <c r="B2882" s="174"/>
      <c r="C2882" s="255">
        <v>45584</v>
      </c>
      <c r="D2882" s="174" t="s">
        <v>2106</v>
      </c>
      <c r="E2882" s="255">
        <v>45584</v>
      </c>
      <c r="F2882" s="172">
        <v>5.6944444444444443E-2</v>
      </c>
      <c r="G2882" s="172">
        <v>4.8611111111111077E-3</v>
      </c>
      <c r="H2882" s="132">
        <v>0</v>
      </c>
      <c r="I2882" s="132">
        <v>7</v>
      </c>
      <c r="O2882" s="188" t="s">
        <v>2113</v>
      </c>
      <c r="P2882" s="174"/>
      <c r="Q2882" s="174"/>
      <c r="R2882" s="174"/>
      <c r="S2882" s="174"/>
      <c r="T2882" s="174"/>
      <c r="U2882" s="174"/>
    </row>
    <row r="2883" spans="1:21" ht="42.75" x14ac:dyDescent="0.2">
      <c r="A2883" s="174"/>
      <c r="B2883" s="174"/>
      <c r="C2883" s="255">
        <v>45584</v>
      </c>
      <c r="D2883" s="174" t="s">
        <v>1252</v>
      </c>
      <c r="E2883" s="255">
        <v>45584</v>
      </c>
      <c r="F2883" s="172">
        <v>0.87916666666666676</v>
      </c>
      <c r="G2883" s="172">
        <v>5.5555555555556468E-3</v>
      </c>
      <c r="H2883" s="132">
        <v>0</v>
      </c>
      <c r="I2883" s="132">
        <v>8</v>
      </c>
      <c r="O2883" s="188" t="s">
        <v>2114</v>
      </c>
      <c r="P2883" s="174"/>
      <c r="Q2883" s="174"/>
      <c r="R2883" s="174"/>
      <c r="S2883" s="174"/>
      <c r="T2883" s="174"/>
      <c r="U2883" s="174"/>
    </row>
    <row r="2884" spans="1:21" ht="57.75" x14ac:dyDescent="0.2">
      <c r="C2884" s="255" t="s">
        <v>2179</v>
      </c>
      <c r="D2884" s="174" t="s">
        <v>2182</v>
      </c>
      <c r="E2884" s="255" t="s">
        <v>2179</v>
      </c>
      <c r="F2884" s="172">
        <v>0.10069444444444443</v>
      </c>
      <c r="G2884" s="172">
        <v>4.8611111111110938E-3</v>
      </c>
      <c r="H2884" s="132">
        <v>0</v>
      </c>
      <c r="I2884" s="132">
        <v>7</v>
      </c>
      <c r="O2884" s="188" t="s">
        <v>2985</v>
      </c>
    </row>
    <row r="2885" spans="1:21" ht="58.5" x14ac:dyDescent="0.2">
      <c r="C2885" s="274" t="s">
        <v>2256</v>
      </c>
      <c r="D2885" s="239" t="s">
        <v>1007</v>
      </c>
      <c r="E2885" s="274" t="s">
        <v>2256</v>
      </c>
      <c r="F2885" s="240">
        <v>0.46875</v>
      </c>
      <c r="G2885" s="240">
        <v>4.8611111111110938E-3</v>
      </c>
      <c r="H2885" s="132">
        <v>0</v>
      </c>
      <c r="I2885" s="132">
        <v>7</v>
      </c>
      <c r="O2885" s="241" t="s">
        <v>2986</v>
      </c>
    </row>
    <row r="2886" spans="1:21" ht="28.5" x14ac:dyDescent="0.2">
      <c r="C2886" s="255" t="s">
        <v>2310</v>
      </c>
      <c r="D2886" s="172">
        <v>0.71805555555555556</v>
      </c>
      <c r="E2886" s="255" t="s">
        <v>2310</v>
      </c>
      <c r="F2886" s="172">
        <v>0.72430555555555554</v>
      </c>
      <c r="G2886" s="172">
        <v>6.2499999999999778E-3</v>
      </c>
      <c r="H2886" s="132">
        <v>0</v>
      </c>
      <c r="I2886" s="132">
        <v>9</v>
      </c>
      <c r="O2886" s="188" t="s">
        <v>2311</v>
      </c>
    </row>
    <row r="2887" spans="1:21" s="132" customFormat="1" ht="30" x14ac:dyDescent="0.2">
      <c r="B2887" s="133" t="s">
        <v>418</v>
      </c>
      <c r="C2887" s="176"/>
      <c r="D2887" s="182"/>
      <c r="E2887" s="176"/>
      <c r="F2887" s="183"/>
      <c r="G2887" s="177"/>
      <c r="H2887" s="132">
        <v>12</v>
      </c>
      <c r="I2887" s="132">
        <v>0</v>
      </c>
      <c r="J2887" s="174"/>
      <c r="K2887" s="174"/>
      <c r="L2887" s="174"/>
      <c r="M2887" s="174"/>
      <c r="N2887" s="183"/>
      <c r="O2887" s="133"/>
      <c r="P2887" s="139"/>
      <c r="Q2887" s="167"/>
      <c r="R2887" s="168"/>
      <c r="S2887" s="169"/>
      <c r="T2887" s="167"/>
      <c r="U2887" s="170"/>
    </row>
    <row r="2888" spans="1:21" s="132" customFormat="1" x14ac:dyDescent="0.2">
      <c r="B2888" s="133"/>
      <c r="C2888" s="176"/>
      <c r="D2888" s="182"/>
      <c r="E2888" s="176"/>
      <c r="F2888" s="183"/>
      <c r="G2888" s="177"/>
      <c r="J2888" s="174"/>
      <c r="K2888" s="174"/>
      <c r="L2888" s="174"/>
      <c r="M2888" s="174"/>
      <c r="N2888" s="183"/>
      <c r="O2888" s="133"/>
      <c r="P2888" s="139"/>
      <c r="Q2888" s="167"/>
      <c r="R2888" s="168"/>
      <c r="S2888" s="169"/>
      <c r="T2888" s="167"/>
      <c r="U2888" s="170"/>
    </row>
    <row r="2889" spans="1:21" x14ac:dyDescent="0.2">
      <c r="A2889" s="132">
        <v>490</v>
      </c>
      <c r="B2889" s="133" t="s">
        <v>485</v>
      </c>
      <c r="C2889" s="176"/>
      <c r="E2889" s="176"/>
      <c r="G2889" s="135">
        <f>SUM(G2890:G2927)</f>
        <v>0.27083333333333343</v>
      </c>
      <c r="H2889" s="132">
        <f>SUM(H2890:H2927)+QUOTIENT(SUM(I2890:I2927),60)</f>
        <v>18</v>
      </c>
      <c r="I2889" s="132">
        <f>MOD(SUM(I2890:I2927),60)</f>
        <v>20</v>
      </c>
      <c r="Q2889" s="167">
        <v>32.6</v>
      </c>
      <c r="R2889" s="168">
        <v>8760</v>
      </c>
      <c r="S2889" s="169">
        <f>(R2889-H2889-I2889/60)/R2889</f>
        <v>0.99790715372907146</v>
      </c>
      <c r="T2889" s="167">
        <f>(H2889+I2889/60)*Q2889</f>
        <v>597.66666666666663</v>
      </c>
      <c r="U2889" s="170">
        <f>Q2889*R2889</f>
        <v>285576</v>
      </c>
    </row>
    <row r="2890" spans="1:21" ht="58.5" x14ac:dyDescent="0.2">
      <c r="A2890" s="174"/>
      <c r="B2890" s="174"/>
      <c r="C2890" s="268" t="s">
        <v>1405</v>
      </c>
      <c r="D2890" s="250" t="s">
        <v>899</v>
      </c>
      <c r="E2890" s="268" t="s">
        <v>1405</v>
      </c>
      <c r="F2890" s="250" t="s">
        <v>1224</v>
      </c>
      <c r="G2890" s="235">
        <v>4.8611111111111112E-3</v>
      </c>
      <c r="H2890" s="132">
        <v>0</v>
      </c>
      <c r="I2890" s="132">
        <v>7</v>
      </c>
      <c r="O2890" s="236" t="s">
        <v>2382</v>
      </c>
      <c r="P2890" s="174"/>
      <c r="Q2890" s="174"/>
      <c r="R2890" s="174"/>
      <c r="S2890" s="174"/>
      <c r="T2890" s="174"/>
      <c r="U2890" s="174"/>
    </row>
    <row r="2891" spans="1:21" x14ac:dyDescent="0.2">
      <c r="A2891" s="174"/>
      <c r="B2891" s="174"/>
      <c r="C2891" s="234" t="s">
        <v>1438</v>
      </c>
      <c r="D2891" s="249" t="s">
        <v>1049</v>
      </c>
      <c r="E2891" s="234" t="s">
        <v>1438</v>
      </c>
      <c r="F2891" s="250" t="s">
        <v>1150</v>
      </c>
      <c r="G2891" s="235">
        <v>2.0833333333333333E-3</v>
      </c>
      <c r="H2891" s="132">
        <v>0</v>
      </c>
      <c r="I2891" s="132">
        <v>3</v>
      </c>
      <c r="O2891" s="236" t="s">
        <v>1439</v>
      </c>
      <c r="P2891" s="174"/>
      <c r="Q2891" s="174"/>
      <c r="R2891" s="174"/>
      <c r="S2891" s="174"/>
      <c r="T2891" s="174"/>
      <c r="U2891" s="174"/>
    </row>
    <row r="2892" spans="1:21" x14ac:dyDescent="0.2">
      <c r="A2892" s="174"/>
      <c r="B2892" s="174"/>
      <c r="C2892" s="242" t="s">
        <v>1548</v>
      </c>
      <c r="D2892" s="245" t="s">
        <v>1100</v>
      </c>
      <c r="E2892" s="242" t="s">
        <v>1548</v>
      </c>
      <c r="F2892" s="243" t="s">
        <v>1638</v>
      </c>
      <c r="G2892" s="244">
        <f t="shared" ref="G2892" si="18">F2892-D2892</f>
        <v>2.5694444444444464E-2</v>
      </c>
      <c r="H2892" s="132">
        <v>0</v>
      </c>
      <c r="I2892" s="132">
        <v>37</v>
      </c>
      <c r="O2892" s="241" t="s">
        <v>1639</v>
      </c>
      <c r="P2892" s="174"/>
      <c r="Q2892" s="174"/>
      <c r="R2892" s="174"/>
      <c r="S2892" s="174"/>
      <c r="T2892" s="174"/>
      <c r="U2892" s="174"/>
    </row>
    <row r="2893" spans="1:21" ht="43.5" x14ac:dyDescent="0.2">
      <c r="A2893" s="174"/>
      <c r="B2893" s="174"/>
      <c r="C2893" s="267" t="s">
        <v>1703</v>
      </c>
      <c r="D2893" s="235" t="s">
        <v>1758</v>
      </c>
      <c r="E2893" s="267" t="s">
        <v>1703</v>
      </c>
      <c r="F2893" s="235">
        <v>0.63194444444444442</v>
      </c>
      <c r="G2893" s="235">
        <v>4.8611111111110938E-3</v>
      </c>
      <c r="H2893" s="132">
        <v>0</v>
      </c>
      <c r="I2893" s="132">
        <v>7</v>
      </c>
      <c r="O2893" s="236" t="s">
        <v>2970</v>
      </c>
      <c r="P2893" s="174"/>
      <c r="Q2893" s="174"/>
      <c r="R2893" s="174"/>
      <c r="S2893" s="174"/>
      <c r="T2893" s="174"/>
      <c r="U2893" s="174"/>
    </row>
    <row r="2894" spans="1:21" ht="29.25" x14ac:dyDescent="0.2">
      <c r="C2894" s="254" t="s">
        <v>1863</v>
      </c>
      <c r="D2894" s="244">
        <v>0.11041666666666666</v>
      </c>
      <c r="E2894" s="254" t="s">
        <v>1863</v>
      </c>
      <c r="F2894" s="244">
        <v>0.13472222222222222</v>
      </c>
      <c r="G2894" s="244">
        <v>2.4305555555555552E-2</v>
      </c>
      <c r="H2894" s="132">
        <v>0</v>
      </c>
      <c r="I2894" s="132">
        <v>35</v>
      </c>
      <c r="O2894" s="258" t="s">
        <v>2971</v>
      </c>
    </row>
    <row r="2895" spans="1:21" ht="29.25" x14ac:dyDescent="0.2">
      <c r="C2895" s="242" t="s">
        <v>1864</v>
      </c>
      <c r="D2895" s="257">
        <v>0.95347222222222217</v>
      </c>
      <c r="E2895" s="242" t="s">
        <v>1864</v>
      </c>
      <c r="F2895" s="244">
        <v>0.96666666666666667</v>
      </c>
      <c r="G2895" s="244">
        <v>1.3194444444444509E-2</v>
      </c>
      <c r="H2895" s="132">
        <v>0</v>
      </c>
      <c r="I2895" s="132">
        <v>19</v>
      </c>
      <c r="O2895" s="258" t="s">
        <v>2972</v>
      </c>
    </row>
    <row r="2896" spans="1:21" ht="29.25" x14ac:dyDescent="0.2">
      <c r="A2896" s="174"/>
      <c r="B2896" s="174"/>
      <c r="C2896" s="251" t="s">
        <v>1969</v>
      </c>
      <c r="D2896" s="252">
        <v>0.76250000000000007</v>
      </c>
      <c r="E2896" s="251" t="s">
        <v>1969</v>
      </c>
      <c r="F2896" s="172">
        <v>0.76874999999999993</v>
      </c>
      <c r="G2896" s="172">
        <v>6.2499999999998668E-3</v>
      </c>
      <c r="H2896" s="132">
        <v>0</v>
      </c>
      <c r="I2896" s="132">
        <v>9</v>
      </c>
      <c r="O2896" s="188" t="s">
        <v>2973</v>
      </c>
      <c r="P2896" s="174"/>
      <c r="Q2896" s="174"/>
      <c r="R2896" s="174"/>
      <c r="S2896" s="174"/>
      <c r="T2896" s="174"/>
      <c r="U2896" s="174"/>
    </row>
    <row r="2897" spans="1:21" ht="29.25" x14ac:dyDescent="0.2">
      <c r="A2897" s="174"/>
      <c r="B2897" s="174"/>
      <c r="C2897" s="198" t="s">
        <v>1956</v>
      </c>
      <c r="D2897" s="174" t="s">
        <v>1740</v>
      </c>
      <c r="E2897" s="198" t="s">
        <v>1956</v>
      </c>
      <c r="F2897" s="172">
        <v>1.3888888888888888E-2</v>
      </c>
      <c r="G2897" s="172">
        <v>1.111111111111111E-2</v>
      </c>
      <c r="H2897" s="132">
        <v>0</v>
      </c>
      <c r="I2897" s="132">
        <v>15</v>
      </c>
      <c r="O2897" s="188" t="s">
        <v>2974</v>
      </c>
      <c r="P2897" s="174"/>
      <c r="Q2897" s="174"/>
      <c r="R2897" s="174"/>
      <c r="S2897" s="174"/>
      <c r="T2897" s="174"/>
      <c r="U2897" s="174"/>
    </row>
    <row r="2898" spans="1:21" ht="29.25" x14ac:dyDescent="0.2">
      <c r="C2898" s="254" t="s">
        <v>2020</v>
      </c>
      <c r="D2898" s="243" t="s">
        <v>1999</v>
      </c>
      <c r="E2898" s="254" t="s">
        <v>2020</v>
      </c>
      <c r="F2898" s="244">
        <v>0.74930555555555556</v>
      </c>
      <c r="G2898" s="244">
        <v>6.2499999999999778E-3</v>
      </c>
      <c r="H2898" s="132">
        <v>0</v>
      </c>
      <c r="I2898" s="132">
        <v>9</v>
      </c>
      <c r="O2898" s="241" t="s">
        <v>2975</v>
      </c>
    </row>
    <row r="2899" spans="1:21" ht="29.25" x14ac:dyDescent="0.2">
      <c r="C2899" s="251" t="s">
        <v>2021</v>
      </c>
      <c r="D2899" s="256" t="s">
        <v>775</v>
      </c>
      <c r="E2899" s="251" t="s">
        <v>2021</v>
      </c>
      <c r="F2899" s="172">
        <v>0.88958333333333339</v>
      </c>
      <c r="G2899" s="172">
        <v>1.041666666666663E-2</v>
      </c>
      <c r="H2899" s="132">
        <v>0</v>
      </c>
      <c r="I2899" s="132">
        <v>9</v>
      </c>
      <c r="O2899" s="188" t="s">
        <v>2976</v>
      </c>
    </row>
    <row r="2900" spans="1:21" ht="28.5" x14ac:dyDescent="0.2">
      <c r="C2900" s="254" t="s">
        <v>2022</v>
      </c>
      <c r="D2900" s="243" t="s">
        <v>2023</v>
      </c>
      <c r="E2900" s="254" t="s">
        <v>2022</v>
      </c>
      <c r="F2900" s="244">
        <v>0.12291666666666667</v>
      </c>
      <c r="G2900" s="244">
        <v>1.3194444444444453E-2</v>
      </c>
      <c r="H2900" s="132">
        <v>0</v>
      </c>
      <c r="I2900" s="132">
        <v>19</v>
      </c>
      <c r="O2900" s="241" t="s">
        <v>2037</v>
      </c>
    </row>
    <row r="2901" spans="1:21" ht="43.5" x14ac:dyDescent="0.2">
      <c r="C2901" s="251" t="s">
        <v>2022</v>
      </c>
      <c r="D2901" s="256" t="s">
        <v>2024</v>
      </c>
      <c r="E2901" s="251" t="s">
        <v>2022</v>
      </c>
      <c r="F2901" s="172">
        <v>0.95486111111111116</v>
      </c>
      <c r="G2901" s="172">
        <v>3.4722222222223209E-3</v>
      </c>
      <c r="H2901" s="132">
        <v>0</v>
      </c>
      <c r="I2901" s="132">
        <v>5</v>
      </c>
      <c r="O2901" s="188" t="s">
        <v>2977</v>
      </c>
    </row>
    <row r="2902" spans="1:21" ht="28.5" x14ac:dyDescent="0.2">
      <c r="C2902" s="251" t="s">
        <v>2025</v>
      </c>
      <c r="D2902" s="256" t="s">
        <v>2026</v>
      </c>
      <c r="E2902" s="251" t="s">
        <v>2027</v>
      </c>
      <c r="F2902" s="172">
        <v>9.7222222222222224E-3</v>
      </c>
      <c r="G2902" s="172">
        <v>1.8055555555555557E-2</v>
      </c>
      <c r="H2902" s="132">
        <v>0</v>
      </c>
      <c r="I2902" s="132">
        <v>23</v>
      </c>
      <c r="O2902" s="188" t="s">
        <v>2038</v>
      </c>
    </row>
    <row r="2903" spans="1:21" ht="58.5" x14ac:dyDescent="0.2">
      <c r="A2903" s="174"/>
      <c r="B2903" s="174"/>
      <c r="C2903" s="242" t="s">
        <v>2028</v>
      </c>
      <c r="D2903" s="243" t="s">
        <v>1211</v>
      </c>
      <c r="E2903" s="242" t="s">
        <v>2028</v>
      </c>
      <c r="F2903" s="244">
        <v>0.85277777777777775</v>
      </c>
      <c r="G2903" s="244">
        <v>7.6388888888888618E-3</v>
      </c>
      <c r="H2903" s="132">
        <v>0</v>
      </c>
      <c r="I2903" s="132">
        <v>11</v>
      </c>
      <c r="O2903" s="241" t="s">
        <v>2978</v>
      </c>
      <c r="P2903" s="174"/>
      <c r="Q2903" s="174"/>
      <c r="R2903" s="174"/>
      <c r="S2903" s="174"/>
      <c r="T2903" s="174"/>
      <c r="U2903" s="174"/>
    </row>
    <row r="2904" spans="1:21" ht="87" x14ac:dyDescent="0.2">
      <c r="A2904" s="174"/>
      <c r="B2904" s="174"/>
      <c r="C2904" s="242" t="s">
        <v>2029</v>
      </c>
      <c r="D2904" s="245" t="s">
        <v>2030</v>
      </c>
      <c r="E2904" s="242" t="s">
        <v>2029</v>
      </c>
      <c r="F2904" s="244">
        <v>0.20833333333333334</v>
      </c>
      <c r="G2904" s="244">
        <v>1.1111111111111127E-2</v>
      </c>
      <c r="H2904" s="132">
        <v>0</v>
      </c>
      <c r="I2904" s="132">
        <v>16</v>
      </c>
      <c r="O2904" s="241" t="s">
        <v>2979</v>
      </c>
      <c r="P2904" s="174"/>
      <c r="Q2904" s="174"/>
      <c r="R2904" s="174"/>
      <c r="S2904" s="174"/>
      <c r="T2904" s="174"/>
      <c r="U2904" s="174"/>
    </row>
    <row r="2905" spans="1:21" ht="43.5" x14ac:dyDescent="0.2">
      <c r="A2905" s="174"/>
      <c r="B2905" s="174"/>
      <c r="C2905" s="198" t="s">
        <v>2031</v>
      </c>
      <c r="D2905" s="174" t="s">
        <v>901</v>
      </c>
      <c r="E2905" s="198" t="s">
        <v>2031</v>
      </c>
      <c r="F2905" s="172">
        <v>0.75486111111111109</v>
      </c>
      <c r="G2905" s="172">
        <v>4.8611111111110938E-3</v>
      </c>
      <c r="H2905" s="132">
        <v>0</v>
      </c>
      <c r="I2905" s="132">
        <v>7</v>
      </c>
      <c r="O2905" s="188" t="s">
        <v>2980</v>
      </c>
      <c r="P2905" s="174"/>
      <c r="Q2905" s="174"/>
      <c r="R2905" s="174"/>
      <c r="S2905" s="174"/>
      <c r="T2905" s="174"/>
      <c r="U2905" s="174"/>
    </row>
    <row r="2906" spans="1:21" ht="43.5" x14ac:dyDescent="0.2">
      <c r="A2906" s="174"/>
      <c r="B2906" s="174"/>
      <c r="C2906" s="198" t="s">
        <v>2032</v>
      </c>
      <c r="D2906" s="174" t="s">
        <v>2033</v>
      </c>
      <c r="E2906" s="198" t="s">
        <v>2032</v>
      </c>
      <c r="F2906" s="172">
        <v>9.4444444444444442E-2</v>
      </c>
      <c r="G2906" s="172">
        <v>1.2499999999999997E-2</v>
      </c>
      <c r="H2906" s="132">
        <v>0</v>
      </c>
      <c r="I2906" s="132">
        <v>18</v>
      </c>
      <c r="O2906" s="188" t="s">
        <v>2981</v>
      </c>
      <c r="P2906" s="174"/>
      <c r="Q2906" s="174"/>
      <c r="R2906" s="174"/>
      <c r="S2906" s="174"/>
      <c r="T2906" s="174"/>
      <c r="U2906" s="174"/>
    </row>
    <row r="2907" spans="1:21" ht="29.25" x14ac:dyDescent="0.2">
      <c r="A2907" s="174"/>
      <c r="B2907" s="174"/>
      <c r="C2907" s="254" t="s">
        <v>2034</v>
      </c>
      <c r="D2907" s="244">
        <v>0.4152777777777778</v>
      </c>
      <c r="E2907" s="254" t="s">
        <v>2034</v>
      </c>
      <c r="F2907" s="244">
        <v>0.41666666666666669</v>
      </c>
      <c r="G2907" s="244">
        <v>1.388888888888884E-3</v>
      </c>
      <c r="H2907" s="132">
        <v>0</v>
      </c>
      <c r="I2907" s="132">
        <v>2</v>
      </c>
      <c r="O2907" s="241" t="s">
        <v>2982</v>
      </c>
      <c r="P2907" s="174"/>
      <c r="Q2907" s="174"/>
      <c r="R2907" s="174"/>
      <c r="S2907" s="174"/>
      <c r="T2907" s="174"/>
      <c r="U2907" s="174"/>
    </row>
    <row r="2908" spans="1:21" ht="29.25" x14ac:dyDescent="0.2">
      <c r="A2908" s="174"/>
      <c r="B2908" s="174"/>
      <c r="C2908" s="254" t="s">
        <v>2035</v>
      </c>
      <c r="D2908" s="244">
        <v>0.69097222222222221</v>
      </c>
      <c r="E2908" s="254" t="s">
        <v>2035</v>
      </c>
      <c r="F2908" s="244">
        <v>0.69305555555555554</v>
      </c>
      <c r="G2908" s="244">
        <v>2.0833333333333259E-3</v>
      </c>
      <c r="H2908" s="132">
        <v>0</v>
      </c>
      <c r="I2908" s="132">
        <v>3</v>
      </c>
      <c r="O2908" s="241" t="s">
        <v>2983</v>
      </c>
      <c r="P2908" s="174"/>
      <c r="Q2908" s="174"/>
      <c r="R2908" s="174"/>
      <c r="S2908" s="174"/>
      <c r="T2908" s="174"/>
      <c r="U2908" s="174"/>
    </row>
    <row r="2909" spans="1:21" ht="29.25" x14ac:dyDescent="0.2">
      <c r="A2909" s="174"/>
      <c r="B2909" s="174"/>
      <c r="C2909" s="254" t="s">
        <v>2035</v>
      </c>
      <c r="D2909" s="244">
        <v>0.8881944444444444</v>
      </c>
      <c r="E2909" s="254" t="s">
        <v>2035</v>
      </c>
      <c r="F2909" s="244">
        <v>0.88958333333333339</v>
      </c>
      <c r="G2909" s="244">
        <v>1.388888888888995E-3</v>
      </c>
      <c r="H2909" s="132">
        <v>0</v>
      </c>
      <c r="I2909" s="132">
        <v>2</v>
      </c>
      <c r="O2909" s="241" t="s">
        <v>2984</v>
      </c>
      <c r="P2909" s="174"/>
      <c r="Q2909" s="174"/>
      <c r="R2909" s="174"/>
      <c r="S2909" s="174"/>
      <c r="T2909" s="174"/>
      <c r="U2909" s="174"/>
    </row>
    <row r="2910" spans="1:21" ht="28.5" x14ac:dyDescent="0.2">
      <c r="A2910" s="174"/>
      <c r="B2910" s="174"/>
      <c r="C2910" s="254" t="s">
        <v>2036</v>
      </c>
      <c r="D2910" s="244">
        <v>0.4694444444444445</v>
      </c>
      <c r="E2910" s="254" t="s">
        <v>2036</v>
      </c>
      <c r="F2910" s="244">
        <v>0.47083333333333338</v>
      </c>
      <c r="G2910" s="244">
        <v>1.388888888888884E-3</v>
      </c>
      <c r="H2910" s="132">
        <v>0</v>
      </c>
      <c r="I2910" s="132">
        <v>2</v>
      </c>
      <c r="O2910" s="241" t="s">
        <v>2039</v>
      </c>
      <c r="P2910" s="174"/>
      <c r="Q2910" s="174"/>
      <c r="R2910" s="174"/>
      <c r="S2910" s="174"/>
      <c r="T2910" s="174"/>
      <c r="U2910" s="174"/>
    </row>
    <row r="2911" spans="1:21" ht="28.5" x14ac:dyDescent="0.2">
      <c r="A2911" s="174"/>
      <c r="B2911" s="174"/>
      <c r="C2911" s="254" t="s">
        <v>2028</v>
      </c>
      <c r="D2911" s="244">
        <v>0.60902777777777783</v>
      </c>
      <c r="E2911" s="254" t="s">
        <v>2028</v>
      </c>
      <c r="F2911" s="244">
        <v>0.61041666666666672</v>
      </c>
      <c r="G2911" s="244">
        <v>1.388888888888884E-3</v>
      </c>
      <c r="H2911" s="132">
        <v>0</v>
      </c>
      <c r="I2911" s="132">
        <v>2</v>
      </c>
      <c r="O2911" s="241" t="s">
        <v>2040</v>
      </c>
      <c r="P2911" s="174"/>
      <c r="Q2911" s="174"/>
      <c r="R2911" s="174"/>
      <c r="S2911" s="174"/>
      <c r="T2911" s="174"/>
      <c r="U2911" s="174"/>
    </row>
    <row r="2912" spans="1:21" ht="57" x14ac:dyDescent="0.2">
      <c r="A2912" s="174"/>
      <c r="B2912" s="174"/>
      <c r="C2912" s="255">
        <v>45570</v>
      </c>
      <c r="D2912" s="174" t="s">
        <v>1334</v>
      </c>
      <c r="E2912" s="255">
        <v>45570</v>
      </c>
      <c r="F2912" s="172">
        <v>0.74444444444444446</v>
      </c>
      <c r="G2912" s="172">
        <v>7.6388888888888618E-3</v>
      </c>
      <c r="H2912" s="132">
        <v>0</v>
      </c>
      <c r="I2912" s="132">
        <v>11</v>
      </c>
      <c r="O2912" s="188" t="s">
        <v>2107</v>
      </c>
      <c r="P2912" s="174"/>
      <c r="Q2912" s="174"/>
      <c r="R2912" s="174"/>
      <c r="S2912" s="174"/>
      <c r="T2912" s="174"/>
      <c r="U2912" s="174"/>
    </row>
    <row r="2913" spans="1:21" ht="42.75" x14ac:dyDescent="0.2">
      <c r="A2913" s="174"/>
      <c r="B2913" s="174"/>
      <c r="C2913" s="255">
        <v>45570</v>
      </c>
      <c r="D2913" s="174" t="s">
        <v>1021</v>
      </c>
      <c r="E2913" s="255">
        <v>45570</v>
      </c>
      <c r="F2913" s="172">
        <v>0.84652777777777777</v>
      </c>
      <c r="G2913" s="172">
        <v>9.0277777777777457E-3</v>
      </c>
      <c r="H2913" s="132">
        <v>0</v>
      </c>
      <c r="I2913" s="132">
        <v>13</v>
      </c>
      <c r="O2913" s="188" t="s">
        <v>2108</v>
      </c>
      <c r="P2913" s="174"/>
      <c r="Q2913" s="174"/>
      <c r="R2913" s="174"/>
      <c r="S2913" s="174"/>
      <c r="T2913" s="174"/>
      <c r="U2913" s="174"/>
    </row>
    <row r="2914" spans="1:21" ht="71.25" x14ac:dyDescent="0.2">
      <c r="A2914" s="174"/>
      <c r="B2914" s="174"/>
      <c r="C2914" s="255">
        <v>45572</v>
      </c>
      <c r="D2914" s="174" t="s">
        <v>1349</v>
      </c>
      <c r="E2914" s="255">
        <v>45572</v>
      </c>
      <c r="F2914" s="172">
        <v>0.23680555555555557</v>
      </c>
      <c r="G2914" s="172">
        <v>6.9444444444444753E-3</v>
      </c>
      <c r="H2914" s="132">
        <v>0</v>
      </c>
      <c r="I2914" s="132">
        <v>10</v>
      </c>
      <c r="O2914" s="188" t="s">
        <v>2109</v>
      </c>
      <c r="P2914" s="174"/>
      <c r="Q2914" s="174"/>
      <c r="R2914" s="174"/>
      <c r="S2914" s="174"/>
      <c r="T2914" s="174"/>
      <c r="U2914" s="174"/>
    </row>
    <row r="2915" spans="1:21" ht="28.5" x14ac:dyDescent="0.2">
      <c r="A2915" s="174"/>
      <c r="B2915" s="174"/>
      <c r="C2915" s="284">
        <v>45577</v>
      </c>
      <c r="D2915" s="243" t="s">
        <v>2105</v>
      </c>
      <c r="E2915" s="284">
        <v>45577</v>
      </c>
      <c r="F2915" s="244">
        <v>0.21388888888888891</v>
      </c>
      <c r="G2915" s="244">
        <v>7.6388888888889173E-3</v>
      </c>
      <c r="H2915" s="132">
        <v>0</v>
      </c>
      <c r="I2915" s="132">
        <v>11</v>
      </c>
      <c r="O2915" s="241" t="s">
        <v>2110</v>
      </c>
      <c r="P2915" s="174"/>
      <c r="Q2915" s="174"/>
      <c r="R2915" s="174"/>
      <c r="S2915" s="174"/>
      <c r="T2915" s="174"/>
      <c r="U2915" s="174"/>
    </row>
    <row r="2916" spans="1:21" ht="42.75" x14ac:dyDescent="0.2">
      <c r="A2916" s="174"/>
      <c r="B2916" s="174"/>
      <c r="C2916" s="255">
        <v>45577</v>
      </c>
      <c r="D2916" s="174" t="s">
        <v>1284</v>
      </c>
      <c r="E2916" s="255">
        <v>45577</v>
      </c>
      <c r="F2916" s="172">
        <v>0.8354166666666667</v>
      </c>
      <c r="G2916" s="172">
        <v>4.8611111111110938E-3</v>
      </c>
      <c r="H2916" s="132">
        <v>0</v>
      </c>
      <c r="I2916" s="132">
        <v>7</v>
      </c>
      <c r="O2916" s="188" t="s">
        <v>2112</v>
      </c>
      <c r="P2916" s="174"/>
      <c r="Q2916" s="174"/>
      <c r="R2916" s="174"/>
      <c r="S2916" s="174"/>
      <c r="T2916" s="174"/>
      <c r="U2916" s="174"/>
    </row>
    <row r="2917" spans="1:21" ht="85.5" x14ac:dyDescent="0.2">
      <c r="A2917" s="174"/>
      <c r="B2917" s="174"/>
      <c r="C2917" s="255">
        <v>45584</v>
      </c>
      <c r="D2917" s="174" t="s">
        <v>2106</v>
      </c>
      <c r="E2917" s="255">
        <v>45584</v>
      </c>
      <c r="F2917" s="172">
        <v>5.6944444444444443E-2</v>
      </c>
      <c r="G2917" s="172">
        <v>4.8611111111111077E-3</v>
      </c>
      <c r="H2917" s="132">
        <v>0</v>
      </c>
      <c r="I2917" s="132">
        <v>7</v>
      </c>
      <c r="O2917" s="188" t="s">
        <v>2113</v>
      </c>
      <c r="P2917" s="174"/>
      <c r="Q2917" s="174"/>
      <c r="R2917" s="174"/>
      <c r="S2917" s="174"/>
      <c r="T2917" s="174"/>
      <c r="U2917" s="174"/>
    </row>
    <row r="2918" spans="1:21" ht="42.75" x14ac:dyDescent="0.2">
      <c r="A2918" s="174"/>
      <c r="B2918" s="174"/>
      <c r="C2918" s="255">
        <v>45584</v>
      </c>
      <c r="D2918" s="174" t="s">
        <v>1252</v>
      </c>
      <c r="E2918" s="255">
        <v>45584</v>
      </c>
      <c r="F2918" s="172">
        <v>0.87916666666666676</v>
      </c>
      <c r="G2918" s="172">
        <v>5.5555555555556468E-3</v>
      </c>
      <c r="H2918" s="132">
        <v>0</v>
      </c>
      <c r="I2918" s="132">
        <v>8</v>
      </c>
      <c r="O2918" s="188" t="s">
        <v>2114</v>
      </c>
      <c r="P2918" s="174"/>
      <c r="Q2918" s="174"/>
      <c r="R2918" s="174"/>
      <c r="S2918" s="174"/>
      <c r="T2918" s="174"/>
      <c r="U2918" s="174"/>
    </row>
    <row r="2919" spans="1:21" ht="57.75" x14ac:dyDescent="0.2">
      <c r="C2919" s="255" t="s">
        <v>2179</v>
      </c>
      <c r="D2919" s="174" t="s">
        <v>2182</v>
      </c>
      <c r="E2919" s="255" t="s">
        <v>2179</v>
      </c>
      <c r="F2919" s="172">
        <v>0.10069444444444443</v>
      </c>
      <c r="G2919" s="172">
        <v>4.8611111111110938E-3</v>
      </c>
      <c r="H2919" s="132">
        <v>0</v>
      </c>
      <c r="I2919" s="132">
        <v>7</v>
      </c>
      <c r="O2919" s="188" t="s">
        <v>2985</v>
      </c>
    </row>
    <row r="2920" spans="1:21" ht="43.5" x14ac:dyDescent="0.2">
      <c r="C2920" s="237" t="s">
        <v>2183</v>
      </c>
      <c r="D2920" s="172">
        <v>0.41180555555555554</v>
      </c>
      <c r="E2920" s="237" t="s">
        <v>2183</v>
      </c>
      <c r="F2920" s="172">
        <v>0.41944444444444445</v>
      </c>
      <c r="G2920" s="172">
        <v>7.6388888888889173E-3</v>
      </c>
      <c r="H2920" s="132">
        <v>0</v>
      </c>
      <c r="I2920" s="132">
        <v>11</v>
      </c>
      <c r="O2920" s="188" t="s">
        <v>2987</v>
      </c>
    </row>
    <row r="2921" spans="1:21" ht="43.5" x14ac:dyDescent="0.2">
      <c r="C2921" s="237" t="s">
        <v>2183</v>
      </c>
      <c r="D2921" s="174" t="s">
        <v>1361</v>
      </c>
      <c r="E2921" s="237" t="s">
        <v>2183</v>
      </c>
      <c r="F2921" s="172">
        <v>0.43958333333333338</v>
      </c>
      <c r="G2921" s="172">
        <v>8.3333333333333592E-3</v>
      </c>
      <c r="H2921" s="132">
        <v>0</v>
      </c>
      <c r="I2921" s="132">
        <v>12</v>
      </c>
      <c r="O2921" s="188" t="s">
        <v>2988</v>
      </c>
    </row>
    <row r="2922" spans="1:21" ht="58.5" x14ac:dyDescent="0.2">
      <c r="C2922" s="274" t="s">
        <v>2256</v>
      </c>
      <c r="D2922" s="239" t="s">
        <v>1007</v>
      </c>
      <c r="E2922" s="274" t="s">
        <v>2256</v>
      </c>
      <c r="F2922" s="240">
        <v>0.46875</v>
      </c>
      <c r="G2922" s="240">
        <v>4.8611111111110938E-3</v>
      </c>
      <c r="H2922" s="132">
        <v>0</v>
      </c>
      <c r="I2922" s="132">
        <v>7</v>
      </c>
      <c r="O2922" s="241" t="s">
        <v>2986</v>
      </c>
    </row>
    <row r="2923" spans="1:21" ht="28.5" x14ac:dyDescent="0.2">
      <c r="C2923" s="255" t="s">
        <v>2310</v>
      </c>
      <c r="D2923" s="172">
        <v>0.71805555555555556</v>
      </c>
      <c r="E2923" s="255" t="s">
        <v>2310</v>
      </c>
      <c r="F2923" s="172">
        <v>0.72430555555555554</v>
      </c>
      <c r="G2923" s="172">
        <v>6.2499999999999778E-3</v>
      </c>
      <c r="H2923" s="132">
        <v>0</v>
      </c>
      <c r="I2923" s="132">
        <v>9</v>
      </c>
      <c r="O2923" s="188" t="s">
        <v>2311</v>
      </c>
    </row>
    <row r="2924" spans="1:21" x14ac:dyDescent="0.2">
      <c r="C2924" s="295" t="s">
        <v>2335</v>
      </c>
      <c r="D2924" s="260">
        <v>0.60416666666666663</v>
      </c>
      <c r="E2924" s="295" t="s">
        <v>2335</v>
      </c>
      <c r="F2924" s="260">
        <v>0.60555555555555551</v>
      </c>
      <c r="G2924" s="172">
        <v>1.388888888888884E-3</v>
      </c>
      <c r="H2924" s="132">
        <v>0</v>
      </c>
      <c r="I2924" s="132">
        <v>2</v>
      </c>
      <c r="O2924" s="188" t="s">
        <v>1828</v>
      </c>
    </row>
    <row r="2925" spans="1:21" ht="28.5" x14ac:dyDescent="0.2">
      <c r="C2925" s="198" t="s">
        <v>2350</v>
      </c>
      <c r="D2925" s="260">
        <v>0.29722222222222222</v>
      </c>
      <c r="E2925" s="198" t="s">
        <v>2350</v>
      </c>
      <c r="F2925" s="260">
        <v>0.30069444444444443</v>
      </c>
      <c r="G2925" s="172">
        <v>3.4722222222222099E-3</v>
      </c>
      <c r="H2925" s="132">
        <v>0</v>
      </c>
      <c r="I2925" s="132">
        <v>5</v>
      </c>
      <c r="O2925" s="188" t="s">
        <v>2355</v>
      </c>
    </row>
    <row r="2926" spans="1:21" s="132" customFormat="1" ht="30" x14ac:dyDescent="0.2">
      <c r="B2926" s="133" t="s">
        <v>418</v>
      </c>
      <c r="C2926" s="176"/>
      <c r="D2926" s="182"/>
      <c r="E2926" s="176"/>
      <c r="F2926" s="183"/>
      <c r="G2926" s="177"/>
      <c r="H2926" s="132">
        <v>12</v>
      </c>
      <c r="I2926" s="132">
        <v>0</v>
      </c>
      <c r="J2926" s="174"/>
      <c r="K2926" s="174"/>
      <c r="L2926" s="174"/>
      <c r="M2926" s="174"/>
      <c r="N2926" s="183"/>
      <c r="O2926" s="133"/>
      <c r="P2926" s="139"/>
      <c r="Q2926" s="167"/>
      <c r="R2926" s="168"/>
      <c r="S2926" s="169"/>
      <c r="T2926" s="167"/>
      <c r="U2926" s="170"/>
    </row>
    <row r="2927" spans="1:21" s="132" customFormat="1" x14ac:dyDescent="0.2">
      <c r="B2927" s="133"/>
      <c r="C2927" s="176"/>
      <c r="D2927" s="182"/>
      <c r="E2927" s="176"/>
      <c r="F2927" s="195"/>
      <c r="G2927" s="173"/>
      <c r="J2927" s="174"/>
      <c r="K2927" s="174"/>
      <c r="L2927" s="174"/>
      <c r="M2927" s="174"/>
      <c r="N2927" s="182"/>
      <c r="O2927" s="133"/>
      <c r="P2927" s="139"/>
      <c r="Q2927" s="167"/>
      <c r="R2927" s="168"/>
      <c r="S2927" s="169"/>
      <c r="T2927" s="167"/>
      <c r="U2927" s="170"/>
    </row>
    <row r="2928" spans="1:21" x14ac:dyDescent="0.2">
      <c r="A2928" s="132">
        <v>491</v>
      </c>
      <c r="B2928" s="133" t="s">
        <v>890</v>
      </c>
      <c r="C2928" s="176"/>
      <c r="E2928" s="176"/>
      <c r="G2928" s="135">
        <f>SUM(G2929:G2976)</f>
        <v>0.28750000000000037</v>
      </c>
      <c r="H2928" s="132">
        <f>SUM(H2929:H2976)+QUOTIENT(SUM(I2929:I2976),60)</f>
        <v>18</v>
      </c>
      <c r="I2928" s="132">
        <f>MOD(SUM(I2929:I2976),60)</f>
        <v>44</v>
      </c>
      <c r="Q2928" s="167">
        <v>4</v>
      </c>
      <c r="R2928" s="168">
        <v>8760</v>
      </c>
      <c r="S2928" s="169">
        <f>(R2928-H2928-I2928/60)/R2928</f>
        <v>0.99786149162861493</v>
      </c>
      <c r="T2928" s="167">
        <f>(H2928+I2928/60)*Q2928</f>
        <v>74.933333333333337</v>
      </c>
      <c r="U2928" s="170">
        <f>Q2928*R2928</f>
        <v>35040</v>
      </c>
    </row>
    <row r="2929" spans="1:21" ht="58.5" x14ac:dyDescent="0.2">
      <c r="A2929" s="174"/>
      <c r="B2929" s="174"/>
      <c r="C2929" s="268" t="s">
        <v>1405</v>
      </c>
      <c r="D2929" s="250" t="s">
        <v>899</v>
      </c>
      <c r="E2929" s="268" t="s">
        <v>1405</v>
      </c>
      <c r="F2929" s="250" t="s">
        <v>1224</v>
      </c>
      <c r="G2929" s="235">
        <v>4.8611111111111112E-3</v>
      </c>
      <c r="H2929" s="132">
        <v>0</v>
      </c>
      <c r="I2929" s="132">
        <v>7</v>
      </c>
      <c r="O2929" s="236" t="s">
        <v>2382</v>
      </c>
      <c r="P2929" s="174"/>
      <c r="Q2929" s="174"/>
      <c r="R2929" s="174"/>
      <c r="S2929" s="174"/>
      <c r="T2929" s="174"/>
      <c r="U2929" s="174"/>
    </row>
    <row r="2930" spans="1:21" x14ac:dyDescent="0.2">
      <c r="A2930" s="174"/>
      <c r="B2930" s="174"/>
      <c r="C2930" s="234" t="s">
        <v>1438</v>
      </c>
      <c r="D2930" s="249" t="s">
        <v>1049</v>
      </c>
      <c r="E2930" s="234" t="s">
        <v>1438</v>
      </c>
      <c r="F2930" s="250" t="s">
        <v>1150</v>
      </c>
      <c r="G2930" s="235">
        <v>2.0833333333333333E-3</v>
      </c>
      <c r="H2930" s="132">
        <v>0</v>
      </c>
      <c r="I2930" s="132">
        <v>3</v>
      </c>
      <c r="O2930" s="236" t="s">
        <v>1439</v>
      </c>
      <c r="P2930" s="174"/>
      <c r="Q2930" s="174"/>
      <c r="R2930" s="174"/>
      <c r="S2930" s="174"/>
      <c r="T2930" s="174"/>
      <c r="U2930" s="174"/>
    </row>
    <row r="2931" spans="1:21" x14ac:dyDescent="0.2">
      <c r="A2931" s="174"/>
      <c r="B2931" s="174"/>
      <c r="C2931" s="242" t="s">
        <v>1548</v>
      </c>
      <c r="D2931" s="245" t="s">
        <v>1100</v>
      </c>
      <c r="E2931" s="242" t="s">
        <v>1548</v>
      </c>
      <c r="F2931" s="243" t="s">
        <v>1638</v>
      </c>
      <c r="G2931" s="244">
        <f t="shared" ref="G2931" si="19">F2931-D2931</f>
        <v>2.5694444444444464E-2</v>
      </c>
      <c r="H2931" s="132">
        <v>0</v>
      </c>
      <c r="I2931" s="132">
        <v>37</v>
      </c>
      <c r="O2931" s="241" t="s">
        <v>1639</v>
      </c>
      <c r="P2931" s="174"/>
      <c r="Q2931" s="174"/>
      <c r="R2931" s="174"/>
      <c r="S2931" s="174"/>
      <c r="T2931" s="174"/>
      <c r="U2931" s="174"/>
    </row>
    <row r="2932" spans="1:21" ht="43.5" x14ac:dyDescent="0.2">
      <c r="A2932" s="174"/>
      <c r="B2932" s="174"/>
      <c r="C2932" s="267" t="s">
        <v>1703</v>
      </c>
      <c r="D2932" s="235" t="s">
        <v>1758</v>
      </c>
      <c r="E2932" s="267" t="s">
        <v>1703</v>
      </c>
      <c r="F2932" s="235">
        <v>0.63194444444444442</v>
      </c>
      <c r="G2932" s="235">
        <v>4.8611111111110938E-3</v>
      </c>
      <c r="H2932" s="132">
        <v>0</v>
      </c>
      <c r="I2932" s="132">
        <v>7</v>
      </c>
      <c r="O2932" s="236" t="s">
        <v>2970</v>
      </c>
      <c r="P2932" s="174"/>
      <c r="Q2932" s="174"/>
      <c r="R2932" s="174"/>
      <c r="S2932" s="174"/>
      <c r="T2932" s="174"/>
      <c r="U2932" s="174"/>
    </row>
    <row r="2933" spans="1:21" x14ac:dyDescent="0.2">
      <c r="C2933" s="254" t="s">
        <v>1846</v>
      </c>
      <c r="D2933" s="244">
        <v>0.63472222222222219</v>
      </c>
      <c r="E2933" s="254" t="s">
        <v>1846</v>
      </c>
      <c r="F2933" s="244">
        <v>0.63611111111111118</v>
      </c>
      <c r="G2933" s="244">
        <v>1.388888888888995E-3</v>
      </c>
      <c r="H2933" s="132">
        <v>0</v>
      </c>
      <c r="I2933" s="132">
        <v>2</v>
      </c>
      <c r="O2933" s="258" t="s">
        <v>1865</v>
      </c>
    </row>
    <row r="2934" spans="1:21" x14ac:dyDescent="0.2">
      <c r="C2934" s="254" t="s">
        <v>1859</v>
      </c>
      <c r="D2934" s="244">
        <v>0.7944444444444444</v>
      </c>
      <c r="E2934" s="254" t="s">
        <v>1859</v>
      </c>
      <c r="F2934" s="244">
        <v>0.79583333333333339</v>
      </c>
      <c r="G2934" s="244">
        <v>1.388888888888995E-3</v>
      </c>
      <c r="H2934" s="132">
        <v>0</v>
      </c>
      <c r="I2934" s="132">
        <v>2</v>
      </c>
      <c r="O2934" s="258" t="s">
        <v>1865</v>
      </c>
    </row>
    <row r="2935" spans="1:21" x14ac:dyDescent="0.2">
      <c r="C2935" s="254" t="s">
        <v>1860</v>
      </c>
      <c r="D2935" s="244">
        <v>0.74305555555555547</v>
      </c>
      <c r="E2935" s="254" t="s">
        <v>1860</v>
      </c>
      <c r="F2935" s="244">
        <v>0.74513888888888891</v>
      </c>
      <c r="G2935" s="244">
        <v>2.083333333333437E-3</v>
      </c>
      <c r="H2935" s="132">
        <v>0</v>
      </c>
      <c r="I2935" s="132">
        <v>3</v>
      </c>
      <c r="O2935" s="258" t="s">
        <v>1866</v>
      </c>
    </row>
    <row r="2936" spans="1:21" x14ac:dyDescent="0.2">
      <c r="C2936" s="254" t="s">
        <v>1855</v>
      </c>
      <c r="D2936" s="244">
        <v>0.64027777777777783</v>
      </c>
      <c r="E2936" s="254" t="s">
        <v>1855</v>
      </c>
      <c r="F2936" s="244">
        <v>0.64166666666666672</v>
      </c>
      <c r="G2936" s="244">
        <v>1.388888888888884E-3</v>
      </c>
      <c r="H2936" s="132">
        <v>0</v>
      </c>
      <c r="I2936" s="132">
        <v>2</v>
      </c>
      <c r="O2936" s="258" t="s">
        <v>1867</v>
      </c>
    </row>
    <row r="2937" spans="1:21" x14ac:dyDescent="0.2">
      <c r="C2937" s="198" t="s">
        <v>1861</v>
      </c>
      <c r="D2937" s="172">
        <v>0.67083333333333339</v>
      </c>
      <c r="E2937" s="198" t="s">
        <v>1861</v>
      </c>
      <c r="F2937" s="172">
        <v>0.67361111111111116</v>
      </c>
      <c r="G2937" s="172">
        <v>2.7777777777777679E-3</v>
      </c>
      <c r="H2937" s="132">
        <v>0</v>
      </c>
      <c r="I2937" s="132">
        <v>4</v>
      </c>
      <c r="O2937" s="292" t="s">
        <v>1868</v>
      </c>
    </row>
    <row r="2938" spans="1:21" x14ac:dyDescent="0.2">
      <c r="C2938" s="254" t="s">
        <v>1862</v>
      </c>
      <c r="D2938" s="244">
        <v>0.85277777777777775</v>
      </c>
      <c r="E2938" s="254" t="s">
        <v>1862</v>
      </c>
      <c r="F2938" s="244">
        <v>0.85416666666666663</v>
      </c>
      <c r="G2938" s="244">
        <v>1.388888888888884E-3</v>
      </c>
      <c r="H2938" s="132">
        <v>0</v>
      </c>
      <c r="I2938" s="132">
        <v>2</v>
      </c>
      <c r="O2938" s="258" t="s">
        <v>1869</v>
      </c>
    </row>
    <row r="2939" spans="1:21" ht="29.25" x14ac:dyDescent="0.2">
      <c r="C2939" s="254" t="s">
        <v>1863</v>
      </c>
      <c r="D2939" s="244">
        <v>0.11041666666666666</v>
      </c>
      <c r="E2939" s="254" t="s">
        <v>1863</v>
      </c>
      <c r="F2939" s="244">
        <v>0.13472222222222222</v>
      </c>
      <c r="G2939" s="244">
        <v>2.4305555555555552E-2</v>
      </c>
      <c r="H2939" s="132">
        <v>0</v>
      </c>
      <c r="I2939" s="132">
        <v>35</v>
      </c>
      <c r="O2939" s="258" t="s">
        <v>2971</v>
      </c>
    </row>
    <row r="2940" spans="1:21" ht="29.25" x14ac:dyDescent="0.2">
      <c r="C2940" s="242" t="s">
        <v>1864</v>
      </c>
      <c r="D2940" s="257">
        <v>0.95347222222222217</v>
      </c>
      <c r="E2940" s="242" t="s">
        <v>1864</v>
      </c>
      <c r="F2940" s="244">
        <v>0.96666666666666667</v>
      </c>
      <c r="G2940" s="244">
        <v>1.3194444444444509E-2</v>
      </c>
      <c r="H2940" s="132">
        <v>0</v>
      </c>
      <c r="I2940" s="132">
        <v>19</v>
      </c>
      <c r="O2940" s="258" t="s">
        <v>2972</v>
      </c>
    </row>
    <row r="2941" spans="1:21" ht="29.25" x14ac:dyDescent="0.2">
      <c r="A2941" s="174"/>
      <c r="B2941" s="174"/>
      <c r="C2941" s="251" t="s">
        <v>1969</v>
      </c>
      <c r="D2941" s="252">
        <v>0.76250000000000007</v>
      </c>
      <c r="E2941" s="251" t="s">
        <v>1969</v>
      </c>
      <c r="F2941" s="172">
        <v>0.76874999999999993</v>
      </c>
      <c r="G2941" s="172">
        <v>6.2499999999998668E-3</v>
      </c>
      <c r="H2941" s="132">
        <v>0</v>
      </c>
      <c r="I2941" s="132">
        <v>9</v>
      </c>
      <c r="O2941" s="188" t="s">
        <v>2973</v>
      </c>
      <c r="P2941" s="174"/>
      <c r="Q2941" s="174"/>
      <c r="R2941" s="174"/>
      <c r="S2941" s="174"/>
      <c r="T2941" s="174"/>
      <c r="U2941" s="174"/>
    </row>
    <row r="2942" spans="1:21" ht="29.25" x14ac:dyDescent="0.2">
      <c r="A2942" s="174"/>
      <c r="B2942" s="174"/>
      <c r="C2942" s="198" t="s">
        <v>1956</v>
      </c>
      <c r="D2942" s="174" t="s">
        <v>1740</v>
      </c>
      <c r="E2942" s="198" t="s">
        <v>1956</v>
      </c>
      <c r="F2942" s="172">
        <v>1.3888888888888888E-2</v>
      </c>
      <c r="G2942" s="172">
        <v>1.111111111111111E-2</v>
      </c>
      <c r="H2942" s="132">
        <v>0</v>
      </c>
      <c r="I2942" s="132">
        <v>15</v>
      </c>
      <c r="O2942" s="188" t="s">
        <v>2974</v>
      </c>
      <c r="P2942" s="174"/>
      <c r="Q2942" s="174"/>
      <c r="R2942" s="174"/>
      <c r="S2942" s="174"/>
      <c r="T2942" s="174"/>
      <c r="U2942" s="174"/>
    </row>
    <row r="2943" spans="1:21" ht="29.25" x14ac:dyDescent="0.2">
      <c r="C2943" s="254" t="s">
        <v>2020</v>
      </c>
      <c r="D2943" s="243" t="s">
        <v>1999</v>
      </c>
      <c r="E2943" s="254" t="s">
        <v>2020</v>
      </c>
      <c r="F2943" s="244">
        <v>0.74930555555555556</v>
      </c>
      <c r="G2943" s="244">
        <v>6.2499999999999778E-3</v>
      </c>
      <c r="H2943" s="132">
        <v>0</v>
      </c>
      <c r="I2943" s="132">
        <v>9</v>
      </c>
      <c r="O2943" s="241" t="s">
        <v>2975</v>
      </c>
    </row>
    <row r="2944" spans="1:21" ht="29.25" x14ac:dyDescent="0.2">
      <c r="C2944" s="251" t="s">
        <v>2021</v>
      </c>
      <c r="D2944" s="256" t="s">
        <v>775</v>
      </c>
      <c r="E2944" s="251" t="s">
        <v>2021</v>
      </c>
      <c r="F2944" s="172">
        <v>0.88958333333333339</v>
      </c>
      <c r="G2944" s="172">
        <v>1.041666666666663E-2</v>
      </c>
      <c r="H2944" s="132">
        <v>0</v>
      </c>
      <c r="I2944" s="132">
        <v>9</v>
      </c>
      <c r="O2944" s="188" t="s">
        <v>2976</v>
      </c>
    </row>
    <row r="2945" spans="1:21" ht="28.5" x14ac:dyDescent="0.2">
      <c r="C2945" s="254" t="s">
        <v>2022</v>
      </c>
      <c r="D2945" s="243" t="s">
        <v>2023</v>
      </c>
      <c r="E2945" s="254" t="s">
        <v>2022</v>
      </c>
      <c r="F2945" s="244">
        <v>0.12291666666666667</v>
      </c>
      <c r="G2945" s="244">
        <v>1.3194444444444453E-2</v>
      </c>
      <c r="H2945" s="132">
        <v>0</v>
      </c>
      <c r="I2945" s="132">
        <v>19</v>
      </c>
      <c r="O2945" s="241" t="s">
        <v>2037</v>
      </c>
    </row>
    <row r="2946" spans="1:21" ht="43.5" x14ac:dyDescent="0.2">
      <c r="C2946" s="251" t="s">
        <v>2022</v>
      </c>
      <c r="D2946" s="256" t="s">
        <v>2024</v>
      </c>
      <c r="E2946" s="251" t="s">
        <v>2022</v>
      </c>
      <c r="F2946" s="172">
        <v>0.95486111111111116</v>
      </c>
      <c r="G2946" s="172">
        <v>3.4722222222223209E-3</v>
      </c>
      <c r="H2946" s="132">
        <v>0</v>
      </c>
      <c r="I2946" s="132">
        <v>5</v>
      </c>
      <c r="O2946" s="188" t="s">
        <v>2977</v>
      </c>
    </row>
    <row r="2947" spans="1:21" ht="28.5" x14ac:dyDescent="0.2">
      <c r="C2947" s="251" t="s">
        <v>2025</v>
      </c>
      <c r="D2947" s="256" t="s">
        <v>2026</v>
      </c>
      <c r="E2947" s="251" t="s">
        <v>2027</v>
      </c>
      <c r="F2947" s="172">
        <v>9.7222222222222224E-3</v>
      </c>
      <c r="G2947" s="172">
        <v>1.8055555555555557E-2</v>
      </c>
      <c r="H2947" s="132">
        <v>0</v>
      </c>
      <c r="I2947" s="132">
        <v>23</v>
      </c>
      <c r="O2947" s="188" t="s">
        <v>2038</v>
      </c>
    </row>
    <row r="2948" spans="1:21" ht="58.5" x14ac:dyDescent="0.2">
      <c r="A2948" s="174"/>
      <c r="B2948" s="174"/>
      <c r="C2948" s="242" t="s">
        <v>2028</v>
      </c>
      <c r="D2948" s="243" t="s">
        <v>1211</v>
      </c>
      <c r="E2948" s="242" t="s">
        <v>2028</v>
      </c>
      <c r="F2948" s="244">
        <v>0.85277777777777775</v>
      </c>
      <c r="G2948" s="244">
        <v>7.6388888888888618E-3</v>
      </c>
      <c r="H2948" s="132">
        <v>0</v>
      </c>
      <c r="I2948" s="132">
        <v>11</v>
      </c>
      <c r="O2948" s="241" t="s">
        <v>2978</v>
      </c>
      <c r="P2948" s="174"/>
      <c r="Q2948" s="174"/>
      <c r="R2948" s="174"/>
      <c r="S2948" s="174"/>
      <c r="T2948" s="174"/>
      <c r="U2948" s="174"/>
    </row>
    <row r="2949" spans="1:21" ht="87" x14ac:dyDescent="0.2">
      <c r="A2949" s="174"/>
      <c r="B2949" s="174"/>
      <c r="C2949" s="242" t="s">
        <v>2029</v>
      </c>
      <c r="D2949" s="245" t="s">
        <v>2030</v>
      </c>
      <c r="E2949" s="242" t="s">
        <v>2029</v>
      </c>
      <c r="F2949" s="244">
        <v>0.20833333333333334</v>
      </c>
      <c r="G2949" s="244">
        <v>1.1111111111111127E-2</v>
      </c>
      <c r="H2949" s="132">
        <v>0</v>
      </c>
      <c r="I2949" s="132">
        <v>16</v>
      </c>
      <c r="O2949" s="241" t="s">
        <v>2979</v>
      </c>
      <c r="P2949" s="174"/>
      <c r="Q2949" s="174"/>
      <c r="R2949" s="174"/>
      <c r="S2949" s="174"/>
      <c r="T2949" s="174"/>
      <c r="U2949" s="174"/>
    </row>
    <row r="2950" spans="1:21" ht="43.5" x14ac:dyDescent="0.2">
      <c r="A2950" s="174"/>
      <c r="B2950" s="174"/>
      <c r="C2950" s="198" t="s">
        <v>2031</v>
      </c>
      <c r="D2950" s="174" t="s">
        <v>901</v>
      </c>
      <c r="E2950" s="198" t="s">
        <v>2031</v>
      </c>
      <c r="F2950" s="172">
        <v>0.75486111111111109</v>
      </c>
      <c r="G2950" s="172">
        <v>4.8611111111110938E-3</v>
      </c>
      <c r="H2950" s="132">
        <v>0</v>
      </c>
      <c r="I2950" s="132">
        <v>7</v>
      </c>
      <c r="O2950" s="188" t="s">
        <v>2980</v>
      </c>
      <c r="P2950" s="174"/>
      <c r="Q2950" s="174"/>
      <c r="R2950" s="174"/>
      <c r="S2950" s="174"/>
      <c r="T2950" s="174"/>
      <c r="U2950" s="174"/>
    </row>
    <row r="2951" spans="1:21" ht="43.5" x14ac:dyDescent="0.2">
      <c r="A2951" s="174"/>
      <c r="B2951" s="174"/>
      <c r="C2951" s="198" t="s">
        <v>2032</v>
      </c>
      <c r="D2951" s="174" t="s">
        <v>2033</v>
      </c>
      <c r="E2951" s="198" t="s">
        <v>2032</v>
      </c>
      <c r="F2951" s="172">
        <v>9.4444444444444442E-2</v>
      </c>
      <c r="G2951" s="172">
        <v>1.2499999999999997E-2</v>
      </c>
      <c r="H2951" s="132">
        <v>0</v>
      </c>
      <c r="I2951" s="132">
        <v>18</v>
      </c>
      <c r="O2951" s="188" t="s">
        <v>2981</v>
      </c>
      <c r="P2951" s="174"/>
      <c r="Q2951" s="174"/>
      <c r="R2951" s="174"/>
      <c r="S2951" s="174"/>
      <c r="T2951" s="174"/>
      <c r="U2951" s="174"/>
    </row>
    <row r="2952" spans="1:21" ht="29.25" x14ac:dyDescent="0.2">
      <c r="A2952" s="174"/>
      <c r="B2952" s="174"/>
      <c r="C2952" s="254" t="s">
        <v>2034</v>
      </c>
      <c r="D2952" s="244">
        <v>0.4152777777777778</v>
      </c>
      <c r="E2952" s="254" t="s">
        <v>2034</v>
      </c>
      <c r="F2952" s="244">
        <v>0.41666666666666669</v>
      </c>
      <c r="G2952" s="244">
        <v>1.388888888888884E-3</v>
      </c>
      <c r="H2952" s="132">
        <v>0</v>
      </c>
      <c r="I2952" s="132">
        <v>2</v>
      </c>
      <c r="O2952" s="241" t="s">
        <v>2982</v>
      </c>
      <c r="P2952" s="174"/>
      <c r="Q2952" s="174"/>
      <c r="R2952" s="174"/>
      <c r="S2952" s="174"/>
      <c r="T2952" s="174"/>
      <c r="U2952" s="174"/>
    </row>
    <row r="2953" spans="1:21" ht="29.25" x14ac:dyDescent="0.2">
      <c r="A2953" s="174"/>
      <c r="B2953" s="174"/>
      <c r="C2953" s="254" t="s">
        <v>2035</v>
      </c>
      <c r="D2953" s="244">
        <v>0.69097222222222221</v>
      </c>
      <c r="E2953" s="254" t="s">
        <v>2035</v>
      </c>
      <c r="F2953" s="244">
        <v>0.69305555555555554</v>
      </c>
      <c r="G2953" s="244">
        <v>2.0833333333333259E-3</v>
      </c>
      <c r="H2953" s="132">
        <v>0</v>
      </c>
      <c r="I2953" s="132">
        <v>3</v>
      </c>
      <c r="O2953" s="241" t="s">
        <v>2983</v>
      </c>
      <c r="P2953" s="174"/>
      <c r="Q2953" s="174"/>
      <c r="R2953" s="174"/>
      <c r="S2953" s="174"/>
      <c r="T2953" s="174"/>
      <c r="U2953" s="174"/>
    </row>
    <row r="2954" spans="1:21" ht="29.25" x14ac:dyDescent="0.2">
      <c r="A2954" s="174"/>
      <c r="B2954" s="174"/>
      <c r="C2954" s="254" t="s">
        <v>2035</v>
      </c>
      <c r="D2954" s="244">
        <v>0.8881944444444444</v>
      </c>
      <c r="E2954" s="254" t="s">
        <v>2035</v>
      </c>
      <c r="F2954" s="244">
        <v>0.88958333333333339</v>
      </c>
      <c r="G2954" s="244">
        <v>1.388888888888995E-3</v>
      </c>
      <c r="H2954" s="132">
        <v>0</v>
      </c>
      <c r="I2954" s="132">
        <v>2</v>
      </c>
      <c r="O2954" s="241" t="s">
        <v>2984</v>
      </c>
      <c r="P2954" s="174"/>
      <c r="Q2954" s="174"/>
      <c r="R2954" s="174"/>
      <c r="S2954" s="174"/>
      <c r="T2954" s="174"/>
      <c r="U2954" s="174"/>
    </row>
    <row r="2955" spans="1:21" ht="28.5" x14ac:dyDescent="0.2">
      <c r="A2955" s="174"/>
      <c r="B2955" s="174"/>
      <c r="C2955" s="254" t="s">
        <v>2036</v>
      </c>
      <c r="D2955" s="244">
        <v>0.4694444444444445</v>
      </c>
      <c r="E2955" s="254" t="s">
        <v>2036</v>
      </c>
      <c r="F2955" s="244">
        <v>0.47083333333333338</v>
      </c>
      <c r="G2955" s="244">
        <v>1.388888888888884E-3</v>
      </c>
      <c r="H2955" s="132">
        <v>0</v>
      </c>
      <c r="I2955" s="132">
        <v>2</v>
      </c>
      <c r="O2955" s="241" t="s">
        <v>2039</v>
      </c>
      <c r="P2955" s="174"/>
      <c r="Q2955" s="174"/>
      <c r="R2955" s="174"/>
      <c r="S2955" s="174"/>
      <c r="T2955" s="174"/>
      <c r="U2955" s="174"/>
    </row>
    <row r="2956" spans="1:21" ht="28.5" x14ac:dyDescent="0.2">
      <c r="A2956" s="174"/>
      <c r="B2956" s="174"/>
      <c r="C2956" s="254" t="s">
        <v>2028</v>
      </c>
      <c r="D2956" s="244">
        <v>0.60902777777777783</v>
      </c>
      <c r="E2956" s="254" t="s">
        <v>2028</v>
      </c>
      <c r="F2956" s="244">
        <v>0.61041666666666672</v>
      </c>
      <c r="G2956" s="244">
        <v>1.388888888888884E-3</v>
      </c>
      <c r="H2956" s="132">
        <v>0</v>
      </c>
      <c r="I2956" s="132">
        <v>2</v>
      </c>
      <c r="O2956" s="241" t="s">
        <v>2040</v>
      </c>
      <c r="P2956" s="174"/>
      <c r="Q2956" s="174"/>
      <c r="R2956" s="174"/>
      <c r="S2956" s="174"/>
      <c r="T2956" s="174"/>
      <c r="U2956" s="174"/>
    </row>
    <row r="2957" spans="1:21" ht="57" x14ac:dyDescent="0.2">
      <c r="A2957" s="174"/>
      <c r="B2957" s="174"/>
      <c r="C2957" s="255">
        <v>45570</v>
      </c>
      <c r="D2957" s="174" t="s">
        <v>1334</v>
      </c>
      <c r="E2957" s="255">
        <v>45570</v>
      </c>
      <c r="F2957" s="172">
        <v>0.74444444444444446</v>
      </c>
      <c r="G2957" s="172">
        <v>7.6388888888888618E-3</v>
      </c>
      <c r="H2957" s="132">
        <v>0</v>
      </c>
      <c r="I2957" s="132">
        <v>11</v>
      </c>
      <c r="O2957" s="188" t="s">
        <v>2107</v>
      </c>
      <c r="P2957" s="174"/>
      <c r="Q2957" s="174"/>
      <c r="R2957" s="174"/>
      <c r="S2957" s="174"/>
      <c r="T2957" s="174"/>
      <c r="U2957" s="174"/>
    </row>
    <row r="2958" spans="1:21" ht="42.75" x14ac:dyDescent="0.2">
      <c r="A2958" s="174"/>
      <c r="B2958" s="174"/>
      <c r="C2958" s="255">
        <v>45570</v>
      </c>
      <c r="D2958" s="174" t="s">
        <v>1021</v>
      </c>
      <c r="E2958" s="255">
        <v>45570</v>
      </c>
      <c r="F2958" s="172">
        <v>0.84652777777777777</v>
      </c>
      <c r="G2958" s="172">
        <v>9.0277777777777457E-3</v>
      </c>
      <c r="H2958" s="132">
        <v>0</v>
      </c>
      <c r="I2958" s="132">
        <v>13</v>
      </c>
      <c r="O2958" s="188" t="s">
        <v>2108</v>
      </c>
      <c r="P2958" s="174"/>
      <c r="Q2958" s="174"/>
      <c r="R2958" s="174"/>
      <c r="S2958" s="174"/>
      <c r="T2958" s="174"/>
      <c r="U2958" s="174"/>
    </row>
    <row r="2959" spans="1:21" ht="71.25" x14ac:dyDescent="0.2">
      <c r="A2959" s="174"/>
      <c r="B2959" s="174"/>
      <c r="C2959" s="255">
        <v>45572</v>
      </c>
      <c r="D2959" s="174" t="s">
        <v>1349</v>
      </c>
      <c r="E2959" s="255">
        <v>45572</v>
      </c>
      <c r="F2959" s="172">
        <v>0.23680555555555557</v>
      </c>
      <c r="G2959" s="172">
        <v>6.9444444444444753E-3</v>
      </c>
      <c r="H2959" s="132">
        <v>0</v>
      </c>
      <c r="I2959" s="132">
        <v>10</v>
      </c>
      <c r="O2959" s="188" t="s">
        <v>2109</v>
      </c>
      <c r="P2959" s="174"/>
      <c r="Q2959" s="174"/>
      <c r="R2959" s="174"/>
      <c r="S2959" s="174"/>
      <c r="T2959" s="174"/>
      <c r="U2959" s="174"/>
    </row>
    <row r="2960" spans="1:21" ht="28.5" x14ac:dyDescent="0.2">
      <c r="A2960" s="174"/>
      <c r="B2960" s="174"/>
      <c r="C2960" s="284">
        <v>45577</v>
      </c>
      <c r="D2960" s="243" t="s">
        <v>2105</v>
      </c>
      <c r="E2960" s="284">
        <v>45577</v>
      </c>
      <c r="F2960" s="244">
        <v>0.21388888888888891</v>
      </c>
      <c r="G2960" s="244">
        <v>7.6388888888889173E-3</v>
      </c>
      <c r="H2960" s="132">
        <v>0</v>
      </c>
      <c r="I2960" s="132">
        <v>11</v>
      </c>
      <c r="O2960" s="241" t="s">
        <v>2110</v>
      </c>
      <c r="P2960" s="174"/>
      <c r="Q2960" s="174"/>
      <c r="R2960" s="174"/>
      <c r="S2960" s="174"/>
      <c r="T2960" s="174"/>
      <c r="U2960" s="174"/>
    </row>
    <row r="2961" spans="1:21" ht="42.75" x14ac:dyDescent="0.2">
      <c r="A2961" s="174"/>
      <c r="B2961" s="174"/>
      <c r="C2961" s="255">
        <v>45577</v>
      </c>
      <c r="D2961" s="174" t="s">
        <v>1284</v>
      </c>
      <c r="E2961" s="255">
        <v>45577</v>
      </c>
      <c r="F2961" s="172">
        <v>0.8354166666666667</v>
      </c>
      <c r="G2961" s="172">
        <v>4.8611111111110938E-3</v>
      </c>
      <c r="H2961" s="132">
        <v>0</v>
      </c>
      <c r="I2961" s="132">
        <v>7</v>
      </c>
      <c r="O2961" s="188" t="s">
        <v>2112</v>
      </c>
      <c r="P2961" s="174"/>
      <c r="Q2961" s="174"/>
      <c r="R2961" s="174"/>
      <c r="S2961" s="174"/>
      <c r="T2961" s="174"/>
      <c r="U2961" s="174"/>
    </row>
    <row r="2962" spans="1:21" ht="85.5" x14ac:dyDescent="0.2">
      <c r="A2962" s="174"/>
      <c r="B2962" s="174"/>
      <c r="C2962" s="255">
        <v>45584</v>
      </c>
      <c r="D2962" s="174" t="s">
        <v>2106</v>
      </c>
      <c r="E2962" s="255">
        <v>45584</v>
      </c>
      <c r="F2962" s="172">
        <v>5.6944444444444443E-2</v>
      </c>
      <c r="G2962" s="172">
        <v>4.8611111111111077E-3</v>
      </c>
      <c r="H2962" s="132">
        <v>0</v>
      </c>
      <c r="I2962" s="132">
        <v>7</v>
      </c>
      <c r="O2962" s="188" t="s">
        <v>2113</v>
      </c>
      <c r="P2962" s="174"/>
      <c r="Q2962" s="174"/>
      <c r="R2962" s="174"/>
      <c r="S2962" s="174"/>
      <c r="T2962" s="174"/>
      <c r="U2962" s="174"/>
    </row>
    <row r="2963" spans="1:21" ht="42.75" x14ac:dyDescent="0.2">
      <c r="A2963" s="174"/>
      <c r="B2963" s="174"/>
      <c r="C2963" s="255">
        <v>45584</v>
      </c>
      <c r="D2963" s="174" t="s">
        <v>1252</v>
      </c>
      <c r="E2963" s="255">
        <v>45584</v>
      </c>
      <c r="F2963" s="172">
        <v>0.87916666666666676</v>
      </c>
      <c r="G2963" s="172">
        <v>5.5555555555556468E-3</v>
      </c>
      <c r="H2963" s="132">
        <v>0</v>
      </c>
      <c r="I2963" s="132">
        <v>8</v>
      </c>
      <c r="O2963" s="188" t="s">
        <v>2114</v>
      </c>
      <c r="P2963" s="174"/>
      <c r="Q2963" s="174"/>
      <c r="R2963" s="174"/>
      <c r="S2963" s="174"/>
      <c r="T2963" s="174"/>
      <c r="U2963" s="174"/>
    </row>
    <row r="2964" spans="1:21" ht="57.75" x14ac:dyDescent="0.2">
      <c r="C2964" s="255" t="s">
        <v>2179</v>
      </c>
      <c r="D2964" s="174" t="s">
        <v>2182</v>
      </c>
      <c r="E2964" s="255" t="s">
        <v>2179</v>
      </c>
      <c r="F2964" s="172">
        <v>0.10069444444444443</v>
      </c>
      <c r="G2964" s="172">
        <v>4.8611111111110938E-3</v>
      </c>
      <c r="H2964" s="132">
        <v>0</v>
      </c>
      <c r="I2964" s="132">
        <v>7</v>
      </c>
      <c r="O2964" s="188" t="s">
        <v>2985</v>
      </c>
    </row>
    <row r="2965" spans="1:21" ht="43.5" x14ac:dyDescent="0.2">
      <c r="C2965" s="237" t="s">
        <v>2183</v>
      </c>
      <c r="D2965" s="172">
        <v>0.41180555555555554</v>
      </c>
      <c r="E2965" s="237" t="s">
        <v>2183</v>
      </c>
      <c r="F2965" s="172">
        <v>0.41944444444444445</v>
      </c>
      <c r="G2965" s="172">
        <v>7.6388888888889173E-3</v>
      </c>
      <c r="H2965" s="132">
        <v>0</v>
      </c>
      <c r="I2965" s="132">
        <v>11</v>
      </c>
      <c r="O2965" s="188" t="s">
        <v>2987</v>
      </c>
    </row>
    <row r="2966" spans="1:21" ht="43.5" x14ac:dyDescent="0.2">
      <c r="C2966" s="237" t="s">
        <v>2183</v>
      </c>
      <c r="D2966" s="174" t="s">
        <v>1361</v>
      </c>
      <c r="E2966" s="237" t="s">
        <v>2183</v>
      </c>
      <c r="F2966" s="172">
        <v>0.43958333333333338</v>
      </c>
      <c r="G2966" s="172">
        <v>8.3333333333333592E-3</v>
      </c>
      <c r="H2966" s="132">
        <v>0</v>
      </c>
      <c r="I2966" s="132">
        <v>12</v>
      </c>
      <c r="O2966" s="188" t="s">
        <v>2988</v>
      </c>
    </row>
    <row r="2967" spans="1:21" ht="58.5" x14ac:dyDescent="0.2">
      <c r="C2967" s="274" t="s">
        <v>2256</v>
      </c>
      <c r="D2967" s="239" t="s">
        <v>1007</v>
      </c>
      <c r="E2967" s="274" t="s">
        <v>2256</v>
      </c>
      <c r="F2967" s="240">
        <v>0.46875</v>
      </c>
      <c r="G2967" s="240">
        <v>4.8611111111110938E-3</v>
      </c>
      <c r="H2967" s="132">
        <v>0</v>
      </c>
      <c r="I2967" s="132">
        <v>7</v>
      </c>
      <c r="O2967" s="241" t="s">
        <v>2986</v>
      </c>
    </row>
    <row r="2968" spans="1:21" ht="28.5" x14ac:dyDescent="0.2">
      <c r="C2968" s="255" t="s">
        <v>2310</v>
      </c>
      <c r="D2968" s="172">
        <v>0.71805555555555556</v>
      </c>
      <c r="E2968" s="255" t="s">
        <v>2310</v>
      </c>
      <c r="F2968" s="172">
        <v>0.72430555555555554</v>
      </c>
      <c r="G2968" s="172">
        <v>6.2499999999999778E-3</v>
      </c>
      <c r="H2968" s="132">
        <v>0</v>
      </c>
      <c r="I2968" s="132">
        <v>9</v>
      </c>
      <c r="O2968" s="188" t="s">
        <v>2311</v>
      </c>
    </row>
    <row r="2969" spans="1:21" x14ac:dyDescent="0.2">
      <c r="C2969" s="198" t="s">
        <v>2347</v>
      </c>
      <c r="D2969" s="260">
        <v>4.3750000000000004E-2</v>
      </c>
      <c r="E2969" s="198" t="s">
        <v>2347</v>
      </c>
      <c r="F2969" s="260">
        <v>4.5833333333333337E-2</v>
      </c>
      <c r="G2969" s="172">
        <v>2.0833333333333329E-3</v>
      </c>
      <c r="H2969" s="132">
        <v>0</v>
      </c>
      <c r="I2969" s="132">
        <v>3</v>
      </c>
      <c r="O2969" s="188" t="s">
        <v>2351</v>
      </c>
    </row>
    <row r="2970" spans="1:21" x14ac:dyDescent="0.2">
      <c r="C2970" s="198" t="s">
        <v>2348</v>
      </c>
      <c r="D2970" s="260">
        <v>0.83333333333333337</v>
      </c>
      <c r="E2970" s="198" t="s">
        <v>2348</v>
      </c>
      <c r="F2970" s="260">
        <v>0.83472222222222225</v>
      </c>
      <c r="G2970" s="172">
        <v>1.388888888888884E-3</v>
      </c>
      <c r="H2970" s="132">
        <v>0</v>
      </c>
      <c r="I2970" s="132">
        <v>2</v>
      </c>
      <c r="O2970" s="188" t="s">
        <v>2352</v>
      </c>
    </row>
    <row r="2971" spans="1:21" x14ac:dyDescent="0.2">
      <c r="C2971" s="198" t="s">
        <v>2342</v>
      </c>
      <c r="D2971" s="260">
        <v>0.83750000000000002</v>
      </c>
      <c r="E2971" s="198" t="s">
        <v>2342</v>
      </c>
      <c r="F2971" s="260">
        <v>0.83888888888888891</v>
      </c>
      <c r="G2971" s="172">
        <v>1.388888888888884E-3</v>
      </c>
      <c r="H2971" s="132">
        <v>0</v>
      </c>
      <c r="I2971" s="132">
        <v>2</v>
      </c>
      <c r="O2971" s="188" t="s">
        <v>2353</v>
      </c>
    </row>
    <row r="2972" spans="1:21" x14ac:dyDescent="0.2">
      <c r="C2972" s="198" t="s">
        <v>2349</v>
      </c>
      <c r="D2972" s="260">
        <v>0.14861111111111111</v>
      </c>
      <c r="E2972" s="198" t="s">
        <v>2349</v>
      </c>
      <c r="F2972" s="260">
        <v>0.15</v>
      </c>
      <c r="G2972" s="172">
        <v>1.388888888888884E-3</v>
      </c>
      <c r="H2972" s="132">
        <v>0</v>
      </c>
      <c r="I2972" s="132">
        <v>2</v>
      </c>
      <c r="O2972" s="188" t="s">
        <v>2354</v>
      </c>
    </row>
    <row r="2973" spans="1:21" x14ac:dyDescent="0.2">
      <c r="C2973" s="295" t="s">
        <v>2335</v>
      </c>
      <c r="D2973" s="260">
        <v>0.60416666666666663</v>
      </c>
      <c r="E2973" s="295" t="s">
        <v>2335</v>
      </c>
      <c r="F2973" s="260">
        <v>0.60555555555555551</v>
      </c>
      <c r="G2973" s="172">
        <v>1.388888888888884E-3</v>
      </c>
      <c r="H2973" s="132">
        <v>0</v>
      </c>
      <c r="I2973" s="132">
        <v>2</v>
      </c>
      <c r="O2973" s="188" t="s">
        <v>1828</v>
      </c>
    </row>
    <row r="2974" spans="1:21" ht="28.5" x14ac:dyDescent="0.2">
      <c r="C2974" s="198" t="s">
        <v>2350</v>
      </c>
      <c r="D2974" s="260">
        <v>0.29722222222222222</v>
      </c>
      <c r="E2974" s="198" t="s">
        <v>2350</v>
      </c>
      <c r="F2974" s="260">
        <v>0.30069444444444443</v>
      </c>
      <c r="G2974" s="172">
        <v>3.4722222222222099E-3</v>
      </c>
      <c r="H2974" s="132">
        <v>0</v>
      </c>
      <c r="I2974" s="132">
        <v>5</v>
      </c>
      <c r="O2974" s="188" t="s">
        <v>2355</v>
      </c>
    </row>
    <row r="2975" spans="1:21" s="132" customFormat="1" ht="30" x14ac:dyDescent="0.2">
      <c r="B2975" s="133" t="s">
        <v>418</v>
      </c>
      <c r="C2975" s="176"/>
      <c r="D2975" s="182"/>
      <c r="E2975" s="176"/>
      <c r="F2975" s="183"/>
      <c r="G2975" s="177"/>
      <c r="H2975" s="132">
        <v>12</v>
      </c>
      <c r="I2975" s="132">
        <v>0</v>
      </c>
      <c r="J2975" s="174"/>
      <c r="K2975" s="174"/>
      <c r="L2975" s="174"/>
      <c r="M2975" s="174"/>
      <c r="N2975" s="183"/>
      <c r="O2975" s="133"/>
      <c r="P2975" s="139"/>
      <c r="Q2975" s="167"/>
      <c r="R2975" s="168"/>
      <c r="S2975" s="169"/>
      <c r="T2975" s="167"/>
      <c r="U2975" s="170"/>
    </row>
    <row r="2976" spans="1:21" x14ac:dyDescent="0.2">
      <c r="C2976" s="176"/>
      <c r="E2976" s="176"/>
    </row>
    <row r="2977" spans="1:21" s="132" customFormat="1" x14ac:dyDescent="0.2">
      <c r="A2977" s="132">
        <v>492</v>
      </c>
      <c r="B2977" s="133" t="s">
        <v>926</v>
      </c>
      <c r="C2977" s="176"/>
      <c r="D2977" s="164"/>
      <c r="E2977" s="176"/>
      <c r="F2977" s="164"/>
      <c r="G2977" s="135">
        <f>SUM(G2978:G2984)</f>
        <v>3.8194444444444482E-2</v>
      </c>
      <c r="H2977" s="132">
        <f>SUM(H2978:H2984)+QUOTIENT(SUM(I2978:I2984),60)</f>
        <v>12</v>
      </c>
      <c r="I2977" s="132">
        <f>MOD(SUM(I2978:I2984),60)</f>
        <v>55</v>
      </c>
      <c r="N2977" s="135"/>
      <c r="O2977" s="133"/>
      <c r="P2977" s="139"/>
      <c r="Q2977" s="167">
        <v>76.430000000000007</v>
      </c>
      <c r="R2977" s="168">
        <v>8760</v>
      </c>
      <c r="S2977" s="169">
        <f>(R2977-H2977-I2977/60)/R2977</f>
        <v>0.99852549467275498</v>
      </c>
      <c r="T2977" s="167">
        <f>(H2977+I2977/60)*Q2977</f>
        <v>987.22083333333342</v>
      </c>
      <c r="U2977" s="170">
        <f>Q2977*R2977</f>
        <v>669526.80000000005</v>
      </c>
    </row>
    <row r="2978" spans="1:21" x14ac:dyDescent="0.2">
      <c r="A2978" s="174"/>
      <c r="B2978" s="174"/>
      <c r="C2978" s="234" t="s">
        <v>1438</v>
      </c>
      <c r="D2978" s="249" t="s">
        <v>1049</v>
      </c>
      <c r="E2978" s="234" t="s">
        <v>1438</v>
      </c>
      <c r="F2978" s="250" t="s">
        <v>1150</v>
      </c>
      <c r="G2978" s="235">
        <v>2.0833333333333333E-3</v>
      </c>
      <c r="H2978" s="132">
        <v>0</v>
      </c>
      <c r="I2978" s="132">
        <v>3</v>
      </c>
      <c r="O2978" s="236" t="s">
        <v>1440</v>
      </c>
      <c r="P2978" s="174"/>
      <c r="Q2978" s="174"/>
      <c r="R2978" s="174"/>
      <c r="S2978" s="174"/>
      <c r="T2978" s="174"/>
      <c r="U2978" s="174"/>
    </row>
    <row r="2979" spans="1:21" ht="29.25" x14ac:dyDescent="0.2">
      <c r="A2979" s="174"/>
      <c r="B2979" s="174"/>
      <c r="C2979" s="242" t="s">
        <v>2029</v>
      </c>
      <c r="D2979" s="245" t="s">
        <v>2030</v>
      </c>
      <c r="E2979" s="242" t="s">
        <v>2029</v>
      </c>
      <c r="F2979" s="244">
        <v>0.2076388888888889</v>
      </c>
      <c r="G2979" s="244">
        <v>1.0416666666666685E-2</v>
      </c>
      <c r="H2979" s="132">
        <v>0</v>
      </c>
      <c r="I2979" s="132">
        <v>15</v>
      </c>
      <c r="O2979" s="241" t="s">
        <v>2910</v>
      </c>
      <c r="P2979" s="174"/>
      <c r="Q2979" s="174"/>
      <c r="R2979" s="174"/>
      <c r="S2979" s="174"/>
      <c r="T2979" s="174"/>
      <c r="U2979" s="174"/>
    </row>
    <row r="2980" spans="1:21" ht="57.75" x14ac:dyDescent="0.2">
      <c r="C2980" s="255" t="s">
        <v>2179</v>
      </c>
      <c r="D2980" s="174" t="s">
        <v>2182</v>
      </c>
      <c r="E2980" s="255" t="s">
        <v>2179</v>
      </c>
      <c r="F2980" s="172">
        <v>0.10069444444444443</v>
      </c>
      <c r="G2980" s="172">
        <v>4.8611111111110938E-3</v>
      </c>
      <c r="H2980" s="132">
        <v>0</v>
      </c>
      <c r="I2980" s="132">
        <v>7</v>
      </c>
      <c r="O2980" s="188" t="s">
        <v>2985</v>
      </c>
    </row>
    <row r="2981" spans="1:21" ht="43.5" x14ac:dyDescent="0.2">
      <c r="C2981" s="237" t="s">
        <v>2183</v>
      </c>
      <c r="D2981" s="172">
        <v>0.41180555555555554</v>
      </c>
      <c r="E2981" s="237" t="s">
        <v>2183</v>
      </c>
      <c r="F2981" s="172">
        <v>0.41944444444444445</v>
      </c>
      <c r="G2981" s="172">
        <v>7.6388888888889173E-3</v>
      </c>
      <c r="H2981" s="132">
        <v>0</v>
      </c>
      <c r="I2981" s="132">
        <v>11</v>
      </c>
      <c r="O2981" s="188" t="s">
        <v>2987</v>
      </c>
    </row>
    <row r="2982" spans="1:21" ht="43.5" x14ac:dyDescent="0.2">
      <c r="C2982" s="237" t="s">
        <v>2183</v>
      </c>
      <c r="D2982" s="174" t="s">
        <v>1361</v>
      </c>
      <c r="E2982" s="237" t="s">
        <v>2183</v>
      </c>
      <c r="F2982" s="172">
        <v>0.43958333333333338</v>
      </c>
      <c r="G2982" s="172">
        <v>8.3333333333333592E-3</v>
      </c>
      <c r="H2982" s="132">
        <v>0</v>
      </c>
      <c r="I2982" s="132">
        <v>12</v>
      </c>
      <c r="O2982" s="188" t="s">
        <v>2988</v>
      </c>
    </row>
    <row r="2983" spans="1:21" ht="58.5" x14ac:dyDescent="0.2">
      <c r="C2983" s="274" t="s">
        <v>2256</v>
      </c>
      <c r="D2983" s="239" t="s">
        <v>1007</v>
      </c>
      <c r="E2983" s="274" t="s">
        <v>2256</v>
      </c>
      <c r="F2983" s="240">
        <v>0.46875</v>
      </c>
      <c r="G2983" s="240">
        <v>4.8611111111110938E-3</v>
      </c>
      <c r="H2983" s="132">
        <v>0</v>
      </c>
      <c r="I2983" s="132">
        <v>7</v>
      </c>
      <c r="O2983" s="241" t="s">
        <v>2986</v>
      </c>
    </row>
    <row r="2984" spans="1:21" s="132" customFormat="1" ht="30" x14ac:dyDescent="0.2">
      <c r="B2984" s="133" t="s">
        <v>418</v>
      </c>
      <c r="C2984" s="176"/>
      <c r="D2984" s="182"/>
      <c r="E2984" s="176"/>
      <c r="F2984" s="183"/>
      <c r="G2984" s="177"/>
      <c r="H2984" s="132">
        <v>12</v>
      </c>
      <c r="I2984" s="132">
        <v>0</v>
      </c>
      <c r="J2984" s="174"/>
      <c r="K2984" s="174"/>
      <c r="L2984" s="174"/>
      <c r="M2984" s="174"/>
      <c r="N2984" s="183"/>
      <c r="O2984" s="133"/>
      <c r="P2984" s="139"/>
      <c r="Q2984" s="167"/>
      <c r="R2984" s="168"/>
      <c r="S2984" s="169"/>
      <c r="T2984" s="167"/>
      <c r="U2984" s="170"/>
    </row>
    <row r="2985" spans="1:21" s="132" customFormat="1" x14ac:dyDescent="0.2">
      <c r="B2985" s="133"/>
      <c r="C2985" s="176"/>
      <c r="D2985" s="182"/>
      <c r="E2985" s="176"/>
      <c r="F2985" s="183"/>
      <c r="G2985" s="177"/>
      <c r="J2985" s="174"/>
      <c r="K2985" s="174"/>
      <c r="L2985" s="174"/>
      <c r="M2985" s="174"/>
      <c r="N2985" s="183"/>
      <c r="O2985" s="133"/>
      <c r="P2985" s="139"/>
      <c r="Q2985" s="167"/>
      <c r="R2985" s="168"/>
      <c r="S2985" s="169"/>
      <c r="T2985" s="167"/>
      <c r="U2985" s="170"/>
    </row>
    <row r="2986" spans="1:21" x14ac:dyDescent="0.2">
      <c r="A2986" s="132">
        <v>493</v>
      </c>
      <c r="B2986" s="133" t="s">
        <v>927</v>
      </c>
      <c r="C2986" s="176"/>
      <c r="E2986" s="176"/>
      <c r="G2986" s="135">
        <f>SUM(G2987:G3011)</f>
        <v>0.93402777777777801</v>
      </c>
      <c r="H2986" s="132">
        <f>SUM(H2987:H3011)+QUOTIENT(SUM(I2987:I3011),60)</f>
        <v>17</v>
      </c>
      <c r="I2986" s="132">
        <f>MOD(SUM(I2987:I3011),60)</f>
        <v>2</v>
      </c>
      <c r="Q2986" s="167">
        <v>4.5279999999999996</v>
      </c>
      <c r="R2986" s="168">
        <v>8760</v>
      </c>
      <c r="S2986" s="169">
        <f>(R2986-H2986-I2986/60)/R2986</f>
        <v>0.99805555555555558</v>
      </c>
      <c r="T2986" s="167">
        <f>(H2986+I2986/60)*Q2986</f>
        <v>77.126933333333341</v>
      </c>
      <c r="U2986" s="170">
        <f>Q2986*R2986</f>
        <v>39665.279999999999</v>
      </c>
    </row>
    <row r="2987" spans="1:21" x14ac:dyDescent="0.2">
      <c r="A2987" s="174"/>
      <c r="B2987" s="174"/>
      <c r="C2987" s="234" t="s">
        <v>1438</v>
      </c>
      <c r="D2987" s="249" t="s">
        <v>1049</v>
      </c>
      <c r="E2987" s="234" t="s">
        <v>1438</v>
      </c>
      <c r="F2987" s="250" t="s">
        <v>1150</v>
      </c>
      <c r="G2987" s="235">
        <v>2.0833333333333333E-3</v>
      </c>
      <c r="H2987" s="132">
        <v>0</v>
      </c>
      <c r="I2987" s="132">
        <v>3</v>
      </c>
      <c r="O2987" s="236" t="s">
        <v>1440</v>
      </c>
      <c r="P2987" s="174"/>
      <c r="Q2987" s="174"/>
      <c r="R2987" s="174"/>
      <c r="S2987" s="174"/>
      <c r="T2987" s="174"/>
      <c r="U2987" s="174"/>
    </row>
    <row r="2988" spans="1:21" x14ac:dyDescent="0.2">
      <c r="C2988" s="248" t="s">
        <v>1453</v>
      </c>
      <c r="D2988" s="249" t="s">
        <v>1089</v>
      </c>
      <c r="E2988" s="248" t="s">
        <v>1453</v>
      </c>
      <c r="F2988" s="250" t="s">
        <v>1337</v>
      </c>
      <c r="G2988" s="235">
        <v>1.6666666666666666E-2</v>
      </c>
      <c r="H2988" s="132">
        <v>0</v>
      </c>
      <c r="I2988" s="132">
        <v>24</v>
      </c>
      <c r="O2988" s="265" t="s">
        <v>1448</v>
      </c>
    </row>
    <row r="2989" spans="1:21" ht="57.75" x14ac:dyDescent="0.2">
      <c r="A2989" s="174"/>
      <c r="B2989" s="174"/>
      <c r="C2989" s="267" t="s">
        <v>1702</v>
      </c>
      <c r="D2989" s="235" t="s">
        <v>1461</v>
      </c>
      <c r="E2989" s="267" t="s">
        <v>1702</v>
      </c>
      <c r="F2989" s="235">
        <v>0.75624999999999998</v>
      </c>
      <c r="G2989" s="235">
        <v>6.9444444444444198E-3</v>
      </c>
      <c r="H2989" s="132">
        <v>0</v>
      </c>
      <c r="I2989" s="132">
        <v>10</v>
      </c>
      <c r="O2989" s="236" t="s">
        <v>2905</v>
      </c>
      <c r="P2989" s="174"/>
      <c r="Q2989" s="174"/>
      <c r="R2989" s="174"/>
      <c r="S2989" s="174"/>
      <c r="T2989" s="174"/>
      <c r="U2989" s="174"/>
    </row>
    <row r="2990" spans="1:21" ht="114.75" x14ac:dyDescent="0.2">
      <c r="A2990" s="174"/>
      <c r="B2990" s="174"/>
      <c r="C2990" s="267" t="s">
        <v>1812</v>
      </c>
      <c r="D2990" s="235" t="s">
        <v>1813</v>
      </c>
      <c r="E2990" s="267" t="s">
        <v>1812</v>
      </c>
      <c r="F2990" s="235">
        <v>0.87361111111111101</v>
      </c>
      <c r="G2990" s="235">
        <v>9.7222222222220767E-3</v>
      </c>
      <c r="H2990" s="132">
        <v>0</v>
      </c>
      <c r="I2990" s="132">
        <v>14</v>
      </c>
      <c r="O2990" s="236" t="s">
        <v>2906</v>
      </c>
      <c r="P2990" s="174"/>
      <c r="Q2990" s="174"/>
      <c r="R2990" s="174"/>
      <c r="S2990" s="174"/>
      <c r="T2990" s="174"/>
      <c r="U2990" s="174"/>
    </row>
    <row r="2991" spans="1:21" ht="29.25" x14ac:dyDescent="0.2">
      <c r="A2991" s="174"/>
      <c r="B2991" s="174"/>
      <c r="C2991" s="267" t="s">
        <v>1748</v>
      </c>
      <c r="D2991" s="235" t="s">
        <v>1139</v>
      </c>
      <c r="E2991" s="267" t="s">
        <v>1748</v>
      </c>
      <c r="F2991" s="235">
        <v>0.85833333333333339</v>
      </c>
      <c r="G2991" s="235">
        <v>0.15902777777777777</v>
      </c>
      <c r="H2991" s="132">
        <v>0</v>
      </c>
      <c r="I2991" s="132">
        <v>20</v>
      </c>
      <c r="O2991" s="236" t="s">
        <v>2901</v>
      </c>
      <c r="P2991" s="174"/>
      <c r="Q2991" s="174"/>
      <c r="R2991" s="174"/>
      <c r="S2991" s="174"/>
      <c r="T2991" s="174"/>
      <c r="U2991" s="174"/>
    </row>
    <row r="2992" spans="1:21" ht="43.5" x14ac:dyDescent="0.2">
      <c r="C2992" s="198" t="s">
        <v>1876</v>
      </c>
      <c r="D2992" s="174" t="s">
        <v>1019</v>
      </c>
      <c r="E2992" s="198" t="s">
        <v>1876</v>
      </c>
      <c r="F2992" s="172">
        <v>0.89722222222222225</v>
      </c>
      <c r="G2992" s="172">
        <v>1.6666666666666718E-2</v>
      </c>
      <c r="H2992" s="132">
        <v>0</v>
      </c>
      <c r="I2992" s="132">
        <v>24</v>
      </c>
      <c r="O2992" s="292" t="s">
        <v>2902</v>
      </c>
    </row>
    <row r="2993" spans="1:21" ht="29.25" x14ac:dyDescent="0.2">
      <c r="A2993" s="174"/>
      <c r="B2993" s="174"/>
      <c r="C2993" s="198" t="s">
        <v>1907</v>
      </c>
      <c r="D2993" s="174" t="s">
        <v>1914</v>
      </c>
      <c r="E2993" s="198" t="s">
        <v>1907</v>
      </c>
      <c r="F2993" s="172">
        <v>0.86944444444444446</v>
      </c>
      <c r="G2993" s="172">
        <v>1.2500000000000067E-2</v>
      </c>
      <c r="H2993" s="132">
        <v>0</v>
      </c>
      <c r="I2993" s="132">
        <v>18</v>
      </c>
      <c r="O2993" s="188" t="s">
        <v>2914</v>
      </c>
      <c r="P2993" s="174"/>
      <c r="Q2993" s="174"/>
      <c r="R2993" s="174"/>
      <c r="S2993" s="174"/>
      <c r="T2993" s="174"/>
      <c r="U2993" s="174"/>
    </row>
    <row r="2994" spans="1:21" ht="58.5" x14ac:dyDescent="0.2">
      <c r="C2994" s="251" t="s">
        <v>1915</v>
      </c>
      <c r="D2994" s="256" t="s">
        <v>1916</v>
      </c>
      <c r="E2994" s="251" t="s">
        <v>1915</v>
      </c>
      <c r="F2994" s="172">
        <v>0.31944444444444448</v>
      </c>
      <c r="G2994" s="172">
        <v>0.31944444444444448</v>
      </c>
      <c r="H2994" s="132">
        <v>0</v>
      </c>
      <c r="I2994" s="132">
        <v>23</v>
      </c>
      <c r="O2994" s="188" t="s">
        <v>2907</v>
      </c>
    </row>
    <row r="2995" spans="1:21" ht="29.25" x14ac:dyDescent="0.2">
      <c r="C2995" s="251" t="s">
        <v>1917</v>
      </c>
      <c r="D2995" s="256" t="s">
        <v>1918</v>
      </c>
      <c r="E2995" s="251" t="s">
        <v>1917</v>
      </c>
      <c r="F2995" s="172">
        <v>0.48749999999999999</v>
      </c>
      <c r="G2995" s="172">
        <v>1.041666666666663E-2</v>
      </c>
      <c r="H2995" s="132">
        <v>0</v>
      </c>
      <c r="I2995" s="132">
        <v>15</v>
      </c>
      <c r="O2995" s="188" t="s">
        <v>2908</v>
      </c>
    </row>
    <row r="2996" spans="1:21" x14ac:dyDescent="0.2">
      <c r="C2996" s="251" t="s">
        <v>1919</v>
      </c>
      <c r="D2996" s="256" t="s">
        <v>1920</v>
      </c>
      <c r="E2996" s="251" t="s">
        <v>1919</v>
      </c>
      <c r="F2996" s="252">
        <v>8.9583333333333334E-2</v>
      </c>
      <c r="G2996" s="252">
        <v>1.2499999999999997E-2</v>
      </c>
      <c r="H2996" s="132">
        <v>0</v>
      </c>
      <c r="I2996" s="132">
        <v>18</v>
      </c>
      <c r="O2996" s="188" t="s">
        <v>2909</v>
      </c>
    </row>
    <row r="2997" spans="1:21" ht="28.5" x14ac:dyDescent="0.2">
      <c r="C2997" s="198" t="s">
        <v>1911</v>
      </c>
      <c r="D2997" s="174" t="s">
        <v>1035</v>
      </c>
      <c r="E2997" s="198" t="s">
        <v>1911</v>
      </c>
      <c r="F2997" s="172">
        <v>0.82986111111111116</v>
      </c>
      <c r="G2997" s="172">
        <v>2.5000000000000022E-2</v>
      </c>
      <c r="H2997" s="132">
        <v>0</v>
      </c>
      <c r="I2997" s="132">
        <v>10</v>
      </c>
      <c r="O2997" s="188" t="s">
        <v>1925</v>
      </c>
    </row>
    <row r="2998" spans="1:21" ht="42.75" x14ac:dyDescent="0.2">
      <c r="C2998" s="198" t="s">
        <v>1921</v>
      </c>
      <c r="D2998" s="174" t="s">
        <v>1922</v>
      </c>
      <c r="E2998" s="198" t="s">
        <v>1921</v>
      </c>
      <c r="F2998" s="172">
        <v>0.39861111111111108</v>
      </c>
      <c r="G2998" s="172">
        <v>7.6388888888888618E-3</v>
      </c>
      <c r="H2998" s="132">
        <v>0</v>
      </c>
      <c r="I2998" s="132">
        <v>11</v>
      </c>
      <c r="O2998" s="188" t="s">
        <v>1926</v>
      </c>
    </row>
    <row r="2999" spans="1:21" ht="29.25" x14ac:dyDescent="0.2">
      <c r="A2999" s="174"/>
      <c r="B2999" s="174"/>
      <c r="C2999" s="242" t="s">
        <v>2029</v>
      </c>
      <c r="D2999" s="245" t="s">
        <v>2030</v>
      </c>
      <c r="E2999" s="242" t="s">
        <v>2029</v>
      </c>
      <c r="F2999" s="244">
        <v>0.2076388888888889</v>
      </c>
      <c r="G2999" s="244">
        <v>1.0416666666666685E-2</v>
      </c>
      <c r="H2999" s="132">
        <v>0</v>
      </c>
      <c r="I2999" s="132">
        <v>15</v>
      </c>
      <c r="O2999" s="241" t="s">
        <v>2910</v>
      </c>
      <c r="P2999" s="174"/>
      <c r="Q2999" s="174"/>
      <c r="R2999" s="174"/>
      <c r="S2999" s="174"/>
      <c r="T2999" s="174"/>
      <c r="U2999" s="174"/>
    </row>
    <row r="3000" spans="1:21" x14ac:dyDescent="0.2">
      <c r="C3000" s="274" t="s">
        <v>2274</v>
      </c>
      <c r="D3000" s="239" t="s">
        <v>1099</v>
      </c>
      <c r="E3000" s="274" t="s">
        <v>2274</v>
      </c>
      <c r="F3000" s="240">
        <v>0.40972222222222227</v>
      </c>
      <c r="G3000" s="240">
        <v>4.8611111111111494E-3</v>
      </c>
      <c r="H3000" s="132">
        <v>0</v>
      </c>
      <c r="I3000" s="132">
        <v>7</v>
      </c>
      <c r="O3000" s="241" t="s">
        <v>2989</v>
      </c>
    </row>
    <row r="3001" spans="1:21" ht="29.25" x14ac:dyDescent="0.2">
      <c r="C3001" s="274" t="s">
        <v>2275</v>
      </c>
      <c r="D3001" s="239" t="s">
        <v>2276</v>
      </c>
      <c r="E3001" s="274" t="s">
        <v>2275</v>
      </c>
      <c r="F3001" s="240">
        <v>0.25208333333333333</v>
      </c>
      <c r="G3001" s="240">
        <v>1.388888888888884E-3</v>
      </c>
      <c r="H3001" s="132">
        <v>0</v>
      </c>
      <c r="I3001" s="132">
        <v>2</v>
      </c>
      <c r="O3001" s="241" t="s">
        <v>2990</v>
      </c>
    </row>
    <row r="3002" spans="1:21" ht="29.25" x14ac:dyDescent="0.2">
      <c r="C3002" s="274" t="s">
        <v>2254</v>
      </c>
      <c r="D3002" s="239" t="s">
        <v>1928</v>
      </c>
      <c r="E3002" s="274" t="s">
        <v>2254</v>
      </c>
      <c r="F3002" s="240">
        <v>0.13541666666666666</v>
      </c>
      <c r="G3002" s="240">
        <v>1.388888888888884E-3</v>
      </c>
      <c r="H3002" s="132">
        <v>0</v>
      </c>
      <c r="I3002" s="132">
        <v>2</v>
      </c>
      <c r="O3002" s="241" t="s">
        <v>2991</v>
      </c>
    </row>
    <row r="3003" spans="1:21" ht="29.25" x14ac:dyDescent="0.2">
      <c r="C3003" s="274" t="s">
        <v>2252</v>
      </c>
      <c r="D3003" s="240">
        <v>0.29375000000000001</v>
      </c>
      <c r="E3003" s="274" t="s">
        <v>2252</v>
      </c>
      <c r="F3003" s="240">
        <v>0.57638888888888895</v>
      </c>
      <c r="G3003" s="240">
        <v>0.28263888888888894</v>
      </c>
      <c r="H3003" s="132">
        <v>0</v>
      </c>
      <c r="I3003" s="132">
        <v>35</v>
      </c>
      <c r="O3003" s="241" t="s">
        <v>2904</v>
      </c>
    </row>
    <row r="3004" spans="1:21" ht="43.5" x14ac:dyDescent="0.2">
      <c r="C3004" s="274" t="s">
        <v>2277</v>
      </c>
      <c r="D3004" s="240">
        <v>0.4465277777777778</v>
      </c>
      <c r="E3004" s="274" t="s">
        <v>2277</v>
      </c>
      <c r="F3004" s="240">
        <v>0.45208333333333334</v>
      </c>
      <c r="G3004" s="240">
        <v>5.5555555555555358E-3</v>
      </c>
      <c r="H3004" s="132">
        <v>0</v>
      </c>
      <c r="I3004" s="132">
        <v>8</v>
      </c>
      <c r="O3004" s="241" t="s">
        <v>2913</v>
      </c>
    </row>
    <row r="3005" spans="1:21" ht="58.5" x14ac:dyDescent="0.2">
      <c r="C3005" s="274" t="s">
        <v>2256</v>
      </c>
      <c r="D3005" s="239" t="s">
        <v>1007</v>
      </c>
      <c r="E3005" s="274" t="s">
        <v>2256</v>
      </c>
      <c r="F3005" s="240">
        <v>0.46875</v>
      </c>
      <c r="G3005" s="240">
        <v>4.8611111111110938E-3</v>
      </c>
      <c r="H3005" s="132">
        <v>0</v>
      </c>
      <c r="I3005" s="132">
        <v>8</v>
      </c>
      <c r="O3005" s="241" t="s">
        <v>2986</v>
      </c>
    </row>
    <row r="3006" spans="1:21" ht="29.25" x14ac:dyDescent="0.2">
      <c r="C3006" s="255" t="s">
        <v>2309</v>
      </c>
      <c r="D3006" s="172" t="s">
        <v>723</v>
      </c>
      <c r="E3006" s="255" t="s">
        <v>2309</v>
      </c>
      <c r="F3006" s="172">
        <v>0.68958333333333333</v>
      </c>
      <c r="G3006" s="172">
        <v>3.4722222222222099E-3</v>
      </c>
      <c r="H3006" s="132">
        <v>0</v>
      </c>
      <c r="I3006" s="132">
        <v>5</v>
      </c>
      <c r="O3006" s="188" t="s">
        <v>2573</v>
      </c>
    </row>
    <row r="3007" spans="1:21" x14ac:dyDescent="0.2">
      <c r="C3007" s="237" t="s">
        <v>2320</v>
      </c>
      <c r="D3007" s="252">
        <v>0.74305555555555547</v>
      </c>
      <c r="E3007" s="237" t="s">
        <v>2320</v>
      </c>
      <c r="F3007" s="172">
        <v>0.75138888888888899</v>
      </c>
      <c r="G3007" s="172">
        <v>8.3333333333335258E-3</v>
      </c>
      <c r="H3007" s="132">
        <v>0</v>
      </c>
      <c r="I3007" s="132">
        <v>12</v>
      </c>
      <c r="O3007" s="188" t="s">
        <v>1146</v>
      </c>
    </row>
    <row r="3008" spans="1:21" x14ac:dyDescent="0.2">
      <c r="C3008" s="251" t="s">
        <v>2348</v>
      </c>
      <c r="D3008" s="252">
        <v>0.65138888888888891</v>
      </c>
      <c r="E3008" s="251" t="s">
        <v>2348</v>
      </c>
      <c r="F3008" s="252">
        <v>0.65833333333333333</v>
      </c>
      <c r="G3008" s="252">
        <v>6.9444444444444198E-3</v>
      </c>
      <c r="H3008" s="132">
        <v>0</v>
      </c>
      <c r="I3008" s="132">
        <v>10</v>
      </c>
      <c r="O3008" s="188" t="s">
        <v>2364</v>
      </c>
    </row>
    <row r="3009" spans="1:21" x14ac:dyDescent="0.2">
      <c r="C3009" s="251" t="s">
        <v>2348</v>
      </c>
      <c r="D3009" s="252">
        <v>0.66597222222222219</v>
      </c>
      <c r="E3009" s="251" t="s">
        <v>2348</v>
      </c>
      <c r="F3009" s="252">
        <v>0.67152777777777783</v>
      </c>
      <c r="G3009" s="252">
        <v>5.5555555555556468E-3</v>
      </c>
      <c r="H3009" s="132">
        <v>0</v>
      </c>
      <c r="I3009" s="132">
        <v>8</v>
      </c>
      <c r="O3009" s="188" t="s">
        <v>2365</v>
      </c>
    </row>
    <row r="3010" spans="1:21" s="132" customFormat="1" ht="30" x14ac:dyDescent="0.2">
      <c r="B3010" s="133" t="s">
        <v>418</v>
      </c>
      <c r="C3010" s="176"/>
      <c r="D3010" s="182"/>
      <c r="E3010" s="176"/>
      <c r="F3010" s="183"/>
      <c r="G3010" s="177"/>
      <c r="H3010" s="132">
        <v>12</v>
      </c>
      <c r="I3010" s="132">
        <v>0</v>
      </c>
      <c r="J3010" s="174"/>
      <c r="K3010" s="174"/>
      <c r="L3010" s="174"/>
      <c r="M3010" s="174"/>
      <c r="N3010" s="183"/>
      <c r="O3010" s="133"/>
      <c r="P3010" s="139"/>
      <c r="Q3010" s="167"/>
      <c r="R3010" s="168"/>
      <c r="S3010" s="169"/>
      <c r="T3010" s="167"/>
      <c r="U3010" s="170"/>
    </row>
    <row r="3011" spans="1:21" x14ac:dyDescent="0.2">
      <c r="C3011" s="176"/>
      <c r="E3011" s="176"/>
      <c r="G3011" s="135"/>
    </row>
    <row r="3012" spans="1:21" x14ac:dyDescent="0.2">
      <c r="A3012" s="132">
        <v>494</v>
      </c>
      <c r="B3012" s="133" t="s">
        <v>481</v>
      </c>
      <c r="C3012" s="176"/>
      <c r="D3012" s="183"/>
      <c r="E3012" s="176"/>
      <c r="F3012" s="195"/>
      <c r="G3012" s="135">
        <f>SUM(G3013:G3020)</f>
        <v>0.36736111111111103</v>
      </c>
      <c r="H3012" s="166">
        <f>SUM(H3013:H3020)+QUOTIENT(SUM(I3013:I3020),60)</f>
        <v>14</v>
      </c>
      <c r="I3012" s="132">
        <f>MOD(SUM(I3013:I3020),60)</f>
        <v>53</v>
      </c>
      <c r="Q3012" s="167">
        <v>34</v>
      </c>
      <c r="R3012" s="168">
        <v>8760</v>
      </c>
      <c r="S3012" s="169">
        <f>(R3012-H3012-I3012/60)/R3012</f>
        <v>0.99830098934550993</v>
      </c>
      <c r="T3012" s="167">
        <f>(H3012+I3012/60)*Q3012</f>
        <v>506.0333333333333</v>
      </c>
      <c r="U3012" s="170">
        <f>Q3012*R3012</f>
        <v>297840</v>
      </c>
    </row>
    <row r="3013" spans="1:21" ht="114.75" x14ac:dyDescent="0.2">
      <c r="C3013" s="254" t="s">
        <v>1562</v>
      </c>
      <c r="D3013" s="243" t="s">
        <v>1643</v>
      </c>
      <c r="E3013" s="254" t="s">
        <v>1562</v>
      </c>
      <c r="F3013" s="243" t="s">
        <v>1114</v>
      </c>
      <c r="G3013" s="244">
        <f>F3013-D3013</f>
        <v>2.430555555555558E-2</v>
      </c>
      <c r="H3013" s="132">
        <v>0</v>
      </c>
      <c r="I3013" s="132">
        <v>35</v>
      </c>
      <c r="O3013" s="241" t="s">
        <v>2893</v>
      </c>
    </row>
    <row r="3014" spans="1:21" x14ac:dyDescent="0.2">
      <c r="C3014" s="251" t="s">
        <v>1972</v>
      </c>
      <c r="D3014" s="256" t="s">
        <v>1407</v>
      </c>
      <c r="E3014" s="251" t="s">
        <v>1972</v>
      </c>
      <c r="F3014" s="172">
        <v>0.75763888888888886</v>
      </c>
      <c r="G3014" s="172">
        <v>9.375E-2</v>
      </c>
      <c r="H3014" s="132">
        <v>0</v>
      </c>
      <c r="I3014" s="132">
        <v>47</v>
      </c>
      <c r="O3014" s="266" t="s">
        <v>1974</v>
      </c>
    </row>
    <row r="3015" spans="1:21" ht="42.75" x14ac:dyDescent="0.2">
      <c r="C3015" s="251" t="s">
        <v>1917</v>
      </c>
      <c r="D3015" s="256" t="s">
        <v>1999</v>
      </c>
      <c r="E3015" s="251" t="s">
        <v>1917</v>
      </c>
      <c r="F3015" s="172">
        <v>0.78749999999999998</v>
      </c>
      <c r="G3015" s="172">
        <v>4.4444444444444398E-2</v>
      </c>
      <c r="H3015" s="132">
        <v>1</v>
      </c>
      <c r="I3015" s="132">
        <v>4</v>
      </c>
      <c r="O3015" s="188" t="s">
        <v>2002</v>
      </c>
    </row>
    <row r="3016" spans="1:21" ht="29.25" x14ac:dyDescent="0.2">
      <c r="C3016" s="242" t="s">
        <v>2032</v>
      </c>
      <c r="D3016" s="243" t="s">
        <v>2092</v>
      </c>
      <c r="E3016" s="242" t="s">
        <v>2032</v>
      </c>
      <c r="F3016" s="244">
        <v>0.94861111111111107</v>
      </c>
      <c r="G3016" s="244">
        <v>2.0833333333333259E-3</v>
      </c>
      <c r="H3016" s="132">
        <v>0</v>
      </c>
      <c r="I3016" s="132">
        <v>3</v>
      </c>
      <c r="O3016" s="241" t="s">
        <v>2992</v>
      </c>
    </row>
    <row r="3017" spans="1:21" ht="43.5" x14ac:dyDescent="0.2">
      <c r="C3017" s="198" t="s">
        <v>2336</v>
      </c>
      <c r="D3017" s="172">
        <v>0.6743055555555556</v>
      </c>
      <c r="E3017" s="198" t="s">
        <v>2336</v>
      </c>
      <c r="F3017" s="172">
        <v>0.79027777777777775</v>
      </c>
      <c r="G3017" s="172">
        <v>0.11597222222222214</v>
      </c>
      <c r="H3017" s="132">
        <v>0</v>
      </c>
      <c r="I3017" s="132">
        <v>9</v>
      </c>
      <c r="O3017" s="188" t="s">
        <v>2993</v>
      </c>
    </row>
    <row r="3018" spans="1:21" ht="87" x14ac:dyDescent="0.2">
      <c r="C3018" s="198" t="s">
        <v>2350</v>
      </c>
      <c r="D3018" s="172">
        <v>0.43888888888888888</v>
      </c>
      <c r="E3018" s="198" t="s">
        <v>2350</v>
      </c>
      <c r="F3018" s="172">
        <v>0.52569444444444446</v>
      </c>
      <c r="G3018" s="172">
        <v>8.680555555555558E-2</v>
      </c>
      <c r="H3018" s="132">
        <v>0</v>
      </c>
      <c r="I3018" s="132">
        <v>15</v>
      </c>
      <c r="O3018" s="188" t="s">
        <v>2994</v>
      </c>
    </row>
    <row r="3019" spans="1:21" s="132" customFormat="1" ht="30" x14ac:dyDescent="0.2">
      <c r="B3019" s="133" t="s">
        <v>418</v>
      </c>
      <c r="C3019" s="176"/>
      <c r="D3019" s="182"/>
      <c r="E3019" s="176"/>
      <c r="F3019" s="183"/>
      <c r="G3019" s="177"/>
      <c r="H3019" s="132">
        <v>12</v>
      </c>
      <c r="I3019" s="132">
        <v>0</v>
      </c>
      <c r="J3019" s="174"/>
      <c r="K3019" s="174"/>
      <c r="L3019" s="174"/>
      <c r="M3019" s="174"/>
      <c r="N3019" s="183"/>
      <c r="O3019" s="133"/>
      <c r="P3019" s="139"/>
      <c r="Q3019" s="167"/>
      <c r="R3019" s="168"/>
      <c r="S3019" s="169"/>
      <c r="T3019" s="167"/>
      <c r="U3019" s="170"/>
    </row>
    <row r="3020" spans="1:21" x14ac:dyDescent="0.2">
      <c r="C3020" s="176"/>
      <c r="E3020" s="176"/>
    </row>
    <row r="3021" spans="1:21" x14ac:dyDescent="0.2">
      <c r="A3021" s="132">
        <v>495</v>
      </c>
      <c r="B3021" s="133" t="s">
        <v>423</v>
      </c>
      <c r="C3021" s="176"/>
      <c r="E3021" s="176"/>
      <c r="G3021" s="135">
        <f>SUM(G3022:G3023)</f>
        <v>0</v>
      </c>
      <c r="H3021" s="132">
        <f>SUM(H3022:H3023)+QUOTIENT(SUM(I3022:I3023),60)</f>
        <v>0</v>
      </c>
      <c r="I3021" s="132">
        <f>MOD(SUM(I3022:I3023),60)</f>
        <v>0</v>
      </c>
      <c r="Q3021" s="167">
        <v>3.99</v>
      </c>
      <c r="R3021" s="168">
        <v>8760</v>
      </c>
      <c r="S3021" s="169">
        <f>(R3021-H3021-I3021/60)/R3021</f>
        <v>1</v>
      </c>
      <c r="T3021" s="167">
        <f>(H3021+I3021/60)*Q3021</f>
        <v>0</v>
      </c>
      <c r="U3021" s="170">
        <f>Q3021*R3021</f>
        <v>34952.400000000001</v>
      </c>
    </row>
    <row r="3022" spans="1:21" x14ac:dyDescent="0.2">
      <c r="C3022" s="176"/>
      <c r="D3022" s="174"/>
      <c r="E3022" s="176"/>
      <c r="F3022" s="174"/>
      <c r="O3022" s="190"/>
    </row>
    <row r="3023" spans="1:21" x14ac:dyDescent="0.2">
      <c r="C3023" s="176"/>
      <c r="E3023" s="176"/>
    </row>
    <row r="3024" spans="1:21" x14ac:dyDescent="0.2">
      <c r="A3024" s="132">
        <v>496</v>
      </c>
      <c r="B3024" s="133" t="s">
        <v>821</v>
      </c>
      <c r="C3024" s="176"/>
      <c r="E3024" s="176"/>
      <c r="G3024" s="135">
        <f>SUM(G3025:G3029)</f>
        <v>0.39722222222222225</v>
      </c>
      <c r="H3024" s="132">
        <f>SUM(H3025:H3029)+QUOTIENT(SUM(I3025:I3029),60)</f>
        <v>13</v>
      </c>
      <c r="I3024" s="132">
        <f>MOD(SUM(I3025:I3029),60)</f>
        <v>12</v>
      </c>
      <c r="Q3024" s="167">
        <v>5.5350000000000001</v>
      </c>
      <c r="R3024" s="168">
        <v>8760</v>
      </c>
      <c r="S3024" s="169">
        <f>(R3024-H3024-I3024/60)/R3024</f>
        <v>0.99849315068493139</v>
      </c>
      <c r="T3024" s="167">
        <f>(H3024+I3024/60)*Q3024</f>
        <v>73.061999999999998</v>
      </c>
      <c r="U3024" s="170">
        <f>Q3024*R3024</f>
        <v>48486.6</v>
      </c>
    </row>
    <row r="3025" spans="1:21" ht="58.5" x14ac:dyDescent="0.2">
      <c r="C3025" s="268" t="s">
        <v>1405</v>
      </c>
      <c r="D3025" s="250" t="s">
        <v>1137</v>
      </c>
      <c r="E3025" s="268" t="s">
        <v>1405</v>
      </c>
      <c r="F3025" s="250" t="s">
        <v>993</v>
      </c>
      <c r="G3025" s="235">
        <v>9.1666666666666674E-2</v>
      </c>
      <c r="H3025" s="132">
        <v>0</v>
      </c>
      <c r="I3025" s="132">
        <v>28</v>
      </c>
      <c r="O3025" s="236" t="s">
        <v>2891</v>
      </c>
    </row>
    <row r="3026" spans="1:21" x14ac:dyDescent="0.2">
      <c r="C3026" s="234" t="s">
        <v>1450</v>
      </c>
      <c r="D3026" s="250" t="s">
        <v>1109</v>
      </c>
      <c r="E3026" s="234" t="s">
        <v>1450</v>
      </c>
      <c r="F3026" s="250" t="s">
        <v>1468</v>
      </c>
      <c r="G3026" s="235">
        <v>1.3194444444444444E-2</v>
      </c>
      <c r="H3026" s="132">
        <v>0</v>
      </c>
      <c r="I3026" s="132">
        <v>18</v>
      </c>
      <c r="O3026" s="236" t="s">
        <v>1469</v>
      </c>
    </row>
    <row r="3027" spans="1:21" ht="58.5" x14ac:dyDescent="0.2">
      <c r="C3027" s="248" t="s">
        <v>1484</v>
      </c>
      <c r="D3027" s="249" t="s">
        <v>1513</v>
      </c>
      <c r="E3027" s="248" t="s">
        <v>1484</v>
      </c>
      <c r="F3027" s="250" t="s">
        <v>1074</v>
      </c>
      <c r="G3027" s="235">
        <v>0.29236111111111113</v>
      </c>
      <c r="H3027" s="132">
        <v>0</v>
      </c>
      <c r="I3027" s="132">
        <v>26</v>
      </c>
      <c r="O3027" s="236" t="s">
        <v>2892</v>
      </c>
    </row>
    <row r="3028" spans="1:21" s="132" customFormat="1" ht="30" x14ac:dyDescent="0.2">
      <c r="B3028" s="133" t="s">
        <v>418</v>
      </c>
      <c r="C3028" s="176"/>
      <c r="D3028" s="182"/>
      <c r="E3028" s="176"/>
      <c r="F3028" s="183"/>
      <c r="G3028" s="177"/>
      <c r="H3028" s="132">
        <v>12</v>
      </c>
      <c r="I3028" s="132">
        <v>0</v>
      </c>
      <c r="J3028" s="174"/>
      <c r="K3028" s="174"/>
      <c r="L3028" s="174"/>
      <c r="M3028" s="174"/>
      <c r="N3028" s="183"/>
      <c r="O3028" s="133"/>
      <c r="P3028" s="139"/>
      <c r="Q3028" s="167"/>
      <c r="R3028" s="168"/>
      <c r="S3028" s="169"/>
      <c r="T3028" s="167"/>
      <c r="U3028" s="170"/>
    </row>
    <row r="3029" spans="1:21" x14ac:dyDescent="0.2">
      <c r="C3029" s="176"/>
      <c r="D3029" s="174"/>
      <c r="E3029" s="176"/>
      <c r="F3029" s="174"/>
    </row>
    <row r="3030" spans="1:21" x14ac:dyDescent="0.2">
      <c r="A3030" s="132">
        <v>497</v>
      </c>
      <c r="B3030" s="133" t="s">
        <v>677</v>
      </c>
      <c r="C3030" s="176"/>
      <c r="E3030" s="176"/>
      <c r="G3030" s="135">
        <f>SUM(G3031:G3033)</f>
        <v>3.0555555555555558E-2</v>
      </c>
      <c r="H3030" s="132">
        <f>SUM(H3031:H3033)+QUOTIENT(SUM(I3031:I3033),60)</f>
        <v>0</v>
      </c>
      <c r="I3030" s="132">
        <f>MOD(SUM(I3031:I3033),60)</f>
        <v>44</v>
      </c>
      <c r="Q3030" s="167">
        <v>28.07</v>
      </c>
      <c r="R3030" s="168">
        <v>8760</v>
      </c>
      <c r="S3030" s="169">
        <f>(R3030-H3030-I3030/60)/R3030</f>
        <v>0.99991628614916284</v>
      </c>
      <c r="T3030" s="167">
        <f>(H3030+I3030/60)*Q3030</f>
        <v>20.584666666666667</v>
      </c>
      <c r="U3030" s="170">
        <f>Q3030*R3030</f>
        <v>245893.2</v>
      </c>
    </row>
    <row r="3031" spans="1:21" ht="34.5" customHeight="1" x14ac:dyDescent="0.2">
      <c r="C3031" s="234" t="s">
        <v>1450</v>
      </c>
      <c r="D3031" s="250" t="s">
        <v>1475</v>
      </c>
      <c r="E3031" s="234" t="s">
        <v>1450</v>
      </c>
      <c r="F3031" s="250" t="s">
        <v>1468</v>
      </c>
      <c r="G3031" s="235">
        <v>1.2499999999999999E-2</v>
      </c>
      <c r="H3031" s="132">
        <v>0</v>
      </c>
      <c r="I3031" s="132">
        <v>18</v>
      </c>
      <c r="O3031" s="236" t="s">
        <v>1476</v>
      </c>
    </row>
    <row r="3032" spans="1:21" ht="58.5" x14ac:dyDescent="0.2">
      <c r="C3032" s="248" t="s">
        <v>1484</v>
      </c>
      <c r="D3032" s="249" t="s">
        <v>1513</v>
      </c>
      <c r="E3032" s="248" t="s">
        <v>1484</v>
      </c>
      <c r="F3032" s="250" t="s">
        <v>1049</v>
      </c>
      <c r="G3032" s="235">
        <v>1.8055555555555557E-2</v>
      </c>
      <c r="H3032" s="132">
        <v>0</v>
      </c>
      <c r="I3032" s="132">
        <v>26</v>
      </c>
      <c r="O3032" s="236" t="s">
        <v>2892</v>
      </c>
    </row>
    <row r="3033" spans="1:21" x14ac:dyDescent="0.2">
      <c r="C3033" s="176"/>
      <c r="E3033" s="176"/>
    </row>
    <row r="3034" spans="1:21" x14ac:dyDescent="0.2">
      <c r="A3034" s="132">
        <v>498</v>
      </c>
      <c r="B3034" s="133" t="s">
        <v>678</v>
      </c>
      <c r="C3034" s="176"/>
      <c r="E3034" s="176"/>
      <c r="G3034" s="135">
        <f>SUM(G3035:G3039)</f>
        <v>8.8194444444444353E-2</v>
      </c>
      <c r="H3034" s="132">
        <f>SUM(H3035:H3039)+QUOTIENT(SUM(I3035:I3039),60)</f>
        <v>14</v>
      </c>
      <c r="I3034" s="132">
        <f>MOD(SUM(I3035:I3039),60)</f>
        <v>7</v>
      </c>
      <c r="Q3034" s="167">
        <v>28.07</v>
      </c>
      <c r="R3034" s="168">
        <v>8760</v>
      </c>
      <c r="S3034" s="169">
        <f>(R3034-H3034-I3034/60)/R3034</f>
        <v>0.99838850837138504</v>
      </c>
      <c r="T3034" s="167">
        <f>(H3034+I3034/60)*Q3034</f>
        <v>396.25483333333335</v>
      </c>
      <c r="U3034" s="170">
        <f>Q3034*R3034</f>
        <v>245893.2</v>
      </c>
    </row>
    <row r="3035" spans="1:21" ht="34.5" customHeight="1" x14ac:dyDescent="0.2">
      <c r="C3035" s="234" t="s">
        <v>1450</v>
      </c>
      <c r="D3035" s="250" t="s">
        <v>1475</v>
      </c>
      <c r="E3035" s="234" t="s">
        <v>1450</v>
      </c>
      <c r="F3035" s="250" t="s">
        <v>1468</v>
      </c>
      <c r="G3035" s="235">
        <v>1.2499999999999999E-2</v>
      </c>
      <c r="H3035" s="132">
        <v>0</v>
      </c>
      <c r="I3035" s="132">
        <v>18</v>
      </c>
      <c r="O3035" s="236" t="s">
        <v>1476</v>
      </c>
    </row>
    <row r="3036" spans="1:21" ht="58.5" x14ac:dyDescent="0.2">
      <c r="C3036" s="248" t="s">
        <v>1484</v>
      </c>
      <c r="D3036" s="249" t="s">
        <v>1513</v>
      </c>
      <c r="E3036" s="248" t="s">
        <v>1484</v>
      </c>
      <c r="F3036" s="250" t="s">
        <v>1049</v>
      </c>
      <c r="G3036" s="235">
        <v>1.8055555555555557E-2</v>
      </c>
      <c r="H3036" s="132">
        <v>0</v>
      </c>
      <c r="I3036" s="132">
        <v>26</v>
      </c>
      <c r="O3036" s="236" t="s">
        <v>2892</v>
      </c>
    </row>
    <row r="3037" spans="1:21" ht="99.75" x14ac:dyDescent="0.2">
      <c r="C3037" s="255">
        <v>45584</v>
      </c>
      <c r="D3037" s="174" t="s">
        <v>1249</v>
      </c>
      <c r="E3037" s="255">
        <v>45584</v>
      </c>
      <c r="F3037" s="172">
        <v>0.8027777777777777</v>
      </c>
      <c r="G3037" s="172">
        <v>5.7638888888888795E-2</v>
      </c>
      <c r="H3037" s="132">
        <v>1</v>
      </c>
      <c r="I3037" s="132">
        <v>23</v>
      </c>
      <c r="O3037" s="188" t="s">
        <v>2159</v>
      </c>
    </row>
    <row r="3038" spans="1:21" s="132" customFormat="1" ht="30" x14ac:dyDescent="0.2">
      <c r="B3038" s="133" t="s">
        <v>418</v>
      </c>
      <c r="C3038" s="176"/>
      <c r="D3038" s="182"/>
      <c r="E3038" s="176"/>
      <c r="F3038" s="183"/>
      <c r="G3038" s="177"/>
      <c r="H3038" s="132">
        <v>12</v>
      </c>
      <c r="I3038" s="132">
        <v>0</v>
      </c>
      <c r="J3038" s="174"/>
      <c r="K3038" s="174"/>
      <c r="L3038" s="174"/>
      <c r="M3038" s="174"/>
      <c r="N3038" s="183"/>
      <c r="O3038" s="133"/>
      <c r="P3038" s="139"/>
      <c r="Q3038" s="167"/>
      <c r="R3038" s="168"/>
      <c r="S3038" s="169"/>
      <c r="T3038" s="167"/>
      <c r="U3038" s="170"/>
    </row>
    <row r="3039" spans="1:21" x14ac:dyDescent="0.2">
      <c r="C3039" s="248"/>
      <c r="D3039" s="249"/>
      <c r="E3039" s="248"/>
      <c r="F3039" s="250"/>
      <c r="G3039" s="235"/>
      <c r="O3039" s="236"/>
    </row>
    <row r="3040" spans="1:21" x14ac:dyDescent="0.2">
      <c r="A3040" s="132">
        <v>499</v>
      </c>
      <c r="B3040" s="133" t="s">
        <v>643</v>
      </c>
      <c r="C3040" s="176"/>
      <c r="E3040" s="176"/>
      <c r="G3040" s="135">
        <f>SUM(G3041:G3047)</f>
        <v>0.78958333333333319</v>
      </c>
      <c r="H3040" s="132">
        <f>SUM(H3041:H3047)+QUOTIENT(SUM(I3041:I3047),60)</f>
        <v>14</v>
      </c>
      <c r="I3040" s="132">
        <f>MOD(SUM(I3041:I3047),60)</f>
        <v>29</v>
      </c>
      <c r="Q3040" s="167">
        <v>28.91</v>
      </c>
      <c r="R3040" s="168">
        <v>8760</v>
      </c>
      <c r="S3040" s="169">
        <f>(R3040-H3040-I3040/60)/R3040</f>
        <v>0.99834665144596646</v>
      </c>
      <c r="T3040" s="167">
        <f>(H3040+I3040/60)*Q3040</f>
        <v>418.71316666666667</v>
      </c>
      <c r="U3040" s="170">
        <f>Q3040*R3040</f>
        <v>253251.6</v>
      </c>
    </row>
    <row r="3041" spans="1:21" ht="72" x14ac:dyDescent="0.2">
      <c r="C3041" s="267" t="s">
        <v>1697</v>
      </c>
      <c r="D3041" s="235">
        <v>0.87569444444444444</v>
      </c>
      <c r="E3041" s="267" t="s">
        <v>1697</v>
      </c>
      <c r="F3041" s="235">
        <v>0.88611111111111107</v>
      </c>
      <c r="G3041" s="235">
        <v>1.041666666666663E-2</v>
      </c>
      <c r="H3041" s="132">
        <v>0</v>
      </c>
      <c r="I3041" s="132">
        <v>15</v>
      </c>
      <c r="O3041" s="236" t="s">
        <v>2995</v>
      </c>
    </row>
    <row r="3042" spans="1:21" ht="72.75" x14ac:dyDescent="0.2">
      <c r="C3042" s="267" t="s">
        <v>1767</v>
      </c>
      <c r="D3042" s="235">
        <v>0.82152777777777775</v>
      </c>
      <c r="E3042" s="267" t="s">
        <v>1767</v>
      </c>
      <c r="F3042" s="235">
        <v>0.83819444444444446</v>
      </c>
      <c r="G3042" s="235">
        <v>1.6666666666666718E-2</v>
      </c>
      <c r="H3042" s="132">
        <v>0</v>
      </c>
      <c r="I3042" s="132">
        <v>24</v>
      </c>
      <c r="O3042" s="236" t="s">
        <v>2996</v>
      </c>
    </row>
    <row r="3043" spans="1:21" ht="57.75" x14ac:dyDescent="0.2">
      <c r="C3043" s="234" t="s">
        <v>1717</v>
      </c>
      <c r="D3043" s="235">
        <v>6.1805555555555558E-2</v>
      </c>
      <c r="E3043" s="234" t="s">
        <v>1748</v>
      </c>
      <c r="F3043" s="235">
        <v>45462.788194444445</v>
      </c>
      <c r="G3043" s="235">
        <v>0.72638888888888886</v>
      </c>
      <c r="H3043" s="132">
        <v>0</v>
      </c>
      <c r="I3043" s="132">
        <v>58</v>
      </c>
      <c r="O3043" s="236" t="s">
        <v>2997</v>
      </c>
    </row>
    <row r="3044" spans="1:21" ht="71.25" x14ac:dyDescent="0.2">
      <c r="C3044" s="255">
        <v>45573</v>
      </c>
      <c r="D3044" s="172">
        <v>0.59722222222222221</v>
      </c>
      <c r="E3044" s="255">
        <v>45573</v>
      </c>
      <c r="F3044" s="172">
        <v>0.60833333333333328</v>
      </c>
      <c r="G3044" s="172">
        <v>1.1111111111111072E-2</v>
      </c>
      <c r="H3044" s="132">
        <v>0</v>
      </c>
      <c r="I3044" s="132">
        <v>16</v>
      </c>
      <c r="O3044" s="188" t="s">
        <v>2137</v>
      </c>
    </row>
    <row r="3045" spans="1:21" ht="58.5" x14ac:dyDescent="0.2">
      <c r="C3045" s="255" t="s">
        <v>2238</v>
      </c>
      <c r="D3045" s="172">
        <v>0.61458333333333337</v>
      </c>
      <c r="E3045" s="255" t="s">
        <v>2238</v>
      </c>
      <c r="F3045" s="172">
        <v>0.63958333333333328</v>
      </c>
      <c r="G3045" s="172">
        <v>2.4999999999999911E-2</v>
      </c>
      <c r="H3045" s="132">
        <v>0</v>
      </c>
      <c r="I3045" s="132">
        <v>36</v>
      </c>
      <c r="O3045" s="188" t="s">
        <v>2998</v>
      </c>
    </row>
    <row r="3046" spans="1:21" s="132" customFormat="1" ht="30" x14ac:dyDescent="0.2">
      <c r="B3046" s="133" t="s">
        <v>418</v>
      </c>
      <c r="C3046" s="176"/>
      <c r="D3046" s="182"/>
      <c r="E3046" s="176"/>
      <c r="F3046" s="183"/>
      <c r="G3046" s="177"/>
      <c r="H3046" s="132">
        <v>12</v>
      </c>
      <c r="I3046" s="132">
        <v>0</v>
      </c>
      <c r="J3046" s="174"/>
      <c r="K3046" s="174"/>
      <c r="L3046" s="174"/>
      <c r="M3046" s="174"/>
      <c r="N3046" s="183"/>
      <c r="O3046" s="133"/>
      <c r="P3046" s="139"/>
      <c r="Q3046" s="167"/>
      <c r="R3046" s="168"/>
      <c r="S3046" s="169"/>
      <c r="T3046" s="167"/>
      <c r="U3046" s="170"/>
    </row>
    <row r="3047" spans="1:21" x14ac:dyDescent="0.2">
      <c r="C3047" s="176"/>
      <c r="E3047" s="176"/>
      <c r="G3047" s="135"/>
    </row>
    <row r="3048" spans="1:21" x14ac:dyDescent="0.2">
      <c r="A3048" s="132">
        <v>500</v>
      </c>
      <c r="B3048" s="133" t="s">
        <v>430</v>
      </c>
      <c r="C3048" s="176"/>
      <c r="E3048" s="176"/>
      <c r="G3048" s="135">
        <f>SUM(G3049:G3050)</f>
        <v>0.33819444444444446</v>
      </c>
      <c r="H3048" s="132">
        <f>SUM(H3049:H3049)+QUOTIENT(SUM(I3049:I3049),60)</f>
        <v>0</v>
      </c>
      <c r="I3048" s="132">
        <f>MOD(SUM(I3049:I3049),60)</f>
        <v>15</v>
      </c>
      <c r="Q3048" s="167">
        <v>16.899999999999999</v>
      </c>
      <c r="R3048" s="168">
        <v>8760</v>
      </c>
      <c r="S3048" s="169">
        <f>(R3048-H3048-I3048/60)/R3048</f>
        <v>0.99997146118721458</v>
      </c>
      <c r="T3048" s="167">
        <f>(H3048+I3048/60)*Q3048</f>
        <v>4.2249999999999996</v>
      </c>
      <c r="U3048" s="170">
        <f>Q3048*R3048</f>
        <v>148044</v>
      </c>
    </row>
    <row r="3049" spans="1:21" ht="100.5" x14ac:dyDescent="0.2">
      <c r="C3049" s="267" t="s">
        <v>1767</v>
      </c>
      <c r="D3049" s="235" t="s">
        <v>1153</v>
      </c>
      <c r="E3049" s="267" t="s">
        <v>1767</v>
      </c>
      <c r="F3049" s="235">
        <v>45457.336805555555</v>
      </c>
      <c r="G3049" s="235">
        <v>0.33819444444444446</v>
      </c>
      <c r="H3049" s="132">
        <v>0</v>
      </c>
      <c r="I3049" s="132">
        <v>15</v>
      </c>
      <c r="O3049" s="236" t="s">
        <v>2629</v>
      </c>
    </row>
    <row r="3050" spans="1:21" s="132" customFormat="1" x14ac:dyDescent="0.2">
      <c r="B3050" s="133"/>
      <c r="C3050" s="176"/>
      <c r="D3050" s="182"/>
      <c r="E3050" s="176"/>
      <c r="F3050" s="183"/>
      <c r="G3050" s="177"/>
      <c r="J3050" s="174"/>
      <c r="K3050" s="174"/>
      <c r="L3050" s="174"/>
      <c r="M3050" s="174"/>
      <c r="N3050" s="183"/>
      <c r="O3050" s="133"/>
      <c r="P3050" s="139"/>
      <c r="Q3050" s="167"/>
      <c r="R3050" s="168"/>
      <c r="S3050" s="169"/>
      <c r="T3050" s="167"/>
      <c r="U3050" s="170"/>
    </row>
    <row r="3051" spans="1:21" x14ac:dyDescent="0.2">
      <c r="A3051" s="132">
        <v>501</v>
      </c>
      <c r="B3051" s="133" t="s">
        <v>640</v>
      </c>
      <c r="C3051" s="176"/>
      <c r="E3051" s="176"/>
      <c r="G3051" s="135">
        <f>SUM(G3052:G3053)</f>
        <v>0.72638888888888886</v>
      </c>
      <c r="H3051" s="132">
        <f>SUM(H3052:H3053)+QUOTIENT(SUM(I3052:I3053),60)</f>
        <v>0</v>
      </c>
      <c r="I3051" s="132">
        <f>MOD(SUM(I3052:I3053),60)</f>
        <v>58</v>
      </c>
      <c r="Q3051" s="167">
        <v>4.2</v>
      </c>
      <c r="R3051" s="168">
        <v>8760</v>
      </c>
      <c r="S3051" s="169">
        <f>(R3051-H3051-I3051/60)/R3051</f>
        <v>0.9998896499238964</v>
      </c>
      <c r="T3051" s="167">
        <f>(H3051+I3051/60)*Q3051</f>
        <v>4.0600000000000005</v>
      </c>
      <c r="U3051" s="170">
        <f>Q3051*R3051</f>
        <v>36792</v>
      </c>
    </row>
    <row r="3052" spans="1:21" ht="57.75" x14ac:dyDescent="0.2">
      <c r="C3052" s="234" t="s">
        <v>1717</v>
      </c>
      <c r="D3052" s="235">
        <v>6.1805555555555558E-2</v>
      </c>
      <c r="E3052" s="234" t="s">
        <v>1748</v>
      </c>
      <c r="F3052" s="235">
        <v>45462.788194444445</v>
      </c>
      <c r="G3052" s="235">
        <v>0.72638888888888886</v>
      </c>
      <c r="H3052" s="132">
        <v>0</v>
      </c>
      <c r="I3052" s="132">
        <v>58</v>
      </c>
      <c r="O3052" s="236" t="s">
        <v>2997</v>
      </c>
    </row>
    <row r="3053" spans="1:21" x14ac:dyDescent="0.2">
      <c r="C3053" s="176"/>
      <c r="D3053" s="174"/>
      <c r="E3053" s="176"/>
      <c r="F3053" s="174"/>
    </row>
    <row r="3054" spans="1:21" x14ac:dyDescent="0.2">
      <c r="A3054" s="132">
        <v>502</v>
      </c>
      <c r="B3054" s="133" t="s">
        <v>641</v>
      </c>
      <c r="C3054" s="176"/>
      <c r="E3054" s="176"/>
      <c r="G3054" s="135">
        <f>SUM(G3055:G3059)</f>
        <v>0.18055555555555569</v>
      </c>
      <c r="H3054" s="132">
        <f>SUM(H3055:H3059)+QUOTIENT(SUM(I3055:I3059),60)</f>
        <v>15</v>
      </c>
      <c r="I3054" s="132">
        <f>MOD(SUM(I3055:I3059),60)</f>
        <v>48</v>
      </c>
      <c r="Q3054" s="167">
        <v>3.9</v>
      </c>
      <c r="R3054" s="168">
        <v>8760</v>
      </c>
      <c r="S3054" s="169">
        <f>(R3054-H3054-I3054/60)/R3054</f>
        <v>0.99819634703196358</v>
      </c>
      <c r="T3054" s="167">
        <f>(H3054+I3054/60)*Q3054</f>
        <v>61.620000000000005</v>
      </c>
      <c r="U3054" s="170">
        <f>Q3054*R3054</f>
        <v>34164</v>
      </c>
    </row>
    <row r="3055" spans="1:21" ht="72" x14ac:dyDescent="0.2">
      <c r="C3055" s="234" t="s">
        <v>1767</v>
      </c>
      <c r="D3055" s="235" t="s">
        <v>781</v>
      </c>
      <c r="E3055" s="234" t="s">
        <v>1767</v>
      </c>
      <c r="F3055" s="235">
        <v>0.84513888888888899</v>
      </c>
      <c r="G3055" s="235">
        <v>3.9583333333333526E-2</v>
      </c>
      <c r="H3055" s="132">
        <v>0</v>
      </c>
      <c r="I3055" s="132">
        <v>57</v>
      </c>
      <c r="O3055" s="236" t="s">
        <v>2999</v>
      </c>
    </row>
    <row r="3056" spans="1:21" ht="57.75" x14ac:dyDescent="0.2">
      <c r="C3056" s="234" t="s">
        <v>1697</v>
      </c>
      <c r="D3056" s="235" t="s">
        <v>1794</v>
      </c>
      <c r="E3056" s="234" t="s">
        <v>1697</v>
      </c>
      <c r="F3056" s="235">
        <v>0.94861111111111107</v>
      </c>
      <c r="G3056" s="235">
        <v>7.8472222222222165E-2</v>
      </c>
      <c r="H3056" s="132">
        <v>1</v>
      </c>
      <c r="I3056" s="132">
        <v>53</v>
      </c>
      <c r="O3056" s="236" t="s">
        <v>3000</v>
      </c>
    </row>
    <row r="3057" spans="1:21" ht="72" x14ac:dyDescent="0.2">
      <c r="C3057" s="267" t="s">
        <v>1717</v>
      </c>
      <c r="D3057" s="235" t="s">
        <v>1251</v>
      </c>
      <c r="E3057" s="267" t="s">
        <v>1717</v>
      </c>
      <c r="F3057" s="235">
        <v>7.2222222222222229E-2</v>
      </c>
      <c r="G3057" s="235">
        <v>6.25E-2</v>
      </c>
      <c r="H3057" s="132">
        <v>0</v>
      </c>
      <c r="I3057" s="132">
        <v>58</v>
      </c>
      <c r="O3057" s="236" t="s">
        <v>3001</v>
      </c>
    </row>
    <row r="3058" spans="1:21" s="132" customFormat="1" ht="30" x14ac:dyDescent="0.2">
      <c r="B3058" s="133" t="s">
        <v>418</v>
      </c>
      <c r="C3058" s="176"/>
      <c r="D3058" s="182"/>
      <c r="E3058" s="176"/>
      <c r="F3058" s="183"/>
      <c r="G3058" s="177"/>
      <c r="H3058" s="132">
        <v>12</v>
      </c>
      <c r="I3058" s="132">
        <v>0</v>
      </c>
      <c r="J3058" s="174"/>
      <c r="K3058" s="174"/>
      <c r="L3058" s="174"/>
      <c r="M3058" s="174"/>
      <c r="N3058" s="183"/>
      <c r="O3058" s="133"/>
      <c r="P3058" s="139"/>
      <c r="Q3058" s="167"/>
      <c r="R3058" s="168"/>
      <c r="S3058" s="169"/>
      <c r="T3058" s="167"/>
      <c r="U3058" s="170"/>
    </row>
    <row r="3059" spans="1:21" x14ac:dyDescent="0.2">
      <c r="C3059" s="176"/>
      <c r="D3059" s="174"/>
      <c r="E3059" s="176"/>
    </row>
    <row r="3060" spans="1:21" x14ac:dyDescent="0.2">
      <c r="A3060" s="132">
        <v>503</v>
      </c>
      <c r="B3060" s="133" t="s">
        <v>642</v>
      </c>
      <c r="C3060" s="176"/>
      <c r="E3060" s="176"/>
      <c r="G3060" s="135">
        <f>SUM(G3061:G3065)</f>
        <v>0.39236111111111138</v>
      </c>
      <c r="H3060" s="132">
        <f>SUM(H3061:H3065)+QUOTIENT(SUM(I3061:I3065),60)</f>
        <v>17</v>
      </c>
      <c r="I3060" s="132">
        <f>MOD(SUM(I3061:I3065),60)</f>
        <v>17</v>
      </c>
      <c r="Q3060" s="167">
        <v>4.7</v>
      </c>
      <c r="R3060" s="168">
        <v>8760</v>
      </c>
      <c r="S3060" s="169">
        <f>(R3060-H3060-I3060/60)/R3060</f>
        <v>0.99802701674277017</v>
      </c>
      <c r="T3060" s="167">
        <f>(H3060+I3060/60)*Q3060</f>
        <v>81.231666666666683</v>
      </c>
      <c r="U3060" s="170">
        <f>Q3060*R3060</f>
        <v>41172</v>
      </c>
    </row>
    <row r="3061" spans="1:21" ht="72" x14ac:dyDescent="0.2">
      <c r="C3061" s="234" t="s">
        <v>1767</v>
      </c>
      <c r="D3061" s="235" t="s">
        <v>781</v>
      </c>
      <c r="E3061" s="234" t="s">
        <v>1767</v>
      </c>
      <c r="F3061" s="235">
        <v>0.87638888888888899</v>
      </c>
      <c r="G3061" s="235">
        <v>7.0833333333333526E-2</v>
      </c>
      <c r="H3061" s="132">
        <v>0</v>
      </c>
      <c r="I3061" s="132">
        <v>27</v>
      </c>
      <c r="O3061" s="236" t="s">
        <v>3002</v>
      </c>
    </row>
    <row r="3062" spans="1:21" ht="57.75" x14ac:dyDescent="0.2">
      <c r="C3062" s="234" t="s">
        <v>1697</v>
      </c>
      <c r="D3062" s="235" t="s">
        <v>1182</v>
      </c>
      <c r="E3062" s="234" t="s">
        <v>1698</v>
      </c>
      <c r="F3062" s="235">
        <v>5.5555555555555558E-3</v>
      </c>
      <c r="G3062" s="235">
        <v>0.17222222222222225</v>
      </c>
      <c r="H3062" s="132">
        <v>1</v>
      </c>
      <c r="I3062" s="132">
        <v>15</v>
      </c>
      <c r="O3062" s="236" t="s">
        <v>3003</v>
      </c>
    </row>
    <row r="3063" spans="1:21" ht="72" x14ac:dyDescent="0.2">
      <c r="C3063" s="267" t="s">
        <v>1747</v>
      </c>
      <c r="D3063" s="235" t="s">
        <v>1361</v>
      </c>
      <c r="E3063" s="267" t="s">
        <v>1747</v>
      </c>
      <c r="F3063" s="235">
        <v>0.5805555555555556</v>
      </c>
      <c r="G3063" s="235">
        <v>0.14930555555555564</v>
      </c>
      <c r="H3063" s="132">
        <v>3</v>
      </c>
      <c r="I3063" s="132">
        <v>35</v>
      </c>
      <c r="O3063" s="236" t="s">
        <v>3004</v>
      </c>
    </row>
    <row r="3064" spans="1:21" s="132" customFormat="1" ht="30" x14ac:dyDescent="0.2">
      <c r="B3064" s="133" t="s">
        <v>418</v>
      </c>
      <c r="C3064" s="176"/>
      <c r="D3064" s="182"/>
      <c r="E3064" s="176"/>
      <c r="F3064" s="183"/>
      <c r="G3064" s="177"/>
      <c r="H3064" s="132">
        <v>12</v>
      </c>
      <c r="I3064" s="132">
        <v>0</v>
      </c>
      <c r="J3064" s="174"/>
      <c r="K3064" s="174"/>
      <c r="L3064" s="174"/>
      <c r="M3064" s="174"/>
      <c r="N3064" s="183"/>
      <c r="O3064" s="133"/>
      <c r="P3064" s="139"/>
      <c r="Q3064" s="167"/>
      <c r="R3064" s="168"/>
      <c r="S3064" s="169"/>
      <c r="T3064" s="167"/>
      <c r="U3064" s="170"/>
    </row>
    <row r="3065" spans="1:21" x14ac:dyDescent="0.2">
      <c r="C3065" s="176"/>
      <c r="E3065" s="176"/>
      <c r="G3065" s="135"/>
    </row>
    <row r="3066" spans="1:21" x14ac:dyDescent="0.2">
      <c r="A3066" s="132">
        <v>504</v>
      </c>
      <c r="B3066" s="133" t="s">
        <v>367</v>
      </c>
      <c r="C3066" s="176"/>
      <c r="E3066" s="176"/>
      <c r="G3066" s="135">
        <f>SUM(G3067:G3073)</f>
        <v>0.52708333333333357</v>
      </c>
      <c r="H3066" s="132">
        <f>SUM(H3067:H3073)+QUOTIENT(SUM(I3067:I3073),60)</f>
        <v>22</v>
      </c>
      <c r="I3066" s="132">
        <f>MOD(SUM(I3067:I3073),60)</f>
        <v>2</v>
      </c>
      <c r="Q3066" s="167">
        <v>52.53</v>
      </c>
      <c r="R3066" s="168">
        <v>8760</v>
      </c>
      <c r="S3066" s="169">
        <f>(R3066-H3066-I3066/60)/R3066</f>
        <v>0.9974847792998478</v>
      </c>
      <c r="T3066" s="167">
        <f>(H3066+I3066/60)*Q3066</f>
        <v>1157.4110000000001</v>
      </c>
      <c r="U3066" s="170">
        <f>Q3066*R3066</f>
        <v>460162.8</v>
      </c>
    </row>
    <row r="3067" spans="1:21" ht="72" x14ac:dyDescent="0.2">
      <c r="C3067" s="267" t="s">
        <v>1631</v>
      </c>
      <c r="D3067" s="250" t="s">
        <v>1684</v>
      </c>
      <c r="E3067" s="267" t="s">
        <v>1631</v>
      </c>
      <c r="F3067" s="250" t="s">
        <v>1685</v>
      </c>
      <c r="G3067" s="235">
        <v>0.32291666666666669</v>
      </c>
      <c r="H3067" s="132">
        <v>7</v>
      </c>
      <c r="I3067" s="132">
        <v>40</v>
      </c>
      <c r="O3067" s="263" t="s">
        <v>3005</v>
      </c>
    </row>
    <row r="3068" spans="1:21" ht="115.5" x14ac:dyDescent="0.2">
      <c r="C3068" s="234" t="s">
        <v>1767</v>
      </c>
      <c r="D3068" s="235" t="s">
        <v>781</v>
      </c>
      <c r="E3068" s="234" t="s">
        <v>1767</v>
      </c>
      <c r="F3068" s="235">
        <v>0.82430555555555562</v>
      </c>
      <c r="G3068" s="235">
        <v>1.8750000000000155E-2</v>
      </c>
      <c r="H3068" s="132">
        <v>0</v>
      </c>
      <c r="I3068" s="132">
        <v>27</v>
      </c>
      <c r="O3068" s="236" t="s">
        <v>3006</v>
      </c>
    </row>
    <row r="3069" spans="1:21" ht="101.25" x14ac:dyDescent="0.2">
      <c r="C3069" s="267" t="s">
        <v>1698</v>
      </c>
      <c r="D3069" s="235" t="s">
        <v>1679</v>
      </c>
      <c r="E3069" s="267" t="s">
        <v>1698</v>
      </c>
      <c r="F3069" s="235">
        <v>0.90277777777777779</v>
      </c>
      <c r="G3069" s="235">
        <v>0.10763888888888895</v>
      </c>
      <c r="H3069" s="132">
        <v>0</v>
      </c>
      <c r="I3069" s="132">
        <v>23</v>
      </c>
      <c r="O3069" s="236" t="s">
        <v>3007</v>
      </c>
    </row>
    <row r="3070" spans="1:21" ht="128.25" x14ac:dyDescent="0.2">
      <c r="C3070" s="267" t="s">
        <v>1729</v>
      </c>
      <c r="D3070" s="235" t="s">
        <v>769</v>
      </c>
      <c r="E3070" s="267" t="s">
        <v>1729</v>
      </c>
      <c r="F3070" s="235">
        <v>0.69513888888888886</v>
      </c>
      <c r="G3070" s="235">
        <v>2.2222222222222254E-2</v>
      </c>
      <c r="H3070" s="132">
        <v>0</v>
      </c>
      <c r="I3070" s="132">
        <v>17</v>
      </c>
      <c r="O3070" s="236" t="s">
        <v>1793</v>
      </c>
    </row>
    <row r="3071" spans="1:21" ht="43.5" x14ac:dyDescent="0.2">
      <c r="C3071" s="234" t="s">
        <v>1697</v>
      </c>
      <c r="D3071" s="235" t="s">
        <v>1278</v>
      </c>
      <c r="E3071" s="234" t="s">
        <v>1697</v>
      </c>
      <c r="F3071" s="235">
        <v>0.92152777777777783</v>
      </c>
      <c r="G3071" s="235">
        <v>5.555555555555558E-2</v>
      </c>
      <c r="H3071" s="132">
        <v>1</v>
      </c>
      <c r="I3071" s="132">
        <v>15</v>
      </c>
      <c r="O3071" s="236" t="s">
        <v>3008</v>
      </c>
    </row>
    <row r="3072" spans="1:21" s="132" customFormat="1" ht="30" x14ac:dyDescent="0.2">
      <c r="B3072" s="133" t="s">
        <v>418</v>
      </c>
      <c r="C3072" s="176"/>
      <c r="D3072" s="182"/>
      <c r="E3072" s="176"/>
      <c r="F3072" s="183"/>
      <c r="G3072" s="177"/>
      <c r="H3072" s="132">
        <v>12</v>
      </c>
      <c r="I3072" s="132">
        <v>0</v>
      </c>
      <c r="J3072" s="174"/>
      <c r="K3072" s="174"/>
      <c r="L3072" s="174"/>
      <c r="M3072" s="174"/>
      <c r="N3072" s="183"/>
      <c r="O3072" s="133"/>
      <c r="P3072" s="139"/>
      <c r="Q3072" s="167"/>
      <c r="R3072" s="168"/>
      <c r="S3072" s="169"/>
      <c r="T3072" s="167"/>
      <c r="U3072" s="170"/>
    </row>
    <row r="3073" spans="1:21" x14ac:dyDescent="0.2">
      <c r="C3073" s="176"/>
      <c r="D3073" s="174"/>
      <c r="E3073" s="176"/>
      <c r="F3073" s="174"/>
    </row>
    <row r="3074" spans="1:21" x14ac:dyDescent="0.2">
      <c r="A3074" s="132">
        <v>505</v>
      </c>
      <c r="B3074" s="133" t="s">
        <v>268</v>
      </c>
      <c r="C3074" s="176"/>
      <c r="D3074" s="182"/>
      <c r="E3074" s="176"/>
      <c r="F3074" s="195"/>
      <c r="G3074" s="135">
        <f>SUM(G3075:G3077)</f>
        <v>0.24583333333333329</v>
      </c>
      <c r="H3074" s="132">
        <f>SUM(H3075:H3077)+QUOTIENT(SUM(I3075:I3077),60)</f>
        <v>1</v>
      </c>
      <c r="I3074" s="132">
        <f>MOD(SUM(I3075:I3077),60)</f>
        <v>8</v>
      </c>
      <c r="Q3074" s="167">
        <v>45.62</v>
      </c>
      <c r="R3074" s="168">
        <v>8760</v>
      </c>
      <c r="S3074" s="169">
        <f>(R3074-H3074-I3074/60)/R3074</f>
        <v>0.9998706240487063</v>
      </c>
      <c r="T3074" s="167">
        <f>(H3074+I3074/60)*Q3074</f>
        <v>51.702666666666666</v>
      </c>
      <c r="U3074" s="170">
        <f>Q3074*R3074</f>
        <v>399631.19999999995</v>
      </c>
    </row>
    <row r="3075" spans="1:21" ht="43.5" x14ac:dyDescent="0.2">
      <c r="C3075" s="242" t="s">
        <v>1573</v>
      </c>
      <c r="D3075" s="243" t="s">
        <v>1649</v>
      </c>
      <c r="E3075" s="242" t="s">
        <v>1573</v>
      </c>
      <c r="F3075" s="243" t="s">
        <v>975</v>
      </c>
      <c r="G3075" s="244">
        <f>F3075-D3075</f>
        <v>0.12916666666666665</v>
      </c>
      <c r="H3075" s="132">
        <v>0</v>
      </c>
      <c r="I3075" s="132">
        <v>51</v>
      </c>
      <c r="O3075" s="241" t="s">
        <v>3009</v>
      </c>
    </row>
    <row r="3076" spans="1:21" ht="171" x14ac:dyDescent="0.2">
      <c r="C3076" s="237" t="s">
        <v>2176</v>
      </c>
      <c r="D3076" s="256" t="s">
        <v>2177</v>
      </c>
      <c r="E3076" s="237" t="s">
        <v>2176</v>
      </c>
      <c r="F3076" s="172">
        <v>0.60277777777777775</v>
      </c>
      <c r="G3076" s="172">
        <v>0.11666666666666664</v>
      </c>
      <c r="H3076" s="132">
        <v>0</v>
      </c>
      <c r="I3076" s="132">
        <v>17</v>
      </c>
      <c r="O3076" s="188" t="s">
        <v>2178</v>
      </c>
    </row>
    <row r="3077" spans="1:21" x14ac:dyDescent="0.2">
      <c r="C3077" s="176"/>
      <c r="D3077" s="174"/>
      <c r="E3077" s="176"/>
      <c r="F3077" s="174"/>
    </row>
    <row r="3078" spans="1:21" x14ac:dyDescent="0.2">
      <c r="A3078" s="132">
        <v>506</v>
      </c>
      <c r="B3078" s="133" t="s">
        <v>1382</v>
      </c>
      <c r="C3078" s="176"/>
      <c r="D3078" s="182"/>
      <c r="E3078" s="176"/>
      <c r="F3078" s="183"/>
      <c r="G3078" s="135">
        <f>SUM(G3079:G3084)</f>
        <v>0.31666666666666665</v>
      </c>
      <c r="H3078" s="132">
        <f>SUM(H3079:H3084)+QUOTIENT(SUM(I3079:I3084),60)</f>
        <v>18</v>
      </c>
      <c r="I3078" s="132">
        <f>MOD(SUM(I3079:I3084),60)</f>
        <v>7</v>
      </c>
      <c r="Q3078" s="167">
        <v>40</v>
      </c>
      <c r="R3078" s="168">
        <v>8760</v>
      </c>
      <c r="S3078" s="169">
        <f>(R3078-H3078-I3078/60)/R3078</f>
        <v>0.99793188736681882</v>
      </c>
      <c r="T3078" s="167">
        <f>(H3078+I3078/60)*Q3078</f>
        <v>724.66666666666674</v>
      </c>
      <c r="U3078" s="170">
        <f>Q3078*R3078</f>
        <v>350400</v>
      </c>
    </row>
    <row r="3079" spans="1:21" ht="29.25" x14ac:dyDescent="0.2">
      <c r="C3079" s="242" t="s">
        <v>1873</v>
      </c>
      <c r="D3079" s="243" t="s">
        <v>1219</v>
      </c>
      <c r="E3079" s="242" t="s">
        <v>1873</v>
      </c>
      <c r="F3079" s="244">
        <v>0.70486111111111116</v>
      </c>
      <c r="G3079" s="244">
        <v>5.4166666666666696E-2</v>
      </c>
      <c r="H3079" s="132">
        <v>1</v>
      </c>
      <c r="I3079" s="132">
        <v>1</v>
      </c>
      <c r="O3079" s="258" t="s">
        <v>3010</v>
      </c>
    </row>
    <row r="3080" spans="1:21" ht="43.5" x14ac:dyDescent="0.2">
      <c r="C3080" s="254" t="s">
        <v>2044</v>
      </c>
      <c r="D3080" s="243" t="s">
        <v>1733</v>
      </c>
      <c r="E3080" s="254" t="s">
        <v>2044</v>
      </c>
      <c r="F3080" s="244">
        <v>0.96527777777777779</v>
      </c>
      <c r="G3080" s="244">
        <v>2.9861111111111116E-2</v>
      </c>
      <c r="H3080" s="132">
        <v>0</v>
      </c>
      <c r="I3080" s="132">
        <v>43</v>
      </c>
      <c r="O3080" s="241" t="s">
        <v>3011</v>
      </c>
    </row>
    <row r="3081" spans="1:21" ht="43.5" x14ac:dyDescent="0.2">
      <c r="C3081" s="242" t="s">
        <v>2055</v>
      </c>
      <c r="D3081" s="245" t="s">
        <v>749</v>
      </c>
      <c r="E3081" s="242" t="s">
        <v>2055</v>
      </c>
      <c r="F3081" s="244">
        <v>0.79999999999999993</v>
      </c>
      <c r="G3081" s="244">
        <v>1.2499999999999956E-2</v>
      </c>
      <c r="H3081" s="132">
        <v>0</v>
      </c>
      <c r="I3081" s="132">
        <v>18</v>
      </c>
      <c r="O3081" s="241" t="s">
        <v>3012</v>
      </c>
    </row>
    <row r="3082" spans="1:21" ht="29.25" x14ac:dyDescent="0.2">
      <c r="C3082" s="198" t="s">
        <v>2336</v>
      </c>
      <c r="D3082" s="174" t="s">
        <v>2023</v>
      </c>
      <c r="E3082" s="198" t="s">
        <v>2336</v>
      </c>
      <c r="F3082" s="172">
        <v>0.3298611111111111</v>
      </c>
      <c r="G3082" s="172">
        <v>0.22013888888888888</v>
      </c>
      <c r="H3082" s="132">
        <v>4</v>
      </c>
      <c r="I3082" s="132">
        <v>5</v>
      </c>
      <c r="O3082" s="188" t="s">
        <v>3013</v>
      </c>
    </row>
    <row r="3083" spans="1:21" s="132" customFormat="1" ht="30" x14ac:dyDescent="0.2">
      <c r="B3083" s="133" t="s">
        <v>418</v>
      </c>
      <c r="C3083" s="176"/>
      <c r="D3083" s="182"/>
      <c r="E3083" s="176"/>
      <c r="F3083" s="183"/>
      <c r="G3083" s="177"/>
      <c r="H3083" s="132">
        <v>12</v>
      </c>
      <c r="I3083" s="132">
        <v>0</v>
      </c>
      <c r="J3083" s="174"/>
      <c r="K3083" s="174"/>
      <c r="L3083" s="174"/>
      <c r="M3083" s="174"/>
      <c r="N3083" s="183"/>
      <c r="O3083" s="133"/>
      <c r="P3083" s="139"/>
      <c r="Q3083" s="167"/>
      <c r="R3083" s="168"/>
      <c r="S3083" s="169"/>
      <c r="T3083" s="167"/>
      <c r="U3083" s="170"/>
    </row>
    <row r="3084" spans="1:21" x14ac:dyDescent="0.2">
      <c r="C3084" s="176"/>
      <c r="D3084" s="182"/>
      <c r="E3084" s="176"/>
      <c r="F3084" s="183"/>
      <c r="G3084" s="135"/>
    </row>
    <row r="3085" spans="1:21" x14ac:dyDescent="0.2">
      <c r="A3085" s="132">
        <v>507</v>
      </c>
      <c r="B3085" s="133" t="s">
        <v>1383</v>
      </c>
      <c r="C3085" s="176"/>
      <c r="D3085" s="182"/>
      <c r="E3085" s="176"/>
      <c r="F3085" s="183"/>
      <c r="G3085" s="135">
        <f>SUM(G3086:G3088)</f>
        <v>0.24791666666666667</v>
      </c>
      <c r="H3085" s="132">
        <f>SUM(H3086:H3088)+QUOTIENT(SUM(I3086:I3088),60)</f>
        <v>4</v>
      </c>
      <c r="I3085" s="132">
        <f>MOD(SUM(I3086:I3088),60)</f>
        <v>23</v>
      </c>
      <c r="Q3085" s="167">
        <v>39.630000000000003</v>
      </c>
      <c r="R3085" s="168">
        <v>4020</v>
      </c>
      <c r="S3085" s="169">
        <f>(R3085-H3085-I3085/60)/R3085</f>
        <v>0.99890961857379768</v>
      </c>
      <c r="T3085" s="167">
        <f>(H3085+I3085/60)*Q3085</f>
        <v>173.71150000000003</v>
      </c>
      <c r="U3085" s="170">
        <f>Q3085*R3085</f>
        <v>159312.6</v>
      </c>
    </row>
    <row r="3086" spans="1:21" ht="43.5" x14ac:dyDescent="0.2">
      <c r="C3086" s="242" t="s">
        <v>2055</v>
      </c>
      <c r="D3086" s="245" t="s">
        <v>749</v>
      </c>
      <c r="E3086" s="242" t="s">
        <v>2055</v>
      </c>
      <c r="F3086" s="244">
        <v>0.81458333333333333</v>
      </c>
      <c r="G3086" s="244">
        <v>2.7083333333333348E-2</v>
      </c>
      <c r="H3086" s="132">
        <v>0</v>
      </c>
      <c r="I3086" s="132">
        <v>18</v>
      </c>
      <c r="O3086" s="241" t="s">
        <v>3014</v>
      </c>
    </row>
    <row r="3087" spans="1:21" x14ac:dyDescent="0.2">
      <c r="C3087" s="198" t="s">
        <v>2336</v>
      </c>
      <c r="D3087" s="174" t="s">
        <v>2023</v>
      </c>
      <c r="E3087" s="198" t="s">
        <v>2336</v>
      </c>
      <c r="F3087" s="172">
        <v>0.33055555555555555</v>
      </c>
      <c r="G3087" s="172">
        <v>0.22083333333333333</v>
      </c>
      <c r="H3087" s="132">
        <v>4</v>
      </c>
      <c r="I3087" s="132">
        <v>5</v>
      </c>
      <c r="O3087" s="188" t="s">
        <v>3015</v>
      </c>
    </row>
    <row r="3088" spans="1:21" x14ac:dyDescent="0.2">
      <c r="C3088" s="176"/>
      <c r="D3088" s="182"/>
      <c r="E3088" s="176"/>
      <c r="F3088" s="183"/>
      <c r="G3088" s="135"/>
    </row>
    <row r="3089" spans="1:21" x14ac:dyDescent="0.2">
      <c r="A3089" s="132">
        <v>508</v>
      </c>
      <c r="B3089" s="133" t="s">
        <v>269</v>
      </c>
      <c r="C3089" s="176"/>
      <c r="E3089" s="176"/>
      <c r="G3089" s="135">
        <f>SUM(G3090:G3090)</f>
        <v>0</v>
      </c>
      <c r="H3089" s="132">
        <f>SUM(H3090:H3090)+QUOTIENT(SUM(I3090:I3090),60)</f>
        <v>0</v>
      </c>
      <c r="I3089" s="132">
        <f>MOD(SUM(I3090:I3090),60)</f>
        <v>0</v>
      </c>
      <c r="Q3089" s="167">
        <v>12.6</v>
      </c>
      <c r="R3089" s="168">
        <v>8760</v>
      </c>
      <c r="S3089" s="169">
        <f>(R3089-H3089-I3089/60)/R3089</f>
        <v>1</v>
      </c>
      <c r="T3089" s="167">
        <f>(H3089+I3089/60)*Q3089</f>
        <v>0</v>
      </c>
      <c r="U3089" s="170">
        <f>Q3089*R3089</f>
        <v>110376</v>
      </c>
    </row>
    <row r="3090" spans="1:21" x14ac:dyDescent="0.2">
      <c r="C3090" s="176"/>
      <c r="D3090" s="182"/>
      <c r="E3090" s="176"/>
      <c r="F3090" s="182"/>
      <c r="G3090" s="177"/>
    </row>
    <row r="3091" spans="1:21" x14ac:dyDescent="0.2">
      <c r="A3091" s="132">
        <v>509</v>
      </c>
      <c r="B3091" s="133" t="s">
        <v>364</v>
      </c>
      <c r="C3091" s="176"/>
      <c r="E3091" s="176"/>
      <c r="G3091" s="135">
        <f>SUM(G3092:G3096)</f>
        <v>0.15000000000000008</v>
      </c>
      <c r="H3091" s="132">
        <f>SUM(H3092:H3096)+QUOTIENT(SUM(I3092:I3096),60)</f>
        <v>13</v>
      </c>
      <c r="I3091" s="132">
        <f>MOD(SUM(I3092:I3096),60)</f>
        <v>50</v>
      </c>
      <c r="Q3091" s="167">
        <v>0.7</v>
      </c>
      <c r="R3091" s="168">
        <v>8760</v>
      </c>
      <c r="S3091" s="169">
        <f>(R3091-H3091-I3091/60)/R3091</f>
        <v>0.99842085235920841</v>
      </c>
      <c r="T3091" s="167">
        <f>(H3091+I3091/60)*Q3091</f>
        <v>9.6833333333333336</v>
      </c>
      <c r="U3091" s="170">
        <f>Q3091*R3091</f>
        <v>6132</v>
      </c>
    </row>
    <row r="3092" spans="1:21" ht="28.5" x14ac:dyDescent="0.2">
      <c r="C3092" s="254" t="s">
        <v>1670</v>
      </c>
      <c r="D3092" s="244">
        <v>0.4826388888888889</v>
      </c>
      <c r="E3092" s="254" t="s">
        <v>1670</v>
      </c>
      <c r="F3092" s="243" t="s">
        <v>1014</v>
      </c>
      <c r="G3092" s="244">
        <f>F3092-D3092</f>
        <v>1.5972222222222221E-2</v>
      </c>
      <c r="H3092" s="132">
        <v>0</v>
      </c>
      <c r="I3092" s="132">
        <v>23</v>
      </c>
      <c r="O3092" s="241" t="s">
        <v>1671</v>
      </c>
    </row>
    <row r="3093" spans="1:21" ht="42.75" x14ac:dyDescent="0.2">
      <c r="C3093" s="267" t="s">
        <v>1697</v>
      </c>
      <c r="D3093" s="235">
        <v>0.73402777777777783</v>
      </c>
      <c r="E3093" s="267" t="s">
        <v>1697</v>
      </c>
      <c r="F3093" s="235">
        <v>0.81388888888888899</v>
      </c>
      <c r="G3093" s="235">
        <v>7.986111111111116E-2</v>
      </c>
      <c r="H3093" s="132">
        <v>0</v>
      </c>
      <c r="I3093" s="132">
        <v>26</v>
      </c>
      <c r="O3093" s="236" t="s">
        <v>1762</v>
      </c>
    </row>
    <row r="3094" spans="1:21" ht="29.25" x14ac:dyDescent="0.2">
      <c r="C3094" s="242" t="s">
        <v>1873</v>
      </c>
      <c r="D3094" s="243" t="s">
        <v>1219</v>
      </c>
      <c r="E3094" s="242" t="s">
        <v>1873</v>
      </c>
      <c r="F3094" s="244">
        <v>0.70486111111111116</v>
      </c>
      <c r="G3094" s="244">
        <v>5.4166666666666696E-2</v>
      </c>
      <c r="H3094" s="132">
        <v>1</v>
      </c>
      <c r="I3094" s="132">
        <v>1</v>
      </c>
      <c r="O3094" s="258" t="s">
        <v>3010</v>
      </c>
    </row>
    <row r="3095" spans="1:21" s="132" customFormat="1" ht="30" x14ac:dyDescent="0.2">
      <c r="B3095" s="133" t="s">
        <v>418</v>
      </c>
      <c r="C3095" s="176"/>
      <c r="D3095" s="182"/>
      <c r="E3095" s="176"/>
      <c r="F3095" s="183"/>
      <c r="G3095" s="177"/>
      <c r="H3095" s="132">
        <v>12</v>
      </c>
      <c r="I3095" s="132">
        <v>0</v>
      </c>
      <c r="J3095" s="174"/>
      <c r="K3095" s="174"/>
      <c r="L3095" s="174"/>
      <c r="M3095" s="174"/>
      <c r="N3095" s="183"/>
      <c r="O3095" s="133"/>
      <c r="P3095" s="139"/>
      <c r="Q3095" s="167"/>
      <c r="R3095" s="168"/>
      <c r="S3095" s="169"/>
      <c r="T3095" s="167"/>
      <c r="U3095" s="170"/>
    </row>
    <row r="3096" spans="1:21" x14ac:dyDescent="0.2">
      <c r="C3096" s="176"/>
      <c r="E3096" s="176"/>
      <c r="O3096" s="184"/>
    </row>
    <row r="3097" spans="1:21" x14ac:dyDescent="0.2">
      <c r="A3097" s="132">
        <v>510</v>
      </c>
      <c r="B3097" s="133" t="s">
        <v>519</v>
      </c>
      <c r="C3097" s="176"/>
      <c r="E3097" s="176"/>
      <c r="G3097" s="135">
        <f>SUM(G3098:G3108)</f>
        <v>0.33888888888888896</v>
      </c>
      <c r="H3097" s="132">
        <f>SUM(H3098:H3108)+QUOTIENT(SUM(I3098:I3108),60)</f>
        <v>18</v>
      </c>
      <c r="I3097" s="132">
        <f>MOD(SUM(I3098:I3108),60)</f>
        <v>13</v>
      </c>
      <c r="Q3097" s="167">
        <v>33</v>
      </c>
      <c r="R3097" s="168">
        <v>8760</v>
      </c>
      <c r="S3097" s="169">
        <f>(R3097-H3097-I3097/60)/R3097</f>
        <v>0.99792047184170463</v>
      </c>
      <c r="T3097" s="167">
        <f>(H3097+I3097/60)*Q3097</f>
        <v>601.15</v>
      </c>
      <c r="U3097" s="170">
        <f>Q3097*R3097</f>
        <v>289080</v>
      </c>
    </row>
    <row r="3098" spans="1:21" ht="28.5" x14ac:dyDescent="0.2">
      <c r="C3098" s="254" t="s">
        <v>1670</v>
      </c>
      <c r="D3098" s="244">
        <v>0.4826388888888889</v>
      </c>
      <c r="E3098" s="254" t="s">
        <v>1670</v>
      </c>
      <c r="F3098" s="243" t="s">
        <v>1014</v>
      </c>
      <c r="G3098" s="244">
        <f>F3098-D3098</f>
        <v>1.5972222222222221E-2</v>
      </c>
      <c r="H3098" s="132">
        <v>0</v>
      </c>
      <c r="I3098" s="132">
        <v>23</v>
      </c>
      <c r="O3098" s="241" t="s">
        <v>1671</v>
      </c>
    </row>
    <row r="3099" spans="1:21" ht="42.75" x14ac:dyDescent="0.2">
      <c r="C3099" s="267" t="s">
        <v>1697</v>
      </c>
      <c r="D3099" s="235">
        <v>0.73402777777777783</v>
      </c>
      <c r="E3099" s="267" t="s">
        <v>1697</v>
      </c>
      <c r="F3099" s="235">
        <v>0.81388888888888899</v>
      </c>
      <c r="G3099" s="235">
        <v>7.986111111111116E-2</v>
      </c>
      <c r="H3099" s="132">
        <v>1</v>
      </c>
      <c r="I3099" s="132">
        <v>55</v>
      </c>
      <c r="O3099" s="236" t="s">
        <v>1762</v>
      </c>
    </row>
    <row r="3100" spans="1:21" ht="42.75" x14ac:dyDescent="0.2">
      <c r="C3100" s="267" t="s">
        <v>1720</v>
      </c>
      <c r="D3100" s="235">
        <v>0.64513888888888882</v>
      </c>
      <c r="E3100" s="267" t="s">
        <v>1720</v>
      </c>
      <c r="F3100" s="235">
        <v>0.67013888888888884</v>
      </c>
      <c r="G3100" s="235">
        <v>2.5000000000000022E-2</v>
      </c>
      <c r="H3100" s="132">
        <v>0</v>
      </c>
      <c r="I3100" s="132">
        <v>36</v>
      </c>
      <c r="O3100" s="236" t="s">
        <v>1763</v>
      </c>
    </row>
    <row r="3101" spans="1:21" x14ac:dyDescent="0.2">
      <c r="C3101" s="234" t="s">
        <v>1761</v>
      </c>
      <c r="D3101" s="235">
        <v>0.27569444444444446</v>
      </c>
      <c r="E3101" s="234" t="s">
        <v>1761</v>
      </c>
      <c r="F3101" s="235">
        <v>0.2951388888888889</v>
      </c>
      <c r="G3101" s="235">
        <v>1.9444444444444431E-2</v>
      </c>
      <c r="H3101" s="132">
        <v>0</v>
      </c>
      <c r="I3101" s="132">
        <v>28</v>
      </c>
      <c r="O3101" s="265" t="s">
        <v>1170</v>
      </c>
    </row>
    <row r="3102" spans="1:21" x14ac:dyDescent="0.2">
      <c r="C3102" s="234" t="s">
        <v>1761</v>
      </c>
      <c r="D3102" s="235">
        <v>0.31388888888888888</v>
      </c>
      <c r="E3102" s="234" t="s">
        <v>1761</v>
      </c>
      <c r="F3102" s="235">
        <v>0.33055555555555555</v>
      </c>
      <c r="G3102" s="235">
        <v>1.6666666666666663E-2</v>
      </c>
      <c r="H3102" s="132">
        <v>0</v>
      </c>
      <c r="I3102" s="132">
        <v>24</v>
      </c>
      <c r="O3102" s="265" t="s">
        <v>1170</v>
      </c>
    </row>
    <row r="3103" spans="1:21" ht="28.5" x14ac:dyDescent="0.2">
      <c r="C3103" s="242" t="s">
        <v>2055</v>
      </c>
      <c r="D3103" s="245" t="s">
        <v>749</v>
      </c>
      <c r="E3103" s="242" t="s">
        <v>2055</v>
      </c>
      <c r="F3103" s="244">
        <v>0.80069444444444438</v>
      </c>
      <c r="G3103" s="244">
        <v>1.3194444444444398E-2</v>
      </c>
      <c r="H3103" s="132">
        <v>0</v>
      </c>
      <c r="I3103" s="132">
        <v>19</v>
      </c>
      <c r="O3103" s="241" t="s">
        <v>2083</v>
      </c>
    </row>
    <row r="3104" spans="1:21" ht="28.5" x14ac:dyDescent="0.2">
      <c r="C3104" s="255" t="s">
        <v>2245</v>
      </c>
      <c r="D3104" s="172">
        <v>0.39999999999999997</v>
      </c>
      <c r="E3104" s="255" t="s">
        <v>2245</v>
      </c>
      <c r="F3104" s="172">
        <v>0.43402777777777773</v>
      </c>
      <c r="G3104" s="172">
        <v>3.4027777777777768E-2</v>
      </c>
      <c r="H3104" s="132">
        <v>0</v>
      </c>
      <c r="I3104" s="132">
        <v>49</v>
      </c>
      <c r="O3104" s="188" t="s">
        <v>2246</v>
      </c>
    </row>
    <row r="3105" spans="1:21" x14ac:dyDescent="0.2">
      <c r="C3105" s="198" t="s">
        <v>2343</v>
      </c>
      <c r="D3105" s="172">
        <v>0.75972222222222219</v>
      </c>
      <c r="E3105" s="198" t="s">
        <v>2343</v>
      </c>
      <c r="F3105" s="172">
        <v>0.77152777777777781</v>
      </c>
      <c r="G3105" s="172">
        <v>1.1805555555555625E-2</v>
      </c>
      <c r="H3105" s="132">
        <v>0</v>
      </c>
      <c r="I3105" s="132">
        <v>17</v>
      </c>
      <c r="O3105" s="188" t="s">
        <v>2363</v>
      </c>
    </row>
    <row r="3106" spans="1:21" x14ac:dyDescent="0.2">
      <c r="C3106" s="198" t="s">
        <v>2336</v>
      </c>
      <c r="D3106" s="174" t="s">
        <v>2023</v>
      </c>
      <c r="E3106" s="198" t="s">
        <v>2336</v>
      </c>
      <c r="F3106" s="172">
        <v>0.12291666666666667</v>
      </c>
      <c r="G3106" s="172">
        <v>0.12291666666666667</v>
      </c>
      <c r="H3106" s="132">
        <v>1</v>
      </c>
      <c r="I3106" s="132">
        <v>2</v>
      </c>
      <c r="O3106" s="188" t="s">
        <v>2376</v>
      </c>
    </row>
    <row r="3107" spans="1:21" s="132" customFormat="1" ht="30" x14ac:dyDescent="0.2">
      <c r="B3107" s="133" t="s">
        <v>418</v>
      </c>
      <c r="C3107" s="176"/>
      <c r="D3107" s="182"/>
      <c r="E3107" s="176"/>
      <c r="F3107" s="183"/>
      <c r="G3107" s="177"/>
      <c r="H3107" s="132">
        <v>12</v>
      </c>
      <c r="I3107" s="132">
        <v>0</v>
      </c>
      <c r="J3107" s="174"/>
      <c r="K3107" s="174"/>
      <c r="L3107" s="174"/>
      <c r="M3107" s="174"/>
      <c r="N3107" s="183"/>
      <c r="O3107" s="133"/>
      <c r="P3107" s="139"/>
      <c r="Q3107" s="167"/>
      <c r="R3107" s="168"/>
      <c r="S3107" s="169"/>
      <c r="T3107" s="167"/>
      <c r="U3107" s="170"/>
    </row>
    <row r="3108" spans="1:21" x14ac:dyDescent="0.2">
      <c r="C3108" s="205"/>
      <c r="E3108" s="205"/>
      <c r="F3108" s="223"/>
      <c r="G3108" s="177"/>
      <c r="O3108" s="138"/>
    </row>
    <row r="3109" spans="1:21" x14ac:dyDescent="0.2">
      <c r="A3109" s="132">
        <v>511</v>
      </c>
      <c r="B3109" s="133" t="s">
        <v>457</v>
      </c>
      <c r="C3109" s="176"/>
      <c r="D3109" s="182"/>
      <c r="E3109" s="176"/>
      <c r="F3109" s="183"/>
      <c r="G3109" s="135">
        <f>SUM(G3110:G3111)</f>
        <v>0</v>
      </c>
      <c r="H3109" s="132">
        <f>SUM(H3110:H3111)+QUOTIENT(SUM(I3110:I3111),60)</f>
        <v>0</v>
      </c>
      <c r="I3109" s="132">
        <f>MOD(SUM(I3110:I3111),60)</f>
        <v>0</v>
      </c>
      <c r="Q3109" s="167">
        <v>15.48</v>
      </c>
      <c r="R3109" s="168">
        <v>8760</v>
      </c>
      <c r="S3109" s="169">
        <f>(R3109-H3109-I3109/60)/R3109</f>
        <v>1</v>
      </c>
      <c r="T3109" s="167">
        <f>(H3109+I3109/60)*Q3109</f>
        <v>0</v>
      </c>
      <c r="U3109" s="170">
        <f>Q3109*R3109</f>
        <v>135604.80000000002</v>
      </c>
    </row>
    <row r="3110" spans="1:21" s="132" customFormat="1" x14ac:dyDescent="0.2">
      <c r="B3110" s="133"/>
      <c r="C3110" s="176"/>
      <c r="D3110" s="174"/>
      <c r="E3110" s="176"/>
      <c r="F3110" s="174"/>
      <c r="G3110" s="173"/>
      <c r="N3110" s="135"/>
      <c r="O3110" s="138"/>
      <c r="P3110" s="139"/>
      <c r="Q3110" s="167"/>
      <c r="R3110" s="168"/>
      <c r="S3110" s="169"/>
      <c r="T3110" s="167"/>
      <c r="U3110" s="170"/>
    </row>
    <row r="3111" spans="1:21" s="132" customFormat="1" x14ac:dyDescent="0.2">
      <c r="B3111" s="133"/>
      <c r="C3111" s="176"/>
      <c r="D3111" s="174"/>
      <c r="E3111" s="176"/>
      <c r="F3111" s="174"/>
      <c r="G3111" s="173"/>
      <c r="N3111" s="135"/>
      <c r="O3111" s="138"/>
      <c r="P3111" s="139"/>
      <c r="Q3111" s="167"/>
      <c r="R3111" s="168"/>
      <c r="S3111" s="169"/>
      <c r="T3111" s="167"/>
      <c r="U3111" s="170"/>
    </row>
    <row r="3112" spans="1:21" x14ac:dyDescent="0.2">
      <c r="A3112" s="132">
        <v>512</v>
      </c>
      <c r="B3112" s="133" t="s">
        <v>270</v>
      </c>
      <c r="C3112" s="176"/>
      <c r="E3112" s="176"/>
      <c r="G3112" s="135">
        <f>SUM(G3113:G3113)</f>
        <v>0</v>
      </c>
      <c r="H3112" s="132">
        <f>SUM(H3113:H3113)+QUOTIENT(SUM(I3113:I3113),60)</f>
        <v>0</v>
      </c>
      <c r="I3112" s="132">
        <f>MOD(SUM(I3113:I3113),60)</f>
        <v>0</v>
      </c>
      <c r="Q3112" s="167">
        <v>109</v>
      </c>
      <c r="R3112" s="168">
        <v>8760</v>
      </c>
      <c r="S3112" s="169">
        <f>(R3112-H3112-I3112/60)/R3112</f>
        <v>1</v>
      </c>
      <c r="T3112" s="167">
        <f>(H3112+I3112/60)*Q3112</f>
        <v>0</v>
      </c>
      <c r="U3112" s="170">
        <f>Q3112*R3112</f>
        <v>954840</v>
      </c>
    </row>
    <row r="3113" spans="1:21" x14ac:dyDescent="0.2">
      <c r="C3113" s="176"/>
      <c r="E3113" s="176"/>
      <c r="G3113" s="135"/>
    </row>
    <row r="3114" spans="1:21" x14ac:dyDescent="0.2">
      <c r="A3114" s="132">
        <v>513</v>
      </c>
      <c r="B3114" s="133" t="s">
        <v>273</v>
      </c>
      <c r="C3114" s="176"/>
      <c r="D3114" s="182"/>
      <c r="E3114" s="176"/>
      <c r="F3114" s="182"/>
      <c r="G3114" s="135">
        <f>SUM(G3115:G3117)</f>
        <v>0.10277777777777775</v>
      </c>
      <c r="H3114" s="132">
        <f>SUM(H3115:H3117)+QUOTIENT(SUM(I3115:I3117),60)</f>
        <v>0</v>
      </c>
      <c r="I3114" s="132">
        <f>MOD(SUM(I3115:I3117),60)</f>
        <v>58</v>
      </c>
      <c r="Q3114" s="167">
        <v>6.165</v>
      </c>
      <c r="R3114" s="168">
        <v>8760</v>
      </c>
      <c r="S3114" s="169">
        <f>(R3114-H3114-I3114/60)/R3114</f>
        <v>0.9998896499238964</v>
      </c>
      <c r="T3114" s="167">
        <f>(H3114+I3114/60)*Q3114</f>
        <v>5.9595000000000002</v>
      </c>
      <c r="U3114" s="170">
        <f>Q3114*R3114</f>
        <v>54005.4</v>
      </c>
    </row>
    <row r="3115" spans="1:21" s="132" customFormat="1" x14ac:dyDescent="0.2">
      <c r="B3115" s="133"/>
      <c r="C3115" s="254" t="s">
        <v>1546</v>
      </c>
      <c r="D3115" s="244">
        <v>0.53749999999999998</v>
      </c>
      <c r="E3115" s="254" t="s">
        <v>1546</v>
      </c>
      <c r="F3115" s="244">
        <v>0.56666666666666665</v>
      </c>
      <c r="G3115" s="244">
        <f>F3115-D3115</f>
        <v>2.9166666666666674E-2</v>
      </c>
      <c r="H3115" s="132">
        <v>0</v>
      </c>
      <c r="I3115" s="132">
        <v>42</v>
      </c>
      <c r="J3115" s="174"/>
      <c r="K3115" s="174"/>
      <c r="L3115" s="174"/>
      <c r="M3115" s="174"/>
      <c r="N3115" s="173"/>
      <c r="O3115" s="241" t="s">
        <v>2634</v>
      </c>
      <c r="P3115" s="139"/>
      <c r="Q3115" s="167"/>
      <c r="R3115" s="168"/>
      <c r="S3115" s="169"/>
      <c r="T3115" s="167"/>
      <c r="U3115" s="170"/>
    </row>
    <row r="3116" spans="1:21" s="132" customFormat="1" ht="42.75" x14ac:dyDescent="0.2">
      <c r="B3116" s="133"/>
      <c r="C3116" s="237" t="s">
        <v>2207</v>
      </c>
      <c r="D3116" s="256" t="s">
        <v>2211</v>
      </c>
      <c r="E3116" s="237" t="s">
        <v>2207</v>
      </c>
      <c r="F3116" s="172">
        <v>0.91736111111111107</v>
      </c>
      <c r="G3116" s="172">
        <v>7.3611111111111072E-2</v>
      </c>
      <c r="H3116" s="132">
        <v>0</v>
      </c>
      <c r="I3116" s="132">
        <v>16</v>
      </c>
      <c r="J3116" s="174"/>
      <c r="K3116" s="174"/>
      <c r="L3116" s="174"/>
      <c r="M3116" s="174"/>
      <c r="N3116" s="173"/>
      <c r="O3116" s="188" t="s">
        <v>2212</v>
      </c>
      <c r="P3116" s="139"/>
      <c r="Q3116" s="167"/>
      <c r="R3116" s="168"/>
      <c r="S3116" s="169"/>
      <c r="T3116" s="167"/>
      <c r="U3116" s="170"/>
    </row>
    <row r="3117" spans="1:21" s="132" customFormat="1" x14ac:dyDescent="0.2">
      <c r="B3117" s="133"/>
      <c r="C3117" s="254"/>
      <c r="D3117" s="244"/>
      <c r="E3117" s="254"/>
      <c r="F3117" s="244"/>
      <c r="G3117" s="244"/>
      <c r="J3117" s="174"/>
      <c r="K3117" s="174"/>
      <c r="L3117" s="174"/>
      <c r="M3117" s="174"/>
      <c r="N3117" s="173"/>
      <c r="O3117" s="241"/>
      <c r="P3117" s="139"/>
      <c r="Q3117" s="167"/>
      <c r="R3117" s="168"/>
      <c r="S3117" s="169"/>
      <c r="T3117" s="167"/>
      <c r="U3117" s="170"/>
    </row>
    <row r="3118" spans="1:21" x14ac:dyDescent="0.2">
      <c r="A3118" s="132">
        <v>514</v>
      </c>
      <c r="B3118" s="133" t="s">
        <v>274</v>
      </c>
      <c r="C3118" s="176"/>
      <c r="E3118" s="176"/>
      <c r="G3118" s="135">
        <f>SUM(G3119:G3121)</f>
        <v>0.10277777777777775</v>
      </c>
      <c r="H3118" s="132">
        <f>SUM(H3119:H3121)+QUOTIENT(SUM(I3119:I3121),60)</f>
        <v>0</v>
      </c>
      <c r="I3118" s="132">
        <f>MOD(SUM(I3119:I3121),60)</f>
        <v>58</v>
      </c>
      <c r="Q3118" s="167">
        <v>6.165</v>
      </c>
      <c r="R3118" s="168">
        <v>8760</v>
      </c>
      <c r="S3118" s="169">
        <f>(R3118-H3118-I3118/60)/R3118</f>
        <v>0.9998896499238964</v>
      </c>
      <c r="T3118" s="167">
        <f>(H3118+I3118/60)*Q3118</f>
        <v>5.9595000000000002</v>
      </c>
      <c r="U3118" s="170">
        <f>Q3118*R3118</f>
        <v>54005.4</v>
      </c>
    </row>
    <row r="3119" spans="1:21" s="132" customFormat="1" x14ac:dyDescent="0.2">
      <c r="B3119" s="133"/>
      <c r="C3119" s="254" t="s">
        <v>1546</v>
      </c>
      <c r="D3119" s="244">
        <v>0.53749999999999998</v>
      </c>
      <c r="E3119" s="254" t="s">
        <v>1546</v>
      </c>
      <c r="F3119" s="244">
        <v>0.56666666666666665</v>
      </c>
      <c r="G3119" s="244">
        <f>F3119-D3119</f>
        <v>2.9166666666666674E-2</v>
      </c>
      <c r="H3119" s="132">
        <v>0</v>
      </c>
      <c r="I3119" s="132">
        <v>42</v>
      </c>
      <c r="J3119" s="174"/>
      <c r="K3119" s="174"/>
      <c r="L3119" s="174"/>
      <c r="M3119" s="174"/>
      <c r="N3119" s="173"/>
      <c r="O3119" s="241" t="s">
        <v>2634</v>
      </c>
      <c r="P3119" s="139"/>
      <c r="Q3119" s="167"/>
      <c r="R3119" s="168"/>
      <c r="S3119" s="169"/>
      <c r="T3119" s="167"/>
      <c r="U3119" s="170"/>
    </row>
    <row r="3120" spans="1:21" s="132" customFormat="1" ht="42.75" x14ac:dyDescent="0.2">
      <c r="B3120" s="133"/>
      <c r="C3120" s="237" t="s">
        <v>2207</v>
      </c>
      <c r="D3120" s="256" t="s">
        <v>2211</v>
      </c>
      <c r="E3120" s="237" t="s">
        <v>2207</v>
      </c>
      <c r="F3120" s="172">
        <v>0.91736111111111107</v>
      </c>
      <c r="G3120" s="172">
        <v>7.3611111111111072E-2</v>
      </c>
      <c r="H3120" s="132">
        <v>0</v>
      </c>
      <c r="I3120" s="132">
        <v>16</v>
      </c>
      <c r="J3120" s="174"/>
      <c r="K3120" s="174"/>
      <c r="L3120" s="174"/>
      <c r="M3120" s="174"/>
      <c r="N3120" s="173"/>
      <c r="O3120" s="188" t="s">
        <v>2213</v>
      </c>
      <c r="P3120" s="139"/>
      <c r="Q3120" s="167"/>
      <c r="R3120" s="168"/>
      <c r="S3120" s="169"/>
      <c r="T3120" s="167"/>
      <c r="U3120" s="170"/>
    </row>
    <row r="3121" spans="1:21" s="132" customFormat="1" x14ac:dyDescent="0.2">
      <c r="B3121" s="133"/>
      <c r="C3121" s="254"/>
      <c r="D3121" s="244"/>
      <c r="E3121" s="254"/>
      <c r="F3121" s="244"/>
      <c r="G3121" s="244"/>
      <c r="J3121" s="174"/>
      <c r="K3121" s="174"/>
      <c r="L3121" s="174"/>
      <c r="M3121" s="174"/>
      <c r="N3121" s="173"/>
      <c r="O3121" s="241"/>
      <c r="P3121" s="139"/>
      <c r="Q3121" s="167"/>
      <c r="R3121" s="168"/>
      <c r="S3121" s="169"/>
      <c r="T3121" s="167"/>
      <c r="U3121" s="170"/>
    </row>
    <row r="3122" spans="1:21" x14ac:dyDescent="0.2">
      <c r="A3122" s="132">
        <v>515</v>
      </c>
      <c r="B3122" s="133" t="s">
        <v>596</v>
      </c>
      <c r="C3122" s="176"/>
      <c r="D3122" s="182"/>
      <c r="E3122" s="176"/>
      <c r="F3122" s="182"/>
      <c r="G3122" s="135">
        <f>SUM(G3123:G3124)</f>
        <v>0</v>
      </c>
      <c r="H3122" s="132">
        <f>SUM(H3123:H3124)+QUOTIENT(SUM(I3123:I3124),60)</f>
        <v>0</v>
      </c>
      <c r="I3122" s="132">
        <f>MOD(SUM(I3123:I3124),60)</f>
        <v>0</v>
      </c>
      <c r="Q3122" s="167">
        <v>24.1</v>
      </c>
      <c r="R3122" s="168">
        <v>8760</v>
      </c>
      <c r="S3122" s="169">
        <f>(R3122-H3122-I3122/60)/R3122</f>
        <v>1</v>
      </c>
      <c r="T3122" s="167">
        <f>(H3122+I3122/60)*Q3122</f>
        <v>0</v>
      </c>
      <c r="U3122" s="170">
        <f>Q3122*R3122</f>
        <v>211116</v>
      </c>
    </row>
    <row r="3123" spans="1:21" x14ac:dyDescent="0.2">
      <c r="C3123" s="176"/>
      <c r="D3123" s="174"/>
      <c r="E3123" s="176"/>
      <c r="F3123" s="174"/>
    </row>
    <row r="3124" spans="1:21" s="132" customFormat="1" x14ac:dyDescent="0.2">
      <c r="B3124" s="133"/>
      <c r="C3124" s="176"/>
      <c r="D3124" s="172"/>
      <c r="E3124" s="176"/>
      <c r="F3124" s="172"/>
      <c r="G3124" s="173"/>
      <c r="J3124" s="174"/>
      <c r="K3124" s="174"/>
      <c r="L3124" s="174"/>
      <c r="M3124" s="174"/>
      <c r="N3124" s="183"/>
      <c r="O3124" s="133"/>
      <c r="P3124" s="139"/>
      <c r="Q3124" s="167"/>
      <c r="R3124" s="168"/>
      <c r="S3124" s="169"/>
      <c r="T3124" s="167"/>
      <c r="U3124" s="170"/>
    </row>
    <row r="3125" spans="1:21" x14ac:dyDescent="0.2">
      <c r="A3125" s="132">
        <v>516</v>
      </c>
      <c r="B3125" s="133" t="s">
        <v>597</v>
      </c>
      <c r="C3125" s="176"/>
      <c r="D3125" s="182"/>
      <c r="E3125" s="176"/>
      <c r="F3125" s="182"/>
      <c r="G3125" s="135">
        <f>SUM(G3126:G3127)</f>
        <v>1.5972222222222221E-2</v>
      </c>
      <c r="H3125" s="132">
        <f>SUM(H3126:H3127)+QUOTIENT(SUM(I3126:I3127),60)</f>
        <v>0</v>
      </c>
      <c r="I3125" s="132">
        <f>MOD(SUM(I3126:I3127),60)</f>
        <v>23</v>
      </c>
      <c r="Q3125" s="167">
        <v>24.1</v>
      </c>
      <c r="R3125" s="168">
        <v>8760</v>
      </c>
      <c r="S3125" s="169">
        <f>(R3125-H3125-I3125/60)/R3125</f>
        <v>0.99995624048706244</v>
      </c>
      <c r="T3125" s="167">
        <f>(H3125+I3125/60)*Q3125</f>
        <v>9.2383333333333351</v>
      </c>
      <c r="U3125" s="170">
        <f>Q3125*R3125</f>
        <v>211116</v>
      </c>
    </row>
    <row r="3126" spans="1:21" s="132" customFormat="1" ht="29.25" x14ac:dyDescent="0.2">
      <c r="B3126" s="133"/>
      <c r="C3126" s="237" t="s">
        <v>2225</v>
      </c>
      <c r="D3126" s="174" t="s">
        <v>1372</v>
      </c>
      <c r="E3126" s="237" t="s">
        <v>2225</v>
      </c>
      <c r="F3126" s="172">
        <v>0.3215277777777778</v>
      </c>
      <c r="G3126" s="172">
        <v>1.5972222222222221E-2</v>
      </c>
      <c r="H3126" s="132">
        <v>0</v>
      </c>
      <c r="I3126" s="132">
        <v>23</v>
      </c>
      <c r="N3126" s="135"/>
      <c r="O3126" s="188" t="s">
        <v>3016</v>
      </c>
      <c r="P3126" s="139"/>
      <c r="Q3126" s="167"/>
      <c r="R3126" s="168"/>
      <c r="S3126" s="169"/>
      <c r="T3126" s="167"/>
      <c r="U3126" s="170"/>
    </row>
    <row r="3127" spans="1:21" x14ac:dyDescent="0.2">
      <c r="C3127" s="176"/>
      <c r="D3127" s="182"/>
      <c r="E3127" s="176"/>
      <c r="F3127" s="182"/>
      <c r="G3127" s="135"/>
    </row>
    <row r="3128" spans="1:21" x14ac:dyDescent="0.2">
      <c r="A3128" s="132">
        <v>517</v>
      </c>
      <c r="B3128" s="133" t="s">
        <v>271</v>
      </c>
      <c r="C3128" s="176"/>
      <c r="E3128" s="176"/>
      <c r="G3128" s="135">
        <f>SUM(G3129:G3130)</f>
        <v>0</v>
      </c>
      <c r="H3128" s="132">
        <f>SUM(H3129:H3130)+QUOTIENT(SUM(I3129:I3130),60)</f>
        <v>0</v>
      </c>
      <c r="I3128" s="132">
        <f>MOD(SUM(I3129:I3130),60)</f>
        <v>0</v>
      </c>
      <c r="Q3128" s="167">
        <v>11.04</v>
      </c>
      <c r="R3128" s="168">
        <v>8760</v>
      </c>
      <c r="S3128" s="169">
        <f>(R3128-H3128-I3128/60)/R3128</f>
        <v>1</v>
      </c>
      <c r="T3128" s="167">
        <f>(H3128+I3128/60)*Q3128</f>
        <v>0</v>
      </c>
      <c r="U3128" s="170">
        <f>Q3128*R3128</f>
        <v>96710.399999999994</v>
      </c>
    </row>
    <row r="3129" spans="1:21" x14ac:dyDescent="0.2">
      <c r="C3129" s="176"/>
      <c r="E3129" s="176"/>
    </row>
    <row r="3130" spans="1:21" x14ac:dyDescent="0.2">
      <c r="C3130" s="176"/>
      <c r="E3130" s="176"/>
    </row>
    <row r="3131" spans="1:21" x14ac:dyDescent="0.2">
      <c r="A3131" s="132">
        <v>518</v>
      </c>
      <c r="B3131" s="133" t="s">
        <v>272</v>
      </c>
      <c r="C3131" s="176"/>
      <c r="E3131" s="176"/>
      <c r="G3131" s="135">
        <f>SUM(G3132:G3133)</f>
        <v>0</v>
      </c>
      <c r="H3131" s="132">
        <f>SUM(H3132:H3133)+QUOTIENT(SUM(I3132:I3133),60)</f>
        <v>0</v>
      </c>
      <c r="I3131" s="132">
        <f>MOD(SUM(I3132:I3133),60)</f>
        <v>0</v>
      </c>
      <c r="Q3131" s="167">
        <v>11.04</v>
      </c>
      <c r="R3131" s="168">
        <v>8760</v>
      </c>
      <c r="S3131" s="169">
        <f>(R3131-H3131-I3131/60)/R3131</f>
        <v>1</v>
      </c>
      <c r="T3131" s="167">
        <f>(H3131+I3131/60)*Q3131</f>
        <v>0</v>
      </c>
      <c r="U3131" s="170">
        <f>Q3131*R3131</f>
        <v>96710.399999999994</v>
      </c>
    </row>
    <row r="3132" spans="1:21" x14ac:dyDescent="0.2">
      <c r="C3132" s="176"/>
      <c r="E3132" s="176"/>
    </row>
    <row r="3133" spans="1:21" x14ac:dyDescent="0.2">
      <c r="C3133" s="176"/>
      <c r="E3133" s="176"/>
      <c r="G3133" s="135"/>
    </row>
    <row r="3134" spans="1:21" x14ac:dyDescent="0.2">
      <c r="A3134" s="132">
        <v>519</v>
      </c>
      <c r="B3134" s="133" t="s">
        <v>275</v>
      </c>
      <c r="C3134" s="176"/>
      <c r="D3134" s="182"/>
      <c r="E3134" s="176"/>
      <c r="F3134" s="183"/>
      <c r="G3134" s="135">
        <f>SUM(G3135:G3136)</f>
        <v>4.3055555555555514E-2</v>
      </c>
      <c r="H3134" s="132">
        <f>SUM(H3135:H3136)+QUOTIENT(SUM(I3135:I3136),60)</f>
        <v>0</v>
      </c>
      <c r="I3134" s="132">
        <f>MOD(SUM(I3135:I3136),60)</f>
        <v>55</v>
      </c>
      <c r="Q3134" s="167">
        <v>3</v>
      </c>
      <c r="R3134" s="168">
        <v>8760</v>
      </c>
      <c r="S3134" s="169">
        <f>(R3134-H3134-I3134/60)/R3134</f>
        <v>0.99989535768645366</v>
      </c>
      <c r="T3134" s="167">
        <f>(H3134+I3134/60)*Q3134</f>
        <v>2.75</v>
      </c>
      <c r="U3134" s="170">
        <f>Q3134*R3134</f>
        <v>26280</v>
      </c>
    </row>
    <row r="3135" spans="1:21" s="132" customFormat="1" ht="28.5" x14ac:dyDescent="0.2">
      <c r="B3135" s="133"/>
      <c r="C3135" s="237" t="s">
        <v>2207</v>
      </c>
      <c r="D3135" s="252">
        <v>0.88680555555555562</v>
      </c>
      <c r="E3135" s="237" t="s">
        <v>2207</v>
      </c>
      <c r="F3135" s="172">
        <v>0.92986111111111114</v>
      </c>
      <c r="G3135" s="172">
        <v>4.3055555555555514E-2</v>
      </c>
      <c r="H3135" s="132">
        <v>0</v>
      </c>
      <c r="I3135" s="132">
        <v>55</v>
      </c>
      <c r="J3135" s="174"/>
      <c r="K3135" s="174"/>
      <c r="L3135" s="174"/>
      <c r="M3135" s="174"/>
      <c r="N3135" s="173"/>
      <c r="O3135" s="264" t="s">
        <v>2210</v>
      </c>
      <c r="P3135" s="139"/>
      <c r="Q3135" s="167"/>
      <c r="R3135" s="168"/>
      <c r="S3135" s="169"/>
      <c r="T3135" s="167"/>
      <c r="U3135" s="170"/>
    </row>
    <row r="3136" spans="1:21" s="132" customFormat="1" x14ac:dyDescent="0.2">
      <c r="B3136" s="133"/>
      <c r="C3136" s="176"/>
      <c r="D3136" s="174"/>
      <c r="E3136" s="176"/>
      <c r="F3136" s="174"/>
      <c r="G3136" s="173"/>
      <c r="J3136" s="174"/>
      <c r="K3136" s="174"/>
      <c r="L3136" s="174"/>
      <c r="M3136" s="174"/>
      <c r="N3136" s="173"/>
      <c r="O3136" s="133"/>
      <c r="P3136" s="139"/>
      <c r="Q3136" s="167"/>
      <c r="R3136" s="168"/>
      <c r="S3136" s="169"/>
      <c r="T3136" s="167"/>
      <c r="U3136" s="170"/>
    </row>
    <row r="3137" spans="1:21" x14ac:dyDescent="0.2">
      <c r="A3137" s="132">
        <v>520</v>
      </c>
      <c r="B3137" s="133" t="s">
        <v>276</v>
      </c>
      <c r="C3137" s="176"/>
      <c r="D3137" s="182"/>
      <c r="E3137" s="176"/>
      <c r="F3137" s="183"/>
      <c r="G3137" s="135">
        <f>SUM(G3138:G3140)</f>
        <v>9.7916666666666541E-2</v>
      </c>
      <c r="H3137" s="132">
        <f>SUM(H3138:H3140)+QUOTIENT(SUM(I3138:I3140),60)</f>
        <v>2</v>
      </c>
      <c r="I3137" s="132">
        <f>MOD(SUM(I3138:I3140),60)</f>
        <v>7</v>
      </c>
      <c r="Q3137" s="167">
        <v>3</v>
      </c>
      <c r="R3137" s="168">
        <v>8760</v>
      </c>
      <c r="S3137" s="169">
        <f>(R3137-H3137-I3137/60)/R3137</f>
        <v>0.99975837138508372</v>
      </c>
      <c r="T3137" s="167">
        <f>(H3137+I3137/60)*Q3137</f>
        <v>6.35</v>
      </c>
      <c r="U3137" s="170">
        <f>Q3137*R3137</f>
        <v>26280</v>
      </c>
    </row>
    <row r="3138" spans="1:21" s="132" customFormat="1" ht="28.5" x14ac:dyDescent="0.2">
      <c r="B3138" s="133"/>
      <c r="C3138" s="237" t="s">
        <v>2207</v>
      </c>
      <c r="D3138" s="252">
        <v>0.88680555555555562</v>
      </c>
      <c r="E3138" s="237" t="s">
        <v>2207</v>
      </c>
      <c r="F3138" s="172">
        <v>0.93472222222222223</v>
      </c>
      <c r="G3138" s="172">
        <v>4.7916666666666607E-2</v>
      </c>
      <c r="H3138" s="132">
        <v>0</v>
      </c>
      <c r="I3138" s="132">
        <v>55</v>
      </c>
      <c r="J3138" s="174"/>
      <c r="K3138" s="174"/>
      <c r="L3138" s="174"/>
      <c r="M3138" s="174"/>
      <c r="N3138" s="173"/>
      <c r="O3138" s="264" t="s">
        <v>2210</v>
      </c>
      <c r="P3138" s="139"/>
      <c r="Q3138" s="167"/>
      <c r="R3138" s="168"/>
      <c r="S3138" s="169"/>
      <c r="T3138" s="167"/>
      <c r="U3138" s="170"/>
    </row>
    <row r="3139" spans="1:21" ht="29.25" x14ac:dyDescent="0.2">
      <c r="C3139" s="237" t="s">
        <v>2296</v>
      </c>
      <c r="D3139" s="256" t="s">
        <v>1116</v>
      </c>
      <c r="E3139" s="237" t="s">
        <v>2296</v>
      </c>
      <c r="F3139" s="172">
        <v>0.71458333333333324</v>
      </c>
      <c r="G3139" s="172">
        <v>4.9999999999999933E-2</v>
      </c>
      <c r="H3139" s="132">
        <v>1</v>
      </c>
      <c r="I3139" s="132">
        <v>12</v>
      </c>
      <c r="O3139" s="188" t="s">
        <v>2957</v>
      </c>
    </row>
    <row r="3140" spans="1:21" s="132" customFormat="1" x14ac:dyDescent="0.2">
      <c r="B3140" s="133"/>
      <c r="C3140" s="176"/>
      <c r="D3140" s="174"/>
      <c r="E3140" s="176"/>
      <c r="F3140" s="174"/>
      <c r="G3140" s="173"/>
      <c r="J3140" s="174"/>
      <c r="K3140" s="174"/>
      <c r="L3140" s="174"/>
      <c r="M3140" s="174"/>
      <c r="N3140" s="173"/>
      <c r="O3140" s="133"/>
      <c r="P3140" s="139"/>
      <c r="Q3140" s="167"/>
      <c r="R3140" s="168"/>
      <c r="S3140" s="169"/>
      <c r="T3140" s="167"/>
      <c r="U3140" s="170"/>
    </row>
    <row r="3141" spans="1:21" x14ac:dyDescent="0.2">
      <c r="A3141" s="132">
        <v>521</v>
      </c>
      <c r="B3141" s="133" t="s">
        <v>349</v>
      </c>
      <c r="C3141" s="176"/>
      <c r="D3141" s="182"/>
      <c r="E3141" s="176"/>
      <c r="F3141" s="183"/>
      <c r="G3141" s="135">
        <f>SUM(G3142:G3143)</f>
        <v>0.11249999999999993</v>
      </c>
      <c r="H3141" s="132">
        <f>SUM(H3142:H3143)+QUOTIENT(SUM(I3142:I3143),60)</f>
        <v>0</v>
      </c>
      <c r="I3141" s="132">
        <f>MOD(SUM(I3142:I3143),60)</f>
        <v>55</v>
      </c>
      <c r="Q3141" s="167">
        <v>3</v>
      </c>
      <c r="R3141" s="168">
        <v>8760</v>
      </c>
      <c r="S3141" s="169">
        <f>(R3141-H3141-I3141/60)/R3141</f>
        <v>0.99989535768645366</v>
      </c>
      <c r="T3141" s="167">
        <f>(H3141+I3141/60)*Q3141</f>
        <v>2.75</v>
      </c>
      <c r="U3141" s="170">
        <f>Q3141*R3141</f>
        <v>26280</v>
      </c>
    </row>
    <row r="3142" spans="1:21" s="132" customFormat="1" ht="29.25" x14ac:dyDescent="0.2">
      <c r="B3142" s="133"/>
      <c r="C3142" s="237" t="s">
        <v>2207</v>
      </c>
      <c r="D3142" s="256" t="s">
        <v>2211</v>
      </c>
      <c r="E3142" s="237" t="s">
        <v>2207</v>
      </c>
      <c r="F3142" s="172">
        <v>0.95624999999999993</v>
      </c>
      <c r="G3142" s="172">
        <v>0.11249999999999993</v>
      </c>
      <c r="H3142" s="132">
        <v>0</v>
      </c>
      <c r="I3142" s="132">
        <v>55</v>
      </c>
      <c r="J3142" s="174"/>
      <c r="K3142" s="174"/>
      <c r="L3142" s="174"/>
      <c r="M3142" s="174"/>
      <c r="N3142" s="173"/>
      <c r="O3142" s="188" t="s">
        <v>3017</v>
      </c>
      <c r="P3142" s="139"/>
      <c r="Q3142" s="167"/>
      <c r="R3142" s="168"/>
      <c r="S3142" s="169"/>
      <c r="T3142" s="167"/>
      <c r="U3142" s="170"/>
    </row>
    <row r="3143" spans="1:21" s="132" customFormat="1" x14ac:dyDescent="0.2">
      <c r="B3143" s="133"/>
      <c r="C3143" s="176"/>
      <c r="D3143" s="174"/>
      <c r="E3143" s="176"/>
      <c r="F3143" s="174"/>
      <c r="G3143" s="173"/>
      <c r="J3143" s="174"/>
      <c r="K3143" s="174"/>
      <c r="L3143" s="174"/>
      <c r="M3143" s="174"/>
      <c r="N3143" s="173"/>
      <c r="O3143" s="133"/>
      <c r="P3143" s="139"/>
      <c r="Q3143" s="167"/>
      <c r="R3143" s="168"/>
      <c r="S3143" s="169"/>
      <c r="T3143" s="167"/>
      <c r="U3143" s="170"/>
    </row>
    <row r="3144" spans="1:21" x14ac:dyDescent="0.2">
      <c r="A3144" s="132">
        <v>522</v>
      </c>
      <c r="B3144" s="133" t="s">
        <v>690</v>
      </c>
      <c r="C3144" s="176"/>
      <c r="E3144" s="176"/>
      <c r="G3144" s="135">
        <f>SUM(G3145:G3147)</f>
        <v>1.8750000000000003E-2</v>
      </c>
      <c r="H3144" s="132">
        <f>QUOTIENT(SUM(I3145:I3147),60)+SUM(H3145:H3147)</f>
        <v>0</v>
      </c>
      <c r="I3144" s="132">
        <f>MOD(SUM(I3145:I3147),60)</f>
        <v>27</v>
      </c>
      <c r="Q3144" s="217">
        <v>65.59</v>
      </c>
      <c r="R3144" s="174">
        <v>8760</v>
      </c>
      <c r="S3144" s="169">
        <f>(R3144-H3144-I3144/60)/R3144</f>
        <v>0.99994863013698621</v>
      </c>
      <c r="T3144" s="167">
        <f>(H3144+I3144/60)*Q3144</f>
        <v>29.515500000000003</v>
      </c>
      <c r="U3144" s="170">
        <f>Q3144*R3144</f>
        <v>574568.4</v>
      </c>
    </row>
    <row r="3145" spans="1:21" ht="29.25" x14ac:dyDescent="0.2">
      <c r="C3145" s="198" t="s">
        <v>2336</v>
      </c>
      <c r="D3145" s="174" t="s">
        <v>2374</v>
      </c>
      <c r="E3145" s="198" t="s">
        <v>2336</v>
      </c>
      <c r="F3145" s="172">
        <v>0.20138888888888887</v>
      </c>
      <c r="G3145" s="172">
        <v>9.7222222222222154E-3</v>
      </c>
      <c r="H3145" s="132">
        <v>0</v>
      </c>
      <c r="I3145" s="132">
        <v>14</v>
      </c>
      <c r="O3145" s="188" t="s">
        <v>2720</v>
      </c>
    </row>
    <row r="3146" spans="1:21" ht="29.25" x14ac:dyDescent="0.2">
      <c r="C3146" s="198" t="s">
        <v>2336</v>
      </c>
      <c r="D3146" s="174" t="s">
        <v>2023</v>
      </c>
      <c r="E3146" s="198" t="s">
        <v>2336</v>
      </c>
      <c r="F3146" s="172">
        <v>0.11875000000000001</v>
      </c>
      <c r="G3146" s="172">
        <v>9.0277777777777873E-3</v>
      </c>
      <c r="H3146" s="132">
        <v>0</v>
      </c>
      <c r="I3146" s="132">
        <v>13</v>
      </c>
      <c r="O3146" s="188" t="s">
        <v>3018</v>
      </c>
    </row>
    <row r="3147" spans="1:21" x14ac:dyDescent="0.2">
      <c r="C3147" s="176"/>
      <c r="D3147" s="174"/>
      <c r="E3147" s="176"/>
      <c r="O3147" s="190"/>
    </row>
    <row r="3148" spans="1:21" x14ac:dyDescent="0.2">
      <c r="A3148" s="132">
        <v>523</v>
      </c>
      <c r="B3148" s="133" t="s">
        <v>428</v>
      </c>
      <c r="C3148" s="176"/>
      <c r="E3148" s="176"/>
      <c r="G3148" s="135">
        <f>SUM(G3149:G3151)</f>
        <v>0.13263888888888889</v>
      </c>
      <c r="H3148" s="132">
        <f>QUOTIENT(SUM(I3149:I3151),60)+SUM(H3149:H3151)</f>
        <v>1</v>
      </c>
      <c r="I3148" s="132">
        <f>MOD(SUM(I3149:I3151),60)</f>
        <v>16</v>
      </c>
      <c r="Q3148" s="167">
        <v>45.49</v>
      </c>
      <c r="R3148" s="168">
        <v>8760</v>
      </c>
      <c r="S3148" s="169">
        <f>(R3148-H3148-I3148/60)/R3148</f>
        <v>0.99985540334855405</v>
      </c>
      <c r="T3148" s="167">
        <f>(H3148+I3148/60)*Q3148</f>
        <v>57.620666666666665</v>
      </c>
      <c r="U3148" s="170">
        <f>Q3148*R3148</f>
        <v>398492.4</v>
      </c>
    </row>
    <row r="3149" spans="1:21" ht="29.25" x14ac:dyDescent="0.2">
      <c r="C3149" s="198" t="s">
        <v>2336</v>
      </c>
      <c r="D3149" s="174" t="s">
        <v>2374</v>
      </c>
      <c r="E3149" s="198" t="s">
        <v>2336</v>
      </c>
      <c r="F3149" s="172">
        <v>0.20138888888888887</v>
      </c>
      <c r="G3149" s="172">
        <v>9.7222222222222154E-3</v>
      </c>
      <c r="H3149" s="132">
        <v>0</v>
      </c>
      <c r="I3149" s="132">
        <v>14</v>
      </c>
      <c r="O3149" s="188" t="s">
        <v>2720</v>
      </c>
    </row>
    <row r="3150" spans="1:21" x14ac:dyDescent="0.2">
      <c r="C3150" s="198" t="s">
        <v>2336</v>
      </c>
      <c r="D3150" s="174" t="s">
        <v>2023</v>
      </c>
      <c r="E3150" s="198" t="s">
        <v>2336</v>
      </c>
      <c r="F3150" s="172">
        <v>0.12291666666666667</v>
      </c>
      <c r="G3150" s="172">
        <v>0.12291666666666667</v>
      </c>
      <c r="H3150" s="132">
        <v>1</v>
      </c>
      <c r="I3150" s="132">
        <v>2</v>
      </c>
      <c r="O3150" s="188" t="s">
        <v>2376</v>
      </c>
    </row>
    <row r="3151" spans="1:21" x14ac:dyDescent="0.2">
      <c r="C3151" s="176"/>
      <c r="E3151" s="176"/>
      <c r="G3151" s="135"/>
    </row>
    <row r="3152" spans="1:21" x14ac:dyDescent="0.2">
      <c r="A3152" s="132">
        <v>524</v>
      </c>
      <c r="B3152" s="133" t="s">
        <v>942</v>
      </c>
      <c r="C3152" s="176"/>
      <c r="D3152" s="182"/>
      <c r="E3152" s="176"/>
      <c r="F3152" s="182"/>
      <c r="G3152" s="135">
        <f>SUM(G3153:G3157)</f>
        <v>0.10138888888888889</v>
      </c>
      <c r="H3152" s="132">
        <f>SUM(H3153:H3158)+QUOTIENT(SUM(I3153:I3158),60)</f>
        <v>13</v>
      </c>
      <c r="I3152" s="132">
        <f>MOD(SUM(I3153:I3157),60)</f>
        <v>31</v>
      </c>
      <c r="Q3152" s="167">
        <v>42.8</v>
      </c>
      <c r="R3152" s="168">
        <v>8760</v>
      </c>
      <c r="S3152" s="169">
        <f>(R3152-H3152-I3152/60)/R3152</f>
        <v>0.99845700152207006</v>
      </c>
      <c r="T3152" s="167">
        <f>(H3152+I3152/60)*Q3152</f>
        <v>578.51333333333332</v>
      </c>
      <c r="U3152" s="170">
        <f>Q3152*R3152</f>
        <v>374928</v>
      </c>
    </row>
    <row r="3153" spans="1:21" ht="29.25" x14ac:dyDescent="0.2">
      <c r="C3153" s="242" t="s">
        <v>1586</v>
      </c>
      <c r="D3153" s="245" t="s">
        <v>1645</v>
      </c>
      <c r="E3153" s="242" t="s">
        <v>1586</v>
      </c>
      <c r="F3153" s="243" t="s">
        <v>1289</v>
      </c>
      <c r="G3153" s="244">
        <f>F3153-D3153</f>
        <v>1.8055555555555575E-2</v>
      </c>
      <c r="H3153" s="132">
        <v>0</v>
      </c>
      <c r="I3153" s="132">
        <v>20</v>
      </c>
      <c r="O3153" s="241" t="s">
        <v>2383</v>
      </c>
    </row>
    <row r="3154" spans="1:21" ht="87" x14ac:dyDescent="0.2">
      <c r="C3154" s="234" t="s">
        <v>1697</v>
      </c>
      <c r="D3154" s="235" t="s">
        <v>1760</v>
      </c>
      <c r="E3154" s="234" t="s">
        <v>1697</v>
      </c>
      <c r="F3154" s="235">
        <v>0.67569444444444438</v>
      </c>
      <c r="G3154" s="235">
        <v>3.7499999999999978E-2</v>
      </c>
      <c r="H3154" s="132">
        <v>0</v>
      </c>
      <c r="I3154" s="132">
        <v>42</v>
      </c>
      <c r="O3154" s="236" t="s">
        <v>3019</v>
      </c>
    </row>
    <row r="3155" spans="1:21" ht="29.25" x14ac:dyDescent="0.2">
      <c r="C3155" s="198" t="s">
        <v>2336</v>
      </c>
      <c r="D3155" s="174" t="s">
        <v>2374</v>
      </c>
      <c r="E3155" s="198" t="s">
        <v>2336</v>
      </c>
      <c r="F3155" s="172">
        <v>0.20138888888888887</v>
      </c>
      <c r="G3155" s="172">
        <v>9.7222222222222154E-3</v>
      </c>
      <c r="H3155" s="132">
        <v>0</v>
      </c>
      <c r="I3155" s="132">
        <v>14</v>
      </c>
      <c r="O3155" s="188" t="s">
        <v>2720</v>
      </c>
    </row>
    <row r="3156" spans="1:21" ht="29.25" x14ac:dyDescent="0.2">
      <c r="C3156" s="198" t="s">
        <v>2336</v>
      </c>
      <c r="D3156" s="174" t="s">
        <v>2023</v>
      </c>
      <c r="E3156" s="198" t="s">
        <v>2336</v>
      </c>
      <c r="F3156" s="172">
        <v>0.14583333333333334</v>
      </c>
      <c r="G3156" s="172">
        <v>3.6111111111111122E-2</v>
      </c>
      <c r="H3156" s="132">
        <v>0</v>
      </c>
      <c r="I3156" s="132">
        <v>15</v>
      </c>
      <c r="O3156" s="188" t="s">
        <v>2718</v>
      </c>
    </row>
    <row r="3157" spans="1:21" s="132" customFormat="1" ht="30" x14ac:dyDescent="0.2">
      <c r="B3157" s="133" t="s">
        <v>418</v>
      </c>
      <c r="C3157" s="176"/>
      <c r="D3157" s="182"/>
      <c r="E3157" s="176"/>
      <c r="F3157" s="183"/>
      <c r="G3157" s="177"/>
      <c r="H3157" s="132">
        <v>12</v>
      </c>
      <c r="I3157" s="132">
        <v>0</v>
      </c>
      <c r="J3157" s="174"/>
      <c r="K3157" s="174"/>
      <c r="L3157" s="174"/>
      <c r="M3157" s="174"/>
      <c r="N3157" s="183"/>
      <c r="O3157" s="133"/>
      <c r="P3157" s="139"/>
      <c r="Q3157" s="167"/>
      <c r="R3157" s="168"/>
      <c r="S3157" s="169"/>
      <c r="T3157" s="167"/>
      <c r="U3157" s="170"/>
    </row>
    <row r="3158" spans="1:21" s="132" customFormat="1" x14ac:dyDescent="0.2">
      <c r="B3158" s="133"/>
      <c r="C3158" s="176"/>
      <c r="D3158" s="182"/>
      <c r="E3158" s="176"/>
      <c r="F3158" s="183"/>
      <c r="G3158" s="177"/>
      <c r="J3158" s="174"/>
      <c r="K3158" s="174"/>
      <c r="L3158" s="174"/>
      <c r="M3158" s="174"/>
      <c r="N3158" s="183"/>
      <c r="O3158" s="133"/>
      <c r="P3158" s="139"/>
      <c r="Q3158" s="167"/>
      <c r="R3158" s="168"/>
      <c r="S3158" s="169"/>
      <c r="T3158" s="167"/>
      <c r="U3158" s="170"/>
    </row>
    <row r="3159" spans="1:21" x14ac:dyDescent="0.2">
      <c r="A3159" s="132">
        <v>525</v>
      </c>
      <c r="B3159" s="133" t="s">
        <v>518</v>
      </c>
      <c r="C3159" s="176"/>
      <c r="D3159" s="182"/>
      <c r="E3159" s="176"/>
      <c r="F3159" s="182"/>
      <c r="G3159" s="135">
        <f>SUM(G3160:G3162)</f>
        <v>4.5833333333333337E-2</v>
      </c>
      <c r="H3159" s="132">
        <f>SUM(H3160:H3162)+QUOTIENT(SUM(I3160:I3162),60)</f>
        <v>0</v>
      </c>
      <c r="I3159" s="132">
        <f>MOD(SUM(I3160:I3162),60)</f>
        <v>29</v>
      </c>
      <c r="Q3159" s="167">
        <v>4.1920000000000002</v>
      </c>
      <c r="R3159" s="168">
        <v>8760</v>
      </c>
      <c r="S3159" s="169">
        <f>(R3159-H3159-I3159/60)/R3159</f>
        <v>0.99994482496194825</v>
      </c>
      <c r="T3159" s="167">
        <f>(H3159+I3159/60)*Q3159</f>
        <v>2.0261333333333336</v>
      </c>
      <c r="U3159" s="170">
        <f>Q3159*R3159</f>
        <v>36721.919999999998</v>
      </c>
    </row>
    <row r="3160" spans="1:21" ht="29.25" x14ac:dyDescent="0.2">
      <c r="C3160" s="198" t="s">
        <v>2336</v>
      </c>
      <c r="D3160" s="174" t="s">
        <v>2374</v>
      </c>
      <c r="E3160" s="198" t="s">
        <v>2336</v>
      </c>
      <c r="F3160" s="172">
        <v>0.20138888888888887</v>
      </c>
      <c r="G3160" s="172">
        <v>9.7222222222222154E-3</v>
      </c>
      <c r="H3160" s="132">
        <v>0</v>
      </c>
      <c r="I3160" s="132">
        <v>14</v>
      </c>
      <c r="O3160" s="188" t="s">
        <v>2720</v>
      </c>
    </row>
    <row r="3161" spans="1:21" ht="29.25" x14ac:dyDescent="0.2">
      <c r="C3161" s="198" t="s">
        <v>2336</v>
      </c>
      <c r="D3161" s="174" t="s">
        <v>2023</v>
      </c>
      <c r="E3161" s="198" t="s">
        <v>2336</v>
      </c>
      <c r="F3161" s="172">
        <v>0.14583333333333334</v>
      </c>
      <c r="G3161" s="172">
        <v>3.6111111111111122E-2</v>
      </c>
      <c r="H3161" s="132">
        <v>0</v>
      </c>
      <c r="I3161" s="132">
        <v>15</v>
      </c>
      <c r="O3161" s="188" t="s">
        <v>2718</v>
      </c>
    </row>
    <row r="3162" spans="1:21" x14ac:dyDescent="0.2">
      <c r="C3162" s="198"/>
      <c r="D3162" s="174"/>
      <c r="E3162" s="198"/>
      <c r="G3162" s="172"/>
      <c r="O3162" s="188"/>
    </row>
    <row r="3163" spans="1:21" x14ac:dyDescent="0.2">
      <c r="A3163" s="132">
        <v>526</v>
      </c>
      <c r="B3163" s="133" t="s">
        <v>665</v>
      </c>
      <c r="C3163" s="176"/>
      <c r="E3163" s="176"/>
      <c r="G3163" s="135">
        <f>SUM(G3164:G3164)</f>
        <v>0</v>
      </c>
      <c r="H3163" s="132">
        <f>SUM(H3164:H3164)+QUOTIENT(SUM(I3164:I3164),60)</f>
        <v>0</v>
      </c>
      <c r="I3163" s="132">
        <f>MOD(SUM(I3164:I3164),60)</f>
        <v>0</v>
      </c>
      <c r="Q3163" s="167">
        <v>2</v>
      </c>
      <c r="R3163" s="168">
        <v>8760</v>
      </c>
      <c r="S3163" s="169">
        <f>(R3163-H3163-I3163/60)/R3163</f>
        <v>1</v>
      </c>
      <c r="T3163" s="167">
        <f>(H3163+I3163/60)*Q3163</f>
        <v>0</v>
      </c>
      <c r="U3163" s="170">
        <f>Q3163*R3163</f>
        <v>17520</v>
      </c>
    </row>
    <row r="3164" spans="1:21" x14ac:dyDescent="0.2">
      <c r="C3164" s="176"/>
      <c r="D3164" s="185"/>
      <c r="E3164" s="176"/>
      <c r="F3164" s="224"/>
      <c r="G3164" s="225"/>
    </row>
    <row r="3165" spans="1:21" x14ac:dyDescent="0.2">
      <c r="A3165" s="132">
        <v>527</v>
      </c>
      <c r="B3165" s="133" t="s">
        <v>278</v>
      </c>
      <c r="C3165" s="176"/>
      <c r="D3165" s="182"/>
      <c r="E3165" s="176"/>
      <c r="F3165" s="195"/>
      <c r="G3165" s="135">
        <f>SUM(G3166:G3167)</f>
        <v>0</v>
      </c>
      <c r="H3165" s="132">
        <f>SUM(H3166:H3167)+QUOTIENT(SUM(I3166:I3167),60)</f>
        <v>0</v>
      </c>
      <c r="I3165" s="132">
        <f>MOD(SUM(I3166:I3167),60)</f>
        <v>0</v>
      </c>
      <c r="Q3165" s="167">
        <v>9.68</v>
      </c>
      <c r="R3165" s="168">
        <v>8760</v>
      </c>
      <c r="S3165" s="169">
        <f>(R3165-H3165-I3165/60)/R3165</f>
        <v>1</v>
      </c>
      <c r="T3165" s="167">
        <f>(H3165+I3165/60)*Q3165</f>
        <v>0</v>
      </c>
      <c r="U3165" s="170">
        <f>Q3165*R3165</f>
        <v>84796.800000000003</v>
      </c>
    </row>
    <row r="3166" spans="1:21" x14ac:dyDescent="0.2">
      <c r="C3166" s="176"/>
      <c r="D3166" s="174"/>
      <c r="E3166" s="176"/>
      <c r="F3166" s="174"/>
      <c r="O3166" s="190"/>
    </row>
    <row r="3167" spans="1:21" x14ac:dyDescent="0.2">
      <c r="C3167" s="176"/>
      <c r="D3167" s="185"/>
      <c r="E3167" s="176"/>
      <c r="F3167" s="224"/>
      <c r="G3167" s="225"/>
    </row>
    <row r="3168" spans="1:21" x14ac:dyDescent="0.2">
      <c r="A3168" s="132">
        <v>528</v>
      </c>
      <c r="B3168" s="133" t="s">
        <v>277</v>
      </c>
      <c r="C3168" s="176"/>
      <c r="D3168" s="182"/>
      <c r="E3168" s="176"/>
      <c r="F3168" s="195"/>
      <c r="G3168" s="135">
        <f>SUM(G3169:G3173)</f>
        <v>1.0916666666666668</v>
      </c>
      <c r="H3168" s="132">
        <f>SUM(H3169:H3173)+QUOTIENT(SUM(I3169:I3173),60)</f>
        <v>13</v>
      </c>
      <c r="I3168" s="132">
        <f>MOD(SUM(I3169:I3173),60)</f>
        <v>50</v>
      </c>
      <c r="Q3168" s="167">
        <v>19.600000000000001</v>
      </c>
      <c r="R3168" s="168">
        <v>8760</v>
      </c>
      <c r="S3168" s="169">
        <f>(R3168-H3168-I3168/60)/R3168</f>
        <v>0.99842085235920841</v>
      </c>
      <c r="T3168" s="167">
        <f>(H3168+I3168/60)*Q3168</f>
        <v>271.13333333333338</v>
      </c>
      <c r="U3168" s="170">
        <f>Q3168*R3168</f>
        <v>171696</v>
      </c>
    </row>
    <row r="3169" spans="1:21" x14ac:dyDescent="0.2">
      <c r="C3169" s="268" t="s">
        <v>1445</v>
      </c>
      <c r="D3169" s="250" t="s">
        <v>900</v>
      </c>
      <c r="E3169" s="268" t="s">
        <v>1445</v>
      </c>
      <c r="F3169" s="250" t="s">
        <v>990</v>
      </c>
      <c r="G3169" s="235">
        <v>1.9444444444444445E-2</v>
      </c>
      <c r="H3169" s="132">
        <v>0</v>
      </c>
      <c r="I3169" s="132">
        <v>28</v>
      </c>
      <c r="O3169" s="236" t="s">
        <v>2927</v>
      </c>
    </row>
    <row r="3170" spans="1:21" ht="58.5" x14ac:dyDescent="0.2">
      <c r="C3170" s="234" t="s">
        <v>1698</v>
      </c>
      <c r="D3170" s="246" t="s">
        <v>1281</v>
      </c>
      <c r="E3170" s="234" t="s">
        <v>1718</v>
      </c>
      <c r="F3170" s="235">
        <v>0.59722222222222221</v>
      </c>
      <c r="G3170" s="235">
        <v>0.7368055555555556</v>
      </c>
      <c r="H3170" s="132">
        <v>0</v>
      </c>
      <c r="I3170" s="132">
        <v>45</v>
      </c>
      <c r="O3170" s="236" t="s">
        <v>2928</v>
      </c>
    </row>
    <row r="3171" spans="1:21" ht="72.75" x14ac:dyDescent="0.2">
      <c r="C3171" s="251" t="s">
        <v>1890</v>
      </c>
      <c r="D3171" s="174" t="s">
        <v>1892</v>
      </c>
      <c r="E3171" s="251" t="s">
        <v>1890</v>
      </c>
      <c r="F3171" s="172">
        <v>0.7597222222222223</v>
      </c>
      <c r="G3171" s="172">
        <v>0.33541666666666675</v>
      </c>
      <c r="H3171" s="132">
        <v>0</v>
      </c>
      <c r="I3171" s="132">
        <v>37</v>
      </c>
      <c r="O3171" s="292" t="s">
        <v>2931</v>
      </c>
    </row>
    <row r="3172" spans="1:21" s="132" customFormat="1" ht="30" x14ac:dyDescent="0.2">
      <c r="B3172" s="133" t="s">
        <v>418</v>
      </c>
      <c r="C3172" s="176"/>
      <c r="D3172" s="182"/>
      <c r="E3172" s="176"/>
      <c r="F3172" s="183"/>
      <c r="G3172" s="177"/>
      <c r="H3172" s="132">
        <v>12</v>
      </c>
      <c r="I3172" s="132">
        <v>0</v>
      </c>
      <c r="J3172" s="174"/>
      <c r="K3172" s="174"/>
      <c r="L3172" s="174"/>
      <c r="M3172" s="174"/>
      <c r="N3172" s="183"/>
      <c r="O3172" s="133"/>
      <c r="P3172" s="139"/>
      <c r="Q3172" s="167"/>
      <c r="R3172" s="168"/>
      <c r="S3172" s="169"/>
      <c r="T3172" s="167"/>
      <c r="U3172" s="170"/>
    </row>
    <row r="3173" spans="1:21" x14ac:dyDescent="0.2">
      <c r="C3173" s="234"/>
      <c r="D3173" s="246"/>
      <c r="E3173" s="234"/>
      <c r="F3173" s="235"/>
      <c r="G3173" s="235"/>
      <c r="O3173" s="236"/>
    </row>
    <row r="3174" spans="1:21" x14ac:dyDescent="0.2">
      <c r="A3174" s="132">
        <v>529</v>
      </c>
      <c r="B3174" s="133" t="s">
        <v>822</v>
      </c>
      <c r="C3174" s="176"/>
      <c r="D3174" s="182"/>
      <c r="E3174" s="176"/>
      <c r="F3174" s="195"/>
      <c r="G3174" s="135">
        <f>SUM(G3175:G3180)</f>
        <v>6.5277777777777879E-2</v>
      </c>
      <c r="H3174" s="132">
        <f>SUM(H3175:H3180)+QUOTIENT(SUM(I3175:I3180),60)</f>
        <v>13</v>
      </c>
      <c r="I3174" s="132">
        <f>MOD(SUM(I3175:I3180),60)</f>
        <v>34</v>
      </c>
      <c r="Q3174" s="167">
        <v>31.1</v>
      </c>
      <c r="R3174" s="168">
        <v>8760</v>
      </c>
      <c r="S3174" s="169">
        <f>(R3174-H3174-I3174/60)/R3174</f>
        <v>0.9984512937595128</v>
      </c>
      <c r="T3174" s="167">
        <f>(H3174+I3174/60)*Q3174</f>
        <v>421.92333333333335</v>
      </c>
      <c r="U3174" s="170">
        <f>Q3174*R3174</f>
        <v>272436</v>
      </c>
    </row>
    <row r="3175" spans="1:21" ht="29.25" x14ac:dyDescent="0.2">
      <c r="C3175" s="267" t="s">
        <v>1548</v>
      </c>
      <c r="D3175" s="235">
        <v>0.25625000000000003</v>
      </c>
      <c r="E3175" s="267" t="s">
        <v>1548</v>
      </c>
      <c r="F3175" s="235">
        <v>0.29583333333333334</v>
      </c>
      <c r="G3175" s="235">
        <v>3.9583333333333304E-2</v>
      </c>
      <c r="H3175" s="132">
        <v>0</v>
      </c>
      <c r="I3175" s="132">
        <v>57</v>
      </c>
      <c r="O3175" s="263" t="s">
        <v>3020</v>
      </c>
    </row>
    <row r="3176" spans="1:21" ht="29.25" x14ac:dyDescent="0.2">
      <c r="C3176" s="267" t="s">
        <v>1631</v>
      </c>
      <c r="D3176" s="235">
        <v>0.69861111111111107</v>
      </c>
      <c r="E3176" s="267" t="s">
        <v>1631</v>
      </c>
      <c r="F3176" s="250" t="s">
        <v>788</v>
      </c>
      <c r="G3176" s="235">
        <v>9.7222222222222987E-3</v>
      </c>
      <c r="H3176" s="132">
        <v>0</v>
      </c>
      <c r="I3176" s="132">
        <v>14</v>
      </c>
      <c r="O3176" s="263" t="s">
        <v>3021</v>
      </c>
    </row>
    <row r="3177" spans="1:21" ht="29.25" x14ac:dyDescent="0.2">
      <c r="C3177" s="267" t="s">
        <v>1564</v>
      </c>
      <c r="D3177" s="235">
        <v>0.60902777777777783</v>
      </c>
      <c r="E3177" s="267" t="s">
        <v>1564</v>
      </c>
      <c r="F3177" s="235">
        <v>0.61458333333333337</v>
      </c>
      <c r="G3177" s="235">
        <v>5.5555555555555358E-3</v>
      </c>
      <c r="H3177" s="132">
        <v>0</v>
      </c>
      <c r="I3177" s="132">
        <v>8</v>
      </c>
      <c r="O3177" s="263" t="s">
        <v>3022</v>
      </c>
    </row>
    <row r="3178" spans="1:21" x14ac:dyDescent="0.2">
      <c r="C3178" s="267" t="s">
        <v>1670</v>
      </c>
      <c r="D3178" s="235">
        <v>0.68402777777777779</v>
      </c>
      <c r="E3178" s="267" t="s">
        <v>1670</v>
      </c>
      <c r="F3178" s="235">
        <v>0.69444444444444453</v>
      </c>
      <c r="G3178" s="235">
        <v>1.0416666666666741E-2</v>
      </c>
      <c r="H3178" s="132">
        <v>0</v>
      </c>
      <c r="I3178" s="132">
        <v>15</v>
      </c>
      <c r="O3178" s="263" t="s">
        <v>1686</v>
      </c>
    </row>
    <row r="3179" spans="1:21" s="132" customFormat="1" ht="30" x14ac:dyDescent="0.2">
      <c r="B3179" s="133" t="s">
        <v>418</v>
      </c>
      <c r="C3179" s="176"/>
      <c r="D3179" s="182"/>
      <c r="E3179" s="176"/>
      <c r="F3179" s="183"/>
      <c r="G3179" s="177"/>
      <c r="H3179" s="132">
        <v>12</v>
      </c>
      <c r="I3179" s="132">
        <v>0</v>
      </c>
      <c r="J3179" s="174"/>
      <c r="K3179" s="174"/>
      <c r="L3179" s="174"/>
      <c r="M3179" s="174"/>
      <c r="N3179" s="183"/>
      <c r="O3179" s="133"/>
      <c r="P3179" s="139"/>
      <c r="Q3179" s="167"/>
      <c r="R3179" s="168"/>
      <c r="S3179" s="169"/>
      <c r="T3179" s="167"/>
      <c r="U3179" s="170"/>
    </row>
    <row r="3180" spans="1:21" x14ac:dyDescent="0.2">
      <c r="C3180" s="176"/>
      <c r="D3180" s="174"/>
      <c r="E3180" s="176"/>
    </row>
    <row r="3181" spans="1:21" ht="30" x14ac:dyDescent="0.2">
      <c r="A3181" s="132">
        <v>530</v>
      </c>
      <c r="B3181" s="133" t="s">
        <v>282</v>
      </c>
      <c r="C3181" s="176"/>
      <c r="E3181" s="176"/>
      <c r="G3181" s="135">
        <f>SUM(G3182:G3183)</f>
        <v>6.3194444444444442E-2</v>
      </c>
      <c r="H3181" s="132">
        <f>SUM(H3182:H3183)+QUOTIENT(SUM(I3182:I3183),60)</f>
        <v>0</v>
      </c>
      <c r="I3181" s="132">
        <f>MOD(SUM(I3182:I3183),60)</f>
        <v>37</v>
      </c>
      <c r="O3181" s="133" t="s">
        <v>417</v>
      </c>
      <c r="Q3181" s="167">
        <v>15.6</v>
      </c>
      <c r="R3181" s="168">
        <v>8760</v>
      </c>
      <c r="S3181" s="169">
        <f>(R3181-H3181+I3181/60)/R3181</f>
        <v>1.000070395738204</v>
      </c>
      <c r="T3181" s="167">
        <f>(H3181+I3181/60)*Q3181</f>
        <v>9.620000000000001</v>
      </c>
      <c r="U3181" s="170">
        <f>Q3181*R3181</f>
        <v>136656</v>
      </c>
    </row>
    <row r="3182" spans="1:21" x14ac:dyDescent="0.2">
      <c r="C3182" s="242" t="s">
        <v>1729</v>
      </c>
      <c r="D3182" s="257">
        <v>0.81805555555555554</v>
      </c>
      <c r="E3182" s="242" t="s">
        <v>1729</v>
      </c>
      <c r="F3182" s="244">
        <v>0.88124999999999998</v>
      </c>
      <c r="G3182" s="244">
        <v>6.3194444444444442E-2</v>
      </c>
      <c r="H3182" s="132">
        <v>0</v>
      </c>
      <c r="I3182" s="132">
        <v>37</v>
      </c>
      <c r="O3182" s="258" t="s">
        <v>3023</v>
      </c>
    </row>
    <row r="3183" spans="1:21" x14ac:dyDescent="0.2">
      <c r="C3183" s="176"/>
      <c r="D3183" s="174"/>
      <c r="E3183" s="176"/>
      <c r="F3183" s="174"/>
      <c r="O3183" s="226"/>
    </row>
    <row r="3184" spans="1:21" ht="30" x14ac:dyDescent="0.2">
      <c r="A3184" s="132">
        <v>531</v>
      </c>
      <c r="B3184" s="133" t="s">
        <v>279</v>
      </c>
      <c r="C3184" s="176"/>
      <c r="E3184" s="176"/>
      <c r="G3184" s="135">
        <f>SUM(G3185:G3186)</f>
        <v>8.6111111111111138E-2</v>
      </c>
      <c r="H3184" s="132">
        <f>SUM(H3185:H3186)+QUOTIENT(SUM(I3185:I3186),60)</f>
        <v>0</v>
      </c>
      <c r="I3184" s="132">
        <f>MOD(SUM(I3185:I3186),60)</f>
        <v>44</v>
      </c>
      <c r="O3184" s="133" t="s">
        <v>417</v>
      </c>
      <c r="Q3184" s="167">
        <v>3</v>
      </c>
      <c r="R3184" s="168">
        <v>8760</v>
      </c>
      <c r="S3184" s="169">
        <f>(R3184-H3184-I3184/60)/R3184</f>
        <v>0.99991628614916284</v>
      </c>
      <c r="T3184" s="167">
        <f>(H3184+I3184/60)*Q3184</f>
        <v>2.1999999999999997</v>
      </c>
      <c r="U3184" s="170">
        <f>Q3184*R3184</f>
        <v>26280</v>
      </c>
    </row>
    <row r="3185" spans="1:21" s="132" customFormat="1" ht="29.25" x14ac:dyDescent="0.2">
      <c r="B3185" s="133"/>
      <c r="C3185" s="242" t="s">
        <v>1597</v>
      </c>
      <c r="D3185" s="245" t="s">
        <v>1620</v>
      </c>
      <c r="E3185" s="242" t="s">
        <v>1597</v>
      </c>
      <c r="F3185" s="243" t="s">
        <v>742</v>
      </c>
      <c r="G3185" s="244">
        <f>F3185-D3185</f>
        <v>8.6111111111111138E-2</v>
      </c>
      <c r="H3185" s="132">
        <v>0</v>
      </c>
      <c r="I3185" s="132">
        <v>44</v>
      </c>
      <c r="J3185" s="174"/>
      <c r="K3185" s="174"/>
      <c r="L3185" s="174"/>
      <c r="M3185" s="174"/>
      <c r="N3185" s="173"/>
      <c r="O3185" s="241" t="s">
        <v>2465</v>
      </c>
      <c r="P3185" s="139"/>
      <c r="Q3185" s="167"/>
      <c r="R3185" s="168"/>
      <c r="S3185" s="169"/>
      <c r="T3185" s="167"/>
      <c r="U3185" s="170"/>
    </row>
    <row r="3186" spans="1:21" x14ac:dyDescent="0.2">
      <c r="C3186" s="176"/>
      <c r="D3186" s="174"/>
      <c r="E3186" s="176"/>
      <c r="F3186" s="174"/>
      <c r="O3186" s="197"/>
    </row>
    <row r="3187" spans="1:21" ht="30" x14ac:dyDescent="0.2">
      <c r="A3187" s="132">
        <v>532</v>
      </c>
      <c r="B3187" s="133" t="s">
        <v>280</v>
      </c>
      <c r="C3187" s="176"/>
      <c r="E3187" s="176"/>
      <c r="G3187" s="135">
        <f>SUM(G3188:G3190)</f>
        <v>0.15069444444444446</v>
      </c>
      <c r="H3187" s="132">
        <f>SUM(H3188:H3190)+QUOTIENT(SUM(I3188:I3190),60)</f>
        <v>1</v>
      </c>
      <c r="I3187" s="132">
        <f>MOD(SUM(I3188:I3190),60)</f>
        <v>21</v>
      </c>
      <c r="O3187" s="133" t="s">
        <v>417</v>
      </c>
      <c r="Q3187" s="167">
        <v>3</v>
      </c>
      <c r="R3187" s="168">
        <v>8760</v>
      </c>
      <c r="S3187" s="169">
        <f>(R3187-H3187-I3187/60)/R3187</f>
        <v>0.99984589041095884</v>
      </c>
      <c r="T3187" s="167">
        <f>(H3187+I3187/60)*Q3187</f>
        <v>4.0500000000000007</v>
      </c>
      <c r="U3187" s="170">
        <f>Q3187*R3187</f>
        <v>26280</v>
      </c>
    </row>
    <row r="3188" spans="1:21" s="132" customFormat="1" ht="29.25" x14ac:dyDescent="0.2">
      <c r="B3188" s="133"/>
      <c r="C3188" s="242" t="s">
        <v>1597</v>
      </c>
      <c r="D3188" s="245" t="s">
        <v>1620</v>
      </c>
      <c r="E3188" s="242" t="s">
        <v>1597</v>
      </c>
      <c r="F3188" s="243" t="s">
        <v>742</v>
      </c>
      <c r="G3188" s="244">
        <f>F3188-D3188</f>
        <v>8.6111111111111138E-2</v>
      </c>
      <c r="H3188" s="132">
        <v>0</v>
      </c>
      <c r="I3188" s="132">
        <v>44</v>
      </c>
      <c r="J3188" s="174"/>
      <c r="K3188" s="174"/>
      <c r="L3188" s="174"/>
      <c r="M3188" s="174"/>
      <c r="N3188" s="173"/>
      <c r="O3188" s="241" t="s">
        <v>2465</v>
      </c>
      <c r="P3188" s="139"/>
      <c r="Q3188" s="167"/>
      <c r="R3188" s="168"/>
      <c r="S3188" s="169"/>
      <c r="T3188" s="167"/>
      <c r="U3188" s="170"/>
    </row>
    <row r="3189" spans="1:21" ht="43.5" x14ac:dyDescent="0.2">
      <c r="C3189" s="242" t="s">
        <v>1729</v>
      </c>
      <c r="D3189" s="257">
        <v>0.81805555555555554</v>
      </c>
      <c r="E3189" s="242" t="s">
        <v>1729</v>
      </c>
      <c r="F3189" s="244">
        <v>0.88263888888888886</v>
      </c>
      <c r="G3189" s="244">
        <v>6.4583333333333326E-2</v>
      </c>
      <c r="H3189" s="132">
        <v>0</v>
      </c>
      <c r="I3189" s="132">
        <v>37</v>
      </c>
      <c r="O3189" s="258" t="s">
        <v>3024</v>
      </c>
    </row>
    <row r="3190" spans="1:21" x14ac:dyDescent="0.2">
      <c r="C3190" s="176"/>
      <c r="D3190" s="174"/>
      <c r="E3190" s="176"/>
      <c r="F3190" s="174"/>
      <c r="O3190" s="197"/>
    </row>
    <row r="3191" spans="1:21" x14ac:dyDescent="0.2">
      <c r="A3191" s="132">
        <v>533</v>
      </c>
      <c r="B3191" s="133" t="s">
        <v>281</v>
      </c>
      <c r="C3191" s="176"/>
      <c r="E3191" s="176"/>
      <c r="G3191" s="135">
        <f>SUM(G3192:G3192)</f>
        <v>0</v>
      </c>
      <c r="H3191" s="132">
        <f>SUM(H3192:H3192)+QUOTIENT(SUM(I3192:I3192),60)</f>
        <v>0</v>
      </c>
      <c r="I3191" s="132">
        <f>MOD(SUM(I3192:I3192),60)</f>
        <v>0</v>
      </c>
      <c r="Q3191" s="167">
        <v>3</v>
      </c>
      <c r="R3191" s="168">
        <v>8760</v>
      </c>
      <c r="S3191" s="169">
        <f>(R3191-H3191-I3191/60)/R3191</f>
        <v>1</v>
      </c>
      <c r="T3191" s="167">
        <f>(H3191+I3191/60)*Q3191</f>
        <v>0</v>
      </c>
      <c r="U3191" s="170">
        <f>Q3191*R3191</f>
        <v>26280</v>
      </c>
    </row>
    <row r="3192" spans="1:21" x14ac:dyDescent="0.2">
      <c r="C3192" s="176"/>
      <c r="D3192" s="182"/>
      <c r="E3192" s="176"/>
      <c r="F3192" s="182"/>
      <c r="G3192" s="177"/>
    </row>
    <row r="3193" spans="1:21" x14ac:dyDescent="0.2">
      <c r="A3193" s="132">
        <v>534</v>
      </c>
      <c r="B3193" s="133" t="s">
        <v>838</v>
      </c>
      <c r="C3193" s="176"/>
      <c r="D3193" s="174"/>
      <c r="E3193" s="176"/>
      <c r="F3193" s="174"/>
      <c r="G3193" s="135">
        <f>SUM(G3194:G3200)</f>
        <v>4.1666666666666796E-2</v>
      </c>
      <c r="H3193" s="132">
        <f>SUM(H3194:H3200)+QUOTIENT(SUM(I3194:I3200),60)</f>
        <v>12</v>
      </c>
      <c r="I3193" s="132">
        <f>MOD(SUM(I3194:I3200),60)</f>
        <v>55</v>
      </c>
      <c r="Q3193" s="167">
        <v>85.382999999999996</v>
      </c>
      <c r="R3193" s="168">
        <v>8760</v>
      </c>
      <c r="S3193" s="169">
        <f>(R3193-H3193-I3193/60)/R3193</f>
        <v>0.99852549467275498</v>
      </c>
      <c r="T3193" s="167">
        <f>(H3193+I3193/60)*Q3193</f>
        <v>1102.86375</v>
      </c>
      <c r="U3193" s="170">
        <f>Q3193*R3193</f>
        <v>747955.08</v>
      </c>
    </row>
    <row r="3194" spans="1:21" ht="29.25" x14ac:dyDescent="0.2">
      <c r="C3194" s="242" t="s">
        <v>1597</v>
      </c>
      <c r="D3194" s="245" t="s">
        <v>801</v>
      </c>
      <c r="E3194" s="242" t="s">
        <v>1597</v>
      </c>
      <c r="F3194" s="243" t="s">
        <v>1052</v>
      </c>
      <c r="G3194" s="244">
        <f>F3194-D3194</f>
        <v>1.5277777777777835E-2</v>
      </c>
      <c r="H3194" s="132">
        <v>0</v>
      </c>
      <c r="I3194" s="132">
        <v>17</v>
      </c>
      <c r="O3194" s="241" t="s">
        <v>3025</v>
      </c>
      <c r="P3194" s="242"/>
      <c r="Q3194" s="243"/>
      <c r="R3194" s="244"/>
    </row>
    <row r="3195" spans="1:21" ht="29.25" x14ac:dyDescent="0.2">
      <c r="C3195" s="237" t="s">
        <v>2170</v>
      </c>
      <c r="D3195" s="256" t="s">
        <v>1148</v>
      </c>
      <c r="E3195" s="237" t="s">
        <v>2170</v>
      </c>
      <c r="F3195" s="172">
        <v>0.24305555555555555</v>
      </c>
      <c r="G3195" s="172">
        <v>6.9444444444444475E-3</v>
      </c>
      <c r="H3195" s="132">
        <v>0</v>
      </c>
      <c r="I3195" s="132">
        <v>10</v>
      </c>
      <c r="O3195" s="188" t="s">
        <v>3026</v>
      </c>
      <c r="P3195" s="242"/>
      <c r="Q3195" s="243"/>
      <c r="R3195" s="244"/>
    </row>
    <row r="3196" spans="1:21" ht="29.25" x14ac:dyDescent="0.2">
      <c r="C3196" s="237" t="s">
        <v>2173</v>
      </c>
      <c r="D3196" s="174" t="s">
        <v>1092</v>
      </c>
      <c r="E3196" s="237" t="s">
        <v>2173</v>
      </c>
      <c r="F3196" s="172">
        <v>0.77569444444444446</v>
      </c>
      <c r="G3196" s="172">
        <v>1.2500000000000067E-2</v>
      </c>
      <c r="H3196" s="132">
        <v>0</v>
      </c>
      <c r="I3196" s="132">
        <v>18</v>
      </c>
      <c r="O3196" s="188" t="s">
        <v>3027</v>
      </c>
      <c r="P3196" s="242"/>
      <c r="Q3196" s="243"/>
      <c r="R3196" s="244"/>
    </row>
    <row r="3197" spans="1:21" ht="29.25" x14ac:dyDescent="0.2">
      <c r="C3197" s="237" t="s">
        <v>2173</v>
      </c>
      <c r="D3197" s="174" t="s">
        <v>2174</v>
      </c>
      <c r="E3197" s="237" t="s">
        <v>2173</v>
      </c>
      <c r="F3197" s="172">
        <v>0.99652777777777779</v>
      </c>
      <c r="G3197" s="172">
        <v>2.7777777777777679E-3</v>
      </c>
      <c r="H3197" s="132">
        <v>0</v>
      </c>
      <c r="I3197" s="132">
        <v>4</v>
      </c>
      <c r="O3197" s="188" t="s">
        <v>3028</v>
      </c>
      <c r="P3197" s="242"/>
      <c r="Q3197" s="243"/>
      <c r="R3197" s="244"/>
    </row>
    <row r="3198" spans="1:21" ht="28.5" x14ac:dyDescent="0.2">
      <c r="C3198" s="237" t="s">
        <v>2239</v>
      </c>
      <c r="D3198" s="256" t="s">
        <v>2240</v>
      </c>
      <c r="E3198" s="237" t="s">
        <v>2239</v>
      </c>
      <c r="F3198" s="172">
        <v>0.14791666666666667</v>
      </c>
      <c r="G3198" s="172">
        <v>4.1666666666666796E-3</v>
      </c>
      <c r="H3198" s="132">
        <v>0</v>
      </c>
      <c r="I3198" s="132">
        <v>6</v>
      </c>
      <c r="O3198" s="188" t="s">
        <v>2241</v>
      </c>
      <c r="P3198" s="242"/>
      <c r="Q3198" s="243"/>
      <c r="R3198" s="244"/>
    </row>
    <row r="3199" spans="1:21" s="132" customFormat="1" ht="30" x14ac:dyDescent="0.2">
      <c r="B3199" s="133" t="s">
        <v>418</v>
      </c>
      <c r="C3199" s="176"/>
      <c r="D3199" s="182"/>
      <c r="E3199" s="176"/>
      <c r="F3199" s="183"/>
      <c r="G3199" s="177"/>
      <c r="H3199" s="132">
        <v>12</v>
      </c>
      <c r="I3199" s="132">
        <v>0</v>
      </c>
      <c r="J3199" s="174"/>
      <c r="K3199" s="174"/>
      <c r="L3199" s="174"/>
      <c r="M3199" s="174"/>
      <c r="N3199" s="183"/>
      <c r="O3199" s="133"/>
      <c r="P3199" s="139"/>
      <c r="Q3199" s="167"/>
      <c r="R3199" s="168"/>
      <c r="S3199" s="169"/>
      <c r="T3199" s="167"/>
      <c r="U3199" s="170"/>
    </row>
    <row r="3200" spans="1:21" x14ac:dyDescent="0.2">
      <c r="C3200" s="237"/>
      <c r="D3200" s="256"/>
      <c r="E3200" s="237"/>
      <c r="G3200" s="172"/>
      <c r="O3200" s="188"/>
      <c r="P3200" s="242"/>
      <c r="Q3200" s="243"/>
      <c r="R3200" s="244"/>
    </row>
    <row r="3201" spans="1:22" x14ac:dyDescent="0.2">
      <c r="A3201" s="132">
        <v>535</v>
      </c>
      <c r="B3201" s="133" t="s">
        <v>839</v>
      </c>
      <c r="C3201" s="176"/>
      <c r="D3201" s="174"/>
      <c r="E3201" s="176"/>
      <c r="F3201" s="174"/>
      <c r="G3201" s="135">
        <f>SUM(G3202:G3210)</f>
        <v>1.038888888888889</v>
      </c>
      <c r="H3201" s="132">
        <f>SUM(H3202:H3210)+QUOTIENT(SUM(I3202:I3210),60)</f>
        <v>13</v>
      </c>
      <c r="I3201" s="132">
        <f>MOD(SUM(I3202:I3210),60)</f>
        <v>54</v>
      </c>
      <c r="Q3201" s="167">
        <v>39.177999999999997</v>
      </c>
      <c r="R3201" s="168">
        <v>8760</v>
      </c>
      <c r="S3201" s="169">
        <f>(R3201-H3201-I3201/60)/R3201</f>
        <v>0.99841324200913251</v>
      </c>
      <c r="T3201" s="167">
        <f>(H3201+I3201/60)*Q3201</f>
        <v>544.57420000000002</v>
      </c>
      <c r="U3201" s="170">
        <f>Q3201*R3201</f>
        <v>343199.27999999997</v>
      </c>
    </row>
    <row r="3202" spans="1:22" ht="29.25" x14ac:dyDescent="0.2">
      <c r="C3202" s="242" t="s">
        <v>1597</v>
      </c>
      <c r="D3202" s="245" t="s">
        <v>801</v>
      </c>
      <c r="E3202" s="242" t="s">
        <v>1597</v>
      </c>
      <c r="F3202" s="243" t="s">
        <v>1029</v>
      </c>
      <c r="G3202" s="244">
        <f>F3202-D3201</f>
        <v>0.52986111111111112</v>
      </c>
      <c r="H3202" s="132">
        <v>0</v>
      </c>
      <c r="I3202" s="132">
        <v>17</v>
      </c>
      <c r="O3202" s="241" t="s">
        <v>3025</v>
      </c>
    </row>
    <row r="3203" spans="1:22" ht="57" x14ac:dyDescent="0.2">
      <c r="C3203" s="234" t="s">
        <v>1698</v>
      </c>
      <c r="D3203" s="246" t="s">
        <v>1213</v>
      </c>
      <c r="E3203" s="234" t="s">
        <v>1698</v>
      </c>
      <c r="F3203" s="235">
        <v>0.86458333333333337</v>
      </c>
      <c r="G3203" s="235">
        <v>1.9444444444444445E-2</v>
      </c>
      <c r="H3203" s="132">
        <v>0</v>
      </c>
      <c r="I3203" s="132">
        <v>25</v>
      </c>
      <c r="O3203" s="236" t="s">
        <v>1803</v>
      </c>
    </row>
    <row r="3204" spans="1:22" ht="72" x14ac:dyDescent="0.2">
      <c r="C3204" s="237" t="s">
        <v>2170</v>
      </c>
      <c r="D3204" s="256" t="s">
        <v>1148</v>
      </c>
      <c r="E3204" s="237" t="s">
        <v>2170</v>
      </c>
      <c r="F3204" s="172">
        <v>0.25208333333333333</v>
      </c>
      <c r="G3204" s="172">
        <v>1.5972222222222193E-2</v>
      </c>
      <c r="H3204" s="132">
        <v>0</v>
      </c>
      <c r="I3204" s="132">
        <v>23</v>
      </c>
      <c r="O3204" s="188" t="s">
        <v>3029</v>
      </c>
    </row>
    <row r="3205" spans="1:22" ht="72" x14ac:dyDescent="0.2">
      <c r="C3205" s="237" t="s">
        <v>2173</v>
      </c>
      <c r="D3205" s="174" t="s">
        <v>1092</v>
      </c>
      <c r="E3205" s="237" t="s">
        <v>2173</v>
      </c>
      <c r="F3205" s="172">
        <v>0.79027777777777775</v>
      </c>
      <c r="G3205" s="172">
        <v>2.7083333333333348E-2</v>
      </c>
      <c r="H3205" s="132">
        <v>0</v>
      </c>
      <c r="I3205" s="132">
        <v>18</v>
      </c>
      <c r="O3205" s="188" t="s">
        <v>3030</v>
      </c>
    </row>
    <row r="3206" spans="1:22" ht="72" x14ac:dyDescent="0.2">
      <c r="C3206" s="237" t="s">
        <v>2173</v>
      </c>
      <c r="D3206" s="174" t="s">
        <v>2175</v>
      </c>
      <c r="E3206" s="237" t="s">
        <v>2173</v>
      </c>
      <c r="F3206" s="172">
        <v>0.95763888888888893</v>
      </c>
      <c r="G3206" s="172">
        <v>1.4583333333333393E-2</v>
      </c>
      <c r="H3206" s="132">
        <v>0</v>
      </c>
      <c r="I3206" s="132">
        <v>21</v>
      </c>
      <c r="O3206" s="188" t="s">
        <v>3031</v>
      </c>
    </row>
    <row r="3207" spans="1:22" ht="72" x14ac:dyDescent="0.2">
      <c r="C3207" s="237" t="s">
        <v>2173</v>
      </c>
      <c r="D3207" s="174" t="s">
        <v>2174</v>
      </c>
      <c r="E3207" s="237" t="s">
        <v>2176</v>
      </c>
      <c r="F3207" s="172">
        <v>0.40833333333333338</v>
      </c>
      <c r="G3207" s="172">
        <v>0.4145833333333333</v>
      </c>
      <c r="H3207" s="132">
        <v>0</v>
      </c>
      <c r="I3207" s="132">
        <v>4</v>
      </c>
      <c r="O3207" s="188" t="s">
        <v>3032</v>
      </c>
    </row>
    <row r="3208" spans="1:22" ht="57" x14ac:dyDescent="0.2">
      <c r="C3208" s="237" t="s">
        <v>2239</v>
      </c>
      <c r="D3208" s="256" t="s">
        <v>2240</v>
      </c>
      <c r="E3208" s="237" t="s">
        <v>2239</v>
      </c>
      <c r="F3208" s="172">
        <v>0.16111111111111112</v>
      </c>
      <c r="G3208" s="172">
        <v>1.7361111111111105E-2</v>
      </c>
      <c r="H3208" s="132">
        <v>0</v>
      </c>
      <c r="I3208" s="132">
        <v>6</v>
      </c>
      <c r="O3208" s="188" t="s">
        <v>2242</v>
      </c>
    </row>
    <row r="3209" spans="1:22" s="132" customFormat="1" ht="30" x14ac:dyDescent="0.2">
      <c r="B3209" s="133" t="s">
        <v>418</v>
      </c>
      <c r="C3209" s="176"/>
      <c r="D3209" s="182"/>
      <c r="E3209" s="176"/>
      <c r="F3209" s="183"/>
      <c r="G3209" s="177"/>
      <c r="H3209" s="132">
        <v>12</v>
      </c>
      <c r="I3209" s="132">
        <v>0</v>
      </c>
      <c r="J3209" s="174"/>
      <c r="K3209" s="174"/>
      <c r="L3209" s="174"/>
      <c r="M3209" s="174"/>
      <c r="N3209" s="183"/>
      <c r="O3209" s="133"/>
      <c r="P3209" s="139"/>
      <c r="Q3209" s="167"/>
      <c r="R3209" s="168"/>
      <c r="S3209" s="169"/>
      <c r="T3209" s="167"/>
      <c r="U3209" s="170"/>
    </row>
    <row r="3210" spans="1:22" x14ac:dyDescent="0.2">
      <c r="C3210" s="237"/>
      <c r="D3210" s="256"/>
      <c r="E3210" s="237"/>
      <c r="G3210" s="172"/>
      <c r="O3210" s="188"/>
    </row>
    <row r="3211" spans="1:22" x14ac:dyDescent="0.2">
      <c r="A3211" s="132">
        <v>536</v>
      </c>
      <c r="B3211" s="133" t="s">
        <v>359</v>
      </c>
      <c r="C3211" s="176"/>
      <c r="D3211" s="174"/>
      <c r="E3211" s="176"/>
      <c r="F3211" s="174"/>
      <c r="G3211" s="135">
        <f>SUM(G3212:G3212)</f>
        <v>0</v>
      </c>
      <c r="H3211" s="132">
        <f>SUM(H3212:H3212)+QUOTIENT(SUM(I3212:I3212),60)</f>
        <v>0</v>
      </c>
      <c r="I3211" s="132">
        <f>MOD(SUM(I3212:I3212),60)</f>
        <v>0</v>
      </c>
      <c r="Q3211" s="167">
        <v>31</v>
      </c>
      <c r="R3211" s="168">
        <v>8760</v>
      </c>
      <c r="S3211" s="169">
        <f>(R3211-H3211-I3211/60)/R3211</f>
        <v>1</v>
      </c>
      <c r="T3211" s="167">
        <f>(H3211+I3211/60)*Q3211</f>
        <v>0</v>
      </c>
      <c r="U3211" s="170">
        <f>Q3211*R3211</f>
        <v>271560</v>
      </c>
    </row>
    <row r="3212" spans="1:22" x14ac:dyDescent="0.2">
      <c r="C3212" s="176"/>
      <c r="D3212" s="183"/>
      <c r="E3212" s="176"/>
      <c r="G3212" s="204"/>
    </row>
    <row r="3213" spans="1:22" x14ac:dyDescent="0.2">
      <c r="A3213" s="132">
        <v>537</v>
      </c>
      <c r="B3213" s="133" t="s">
        <v>517</v>
      </c>
      <c r="C3213" s="176"/>
      <c r="D3213" s="174"/>
      <c r="E3213" s="176"/>
      <c r="F3213" s="174"/>
      <c r="G3213" s="135">
        <f>SUM(G3214:G3214)</f>
        <v>0</v>
      </c>
      <c r="H3213" s="132">
        <f>SUM(H3214:H3214)+QUOTIENT(SUM(I3214:I3214),60)</f>
        <v>0</v>
      </c>
      <c r="I3213" s="132">
        <f>MOD(SUM(I3214:I3214),60)</f>
        <v>0</v>
      </c>
      <c r="Q3213" s="167">
        <v>14.8</v>
      </c>
      <c r="R3213" s="168">
        <v>8760</v>
      </c>
      <c r="S3213" s="169">
        <f>(R3213-H3213-I3213/60)/R3213</f>
        <v>1</v>
      </c>
      <c r="T3213" s="167">
        <f>(H3213+I3213/60)*Q3213</f>
        <v>0</v>
      </c>
      <c r="U3213" s="170">
        <f>Q3213*R3213</f>
        <v>129648</v>
      </c>
    </row>
    <row r="3214" spans="1:22" x14ac:dyDescent="0.2">
      <c r="C3214" s="176"/>
      <c r="D3214" s="183"/>
      <c r="E3214" s="176"/>
      <c r="G3214" s="204"/>
    </row>
    <row r="3215" spans="1:22" x14ac:dyDescent="0.2">
      <c r="C3215" s="176"/>
      <c r="D3215" s="183"/>
      <c r="E3215" s="176"/>
      <c r="G3215" s="204"/>
      <c r="Q3215" s="167">
        <f>SUM(Q549:Q3214)</f>
        <v>8839.4590999999982</v>
      </c>
      <c r="T3215" s="167">
        <f>SUM(T8:T3214)</f>
        <v>102046.69189333344</v>
      </c>
      <c r="U3215" s="167">
        <f>SUM(U8:U3214)</f>
        <v>157049849.90399995</v>
      </c>
      <c r="V3215" s="174">
        <f>T3215/U3215</f>
        <v>6.4977261650177721E-4</v>
      </c>
    </row>
    <row r="3216" spans="1:22" x14ac:dyDescent="0.2">
      <c r="B3216" s="132" t="s">
        <v>19</v>
      </c>
      <c r="C3216" s="176"/>
      <c r="E3216" s="176"/>
      <c r="G3216" s="135"/>
    </row>
    <row r="3217" spans="1:21" x14ac:dyDescent="0.2">
      <c r="C3217" s="176"/>
      <c r="D3217" s="182"/>
      <c r="E3217" s="176"/>
      <c r="F3217" s="182"/>
      <c r="G3217" s="177"/>
    </row>
    <row r="3218" spans="1:21" x14ac:dyDescent="0.2">
      <c r="A3218" s="132">
        <v>1</v>
      </c>
      <c r="B3218" s="133" t="s">
        <v>653</v>
      </c>
      <c r="C3218" s="176"/>
      <c r="E3218" s="176"/>
      <c r="G3218" s="135">
        <f>SUM(G3219:G3219)</f>
        <v>0</v>
      </c>
      <c r="H3218" s="132">
        <f>SUM(H3219:H3219)+QUOTIENT(SUM(I3219:I3219),60)</f>
        <v>0</v>
      </c>
      <c r="I3218" s="132">
        <f>MOD(SUM(I3219:I3219),60)</f>
        <v>0</v>
      </c>
      <c r="P3218" s="168">
        <v>315</v>
      </c>
      <c r="Q3218" s="170"/>
      <c r="R3218" s="168">
        <v>8760</v>
      </c>
      <c r="S3218" s="169">
        <f>(R3218-H3218-I3218/60)/R3218</f>
        <v>1</v>
      </c>
      <c r="T3218" s="167">
        <f>(H3218+I3221/60)*P3218*2.5</f>
        <v>472.5</v>
      </c>
      <c r="U3218" s="170">
        <f>P3218*R3218*2.5</f>
        <v>6898500</v>
      </c>
    </row>
    <row r="3219" spans="1:21" s="132" customFormat="1" x14ac:dyDescent="0.2">
      <c r="B3219" s="133"/>
      <c r="C3219" s="176"/>
      <c r="D3219" s="183"/>
      <c r="E3219" s="176"/>
      <c r="F3219" s="182"/>
      <c r="G3219" s="177"/>
      <c r="J3219" s="174"/>
      <c r="K3219" s="174"/>
      <c r="L3219" s="174"/>
      <c r="M3219" s="174"/>
      <c r="N3219" s="173"/>
      <c r="O3219" s="133"/>
      <c r="P3219" s="139"/>
      <c r="Q3219" s="170"/>
      <c r="R3219" s="168"/>
      <c r="S3219" s="169"/>
      <c r="T3219" s="167"/>
      <c r="U3219" s="170"/>
    </row>
    <row r="3220" spans="1:21" x14ac:dyDescent="0.2">
      <c r="A3220" s="132">
        <v>2</v>
      </c>
      <c r="B3220" s="133" t="s">
        <v>654</v>
      </c>
      <c r="C3220" s="176"/>
      <c r="E3220" s="176"/>
      <c r="G3220" s="135">
        <f>SUM(G3221:G3221)</f>
        <v>2.4999999999999911E-2</v>
      </c>
      <c r="H3220" s="132">
        <f>SUM(H3221:H3221)+QUOTIENT(SUM(I3221:I3221),60)</f>
        <v>0</v>
      </c>
      <c r="I3220" s="132">
        <f>MOD(SUM(I3221:I3221),60)</f>
        <v>36</v>
      </c>
      <c r="P3220" s="168">
        <v>315</v>
      </c>
      <c r="Q3220" s="170"/>
      <c r="R3220" s="168">
        <v>8760</v>
      </c>
      <c r="S3220" s="169">
        <f>(R3220-H3220-I3228/60)/R3220</f>
        <v>1</v>
      </c>
      <c r="T3220" s="167">
        <f>(H3220+I3228/60)*P3220*2.5</f>
        <v>0</v>
      </c>
      <c r="U3220" s="170">
        <f>P3220*R3220*2.5</f>
        <v>6898500</v>
      </c>
    </row>
    <row r="3221" spans="1:21" s="132" customFormat="1" x14ac:dyDescent="0.2">
      <c r="B3221" s="133"/>
      <c r="C3221" s="251" t="s">
        <v>1915</v>
      </c>
      <c r="D3221" s="256" t="s">
        <v>739</v>
      </c>
      <c r="E3221" s="251" t="s">
        <v>1915</v>
      </c>
      <c r="F3221" s="172">
        <v>0.63958333333333328</v>
      </c>
      <c r="G3221" s="172">
        <v>2.4999999999999911E-2</v>
      </c>
      <c r="H3221" s="132">
        <v>0</v>
      </c>
      <c r="I3221" s="132">
        <v>36</v>
      </c>
      <c r="J3221" s="174"/>
      <c r="K3221" s="174"/>
      <c r="L3221" s="174"/>
      <c r="M3221" s="174"/>
      <c r="N3221" s="173"/>
      <c r="O3221" s="188" t="s">
        <v>1995</v>
      </c>
      <c r="P3221" s="139"/>
      <c r="Q3221" s="170"/>
      <c r="R3221" s="168"/>
      <c r="S3221" s="169"/>
      <c r="T3221" s="167"/>
      <c r="U3221" s="170"/>
    </row>
    <row r="3222" spans="1:21" x14ac:dyDescent="0.2">
      <c r="A3222" s="132">
        <v>3</v>
      </c>
      <c r="B3222" s="133" t="s">
        <v>497</v>
      </c>
      <c r="C3222" s="176"/>
      <c r="E3222" s="176"/>
      <c r="G3222" s="135">
        <f>SUM(G3223:G3223)</f>
        <v>0</v>
      </c>
      <c r="H3222" s="132">
        <f>SUM(H3223:H3223)+QUOTIENT(SUM(I3223:I3223),60)</f>
        <v>0</v>
      </c>
      <c r="I3222" s="132">
        <f>MOD(SUM(I3223:I3223),60)</f>
        <v>0</v>
      </c>
      <c r="P3222" s="168">
        <v>315</v>
      </c>
      <c r="Q3222" s="170"/>
      <c r="R3222" s="168">
        <v>8760</v>
      </c>
      <c r="S3222" s="169">
        <f>(R3222-H3222-I3222/60)/R3222</f>
        <v>1</v>
      </c>
      <c r="T3222" s="167">
        <f>(H3222+I3222/60)*P3222*2.5</f>
        <v>0</v>
      </c>
      <c r="U3222" s="170">
        <f>P3222*R3222*2.5</f>
        <v>6898500</v>
      </c>
    </row>
    <row r="3223" spans="1:21" s="132" customFormat="1" x14ac:dyDescent="0.2">
      <c r="B3223" s="133"/>
      <c r="C3223" s="176"/>
      <c r="D3223" s="174"/>
      <c r="E3223" s="176"/>
      <c r="F3223" s="172"/>
      <c r="G3223" s="173"/>
      <c r="N3223" s="135"/>
      <c r="O3223" s="133"/>
      <c r="P3223" s="139"/>
      <c r="Q3223" s="167"/>
      <c r="R3223" s="168"/>
      <c r="S3223" s="169"/>
      <c r="T3223" s="167"/>
      <c r="U3223" s="170"/>
    </row>
    <row r="3224" spans="1:21" x14ac:dyDescent="0.2">
      <c r="A3224" s="132">
        <v>4</v>
      </c>
      <c r="B3224" s="133" t="s">
        <v>655</v>
      </c>
      <c r="C3224" s="176"/>
      <c r="E3224" s="176"/>
      <c r="G3224" s="135">
        <f>SUM(G3225:G3225)</f>
        <v>0</v>
      </c>
      <c r="H3224" s="132">
        <f>SUM(H3225:H3225)+QUOTIENT(SUM(I3225:I3225),60)</f>
        <v>0</v>
      </c>
      <c r="I3224" s="132">
        <f>MOD(SUM(I3225:I3225),60)</f>
        <v>0</v>
      </c>
      <c r="P3224" s="168">
        <v>315</v>
      </c>
      <c r="Q3224" s="170"/>
      <c r="R3224" s="168">
        <v>8760</v>
      </c>
      <c r="S3224" s="169">
        <f>(R3224-H3224-I3224/60)/R3224</f>
        <v>1</v>
      </c>
      <c r="T3224" s="167">
        <f>(H3224+I3224/60)*P3224*2.5</f>
        <v>0</v>
      </c>
      <c r="U3224" s="170">
        <f>P3224*R3224*2.5</f>
        <v>6898500</v>
      </c>
    </row>
    <row r="3225" spans="1:21" s="132" customFormat="1" x14ac:dyDescent="0.2">
      <c r="B3225" s="133"/>
      <c r="C3225" s="176"/>
      <c r="D3225" s="174"/>
      <c r="E3225" s="176"/>
      <c r="F3225" s="172"/>
      <c r="G3225" s="173"/>
      <c r="N3225" s="135"/>
      <c r="O3225" s="133"/>
      <c r="P3225" s="139"/>
      <c r="Q3225" s="167"/>
      <c r="R3225" s="168"/>
      <c r="S3225" s="169"/>
      <c r="T3225" s="167"/>
      <c r="U3225" s="170"/>
    </row>
    <row r="3226" spans="1:21" x14ac:dyDescent="0.2">
      <c r="A3226" s="132">
        <v>5</v>
      </c>
      <c r="B3226" s="133" t="s">
        <v>20</v>
      </c>
      <c r="C3226" s="176"/>
      <c r="E3226" s="176"/>
      <c r="G3226" s="135">
        <f>SUM(G3227:G3227)</f>
        <v>0</v>
      </c>
      <c r="H3226" s="132">
        <f>SUM(H3227:H3227)+QUOTIENT(SUM(I3227:I3227),60)</f>
        <v>0</v>
      </c>
      <c r="I3226" s="132">
        <f>MOD(SUM(I3227:I3227),60)</f>
        <v>0</v>
      </c>
      <c r="P3226" s="168">
        <v>315</v>
      </c>
      <c r="Q3226" s="170"/>
      <c r="R3226" s="168">
        <v>8760</v>
      </c>
      <c r="S3226" s="169">
        <f>(R3226-H3226-I3228/60)/R3226</f>
        <v>1</v>
      </c>
      <c r="T3226" s="167">
        <f>(H3226+I3228/60)*P3226*2.5</f>
        <v>0</v>
      </c>
      <c r="U3226" s="170">
        <f>P3226*R3226*2.5</f>
        <v>6898500</v>
      </c>
    </row>
    <row r="3227" spans="1:21" s="132" customFormat="1" x14ac:dyDescent="0.2">
      <c r="B3227" s="133"/>
      <c r="C3227" s="176"/>
      <c r="D3227" s="172"/>
      <c r="E3227" s="176"/>
      <c r="F3227" s="172"/>
      <c r="G3227" s="177"/>
      <c r="J3227" s="174"/>
      <c r="K3227" s="174"/>
      <c r="L3227" s="174"/>
      <c r="M3227" s="174"/>
      <c r="N3227" s="173"/>
      <c r="O3227" s="133"/>
      <c r="P3227" s="139"/>
      <c r="Q3227" s="170"/>
      <c r="R3227" s="168"/>
      <c r="S3227" s="169"/>
      <c r="T3227" s="167"/>
      <c r="U3227" s="170"/>
    </row>
    <row r="3228" spans="1:21" x14ac:dyDescent="0.2">
      <c r="A3228" s="132">
        <v>6</v>
      </c>
      <c r="B3228" s="133" t="s">
        <v>21</v>
      </c>
      <c r="C3228" s="176"/>
      <c r="D3228" s="182"/>
      <c r="E3228" s="176"/>
      <c r="F3228" s="182"/>
      <c r="G3228" s="135">
        <f>SUM(G3229:G3229)</f>
        <v>0</v>
      </c>
      <c r="H3228" s="132">
        <f>SUM(H3229:H3229)+QUOTIENT(SUM(I3229:I3229),60)</f>
        <v>0</v>
      </c>
      <c r="I3228" s="132">
        <f>MOD(SUM(I3229:I3229),60)</f>
        <v>0</v>
      </c>
      <c r="P3228" s="168">
        <v>315</v>
      </c>
      <c r="Q3228" s="170"/>
      <c r="R3228" s="168">
        <v>8760</v>
      </c>
      <c r="S3228" s="169">
        <f>(R3228-H3228-I3228/60)/R3228</f>
        <v>1</v>
      </c>
      <c r="T3228" s="167">
        <f>(H3228+I3228/60)*P3228*2.5</f>
        <v>0</v>
      </c>
      <c r="U3228" s="170">
        <f>P3228*R3228*2.5</f>
        <v>6898500</v>
      </c>
    </row>
    <row r="3229" spans="1:21" s="132" customFormat="1" x14ac:dyDescent="0.2">
      <c r="B3229" s="133"/>
      <c r="C3229" s="176"/>
      <c r="D3229" s="183"/>
      <c r="E3229" s="176"/>
      <c r="F3229" s="182"/>
      <c r="G3229" s="177"/>
      <c r="J3229" s="174"/>
      <c r="K3229" s="174"/>
      <c r="L3229" s="174"/>
      <c r="M3229" s="174"/>
      <c r="N3229" s="173"/>
      <c r="O3229" s="133"/>
      <c r="P3229" s="139"/>
      <c r="Q3229" s="170"/>
      <c r="R3229" s="168"/>
      <c r="S3229" s="169"/>
      <c r="T3229" s="167"/>
      <c r="U3229" s="170"/>
    </row>
    <row r="3230" spans="1:21" x14ac:dyDescent="0.2">
      <c r="A3230" s="132">
        <v>7</v>
      </c>
      <c r="B3230" s="133" t="s">
        <v>22</v>
      </c>
      <c r="C3230" s="176"/>
      <c r="D3230" s="182"/>
      <c r="E3230" s="176"/>
      <c r="F3230" s="182"/>
      <c r="G3230" s="135">
        <f>SUM(G3231:G3231)</f>
        <v>0</v>
      </c>
      <c r="H3230" s="132">
        <f>SUM(H3231:H3231)+QUOTIENT(SUM(I3231:I3231),60)</f>
        <v>0</v>
      </c>
      <c r="I3230" s="132">
        <f>MOD(SUM(I3231:I3231),60)</f>
        <v>0</v>
      </c>
      <c r="P3230" s="168">
        <v>315</v>
      </c>
      <c r="Q3230" s="170"/>
      <c r="R3230" s="168">
        <v>8760</v>
      </c>
      <c r="S3230" s="169">
        <f>(R3230-H3230-I3230/60)/R3230</f>
        <v>1</v>
      </c>
      <c r="T3230" s="167">
        <f>(H3230+I3230/60)*P3230*2.5</f>
        <v>0</v>
      </c>
      <c r="U3230" s="170">
        <f>P3230*R3230*2.5</f>
        <v>6898500</v>
      </c>
    </row>
    <row r="3231" spans="1:21" s="132" customFormat="1" x14ac:dyDescent="0.2">
      <c r="B3231" s="133"/>
      <c r="C3231" s="176"/>
      <c r="D3231" s="172"/>
      <c r="E3231" s="176"/>
      <c r="F3231" s="172"/>
      <c r="G3231" s="173"/>
      <c r="J3231" s="174"/>
      <c r="K3231" s="174"/>
      <c r="L3231" s="174"/>
      <c r="M3231" s="174"/>
      <c r="N3231" s="173"/>
      <c r="O3231" s="133"/>
      <c r="P3231" s="139"/>
      <c r="Q3231" s="170"/>
      <c r="R3231" s="168"/>
      <c r="S3231" s="169"/>
      <c r="T3231" s="167"/>
      <c r="U3231" s="170"/>
    </row>
    <row r="3232" spans="1:21" x14ac:dyDescent="0.2">
      <c r="A3232" s="132">
        <v>8</v>
      </c>
      <c r="B3232" s="133" t="s">
        <v>23</v>
      </c>
      <c r="C3232" s="176"/>
      <c r="D3232" s="182"/>
      <c r="E3232" s="176"/>
      <c r="F3232" s="195"/>
      <c r="G3232" s="135">
        <f>SUM(G3233:G3235)</f>
        <v>0</v>
      </c>
      <c r="H3232" s="132">
        <f>SUM(H3233:H3235)+QUOTIENT(SUM(I3233:I3235),60)</f>
        <v>0</v>
      </c>
      <c r="I3232" s="132">
        <f>MOD(SUM(I3233:I3235),60)</f>
        <v>0</v>
      </c>
      <c r="P3232" s="168">
        <v>315</v>
      </c>
      <c r="Q3232" s="170"/>
      <c r="R3232" s="168">
        <v>8760</v>
      </c>
      <c r="S3232" s="169">
        <f>(R3232-H3232-I3232/60)/R3232</f>
        <v>1</v>
      </c>
      <c r="T3232" s="167">
        <f>(H3232+I3232/60)*P3232*2.5</f>
        <v>0</v>
      </c>
      <c r="U3232" s="170">
        <f>P3232*R3232*2.5</f>
        <v>6898500</v>
      </c>
    </row>
    <row r="3233" spans="1:21" s="132" customFormat="1" x14ac:dyDescent="0.2">
      <c r="B3233" s="133"/>
      <c r="C3233" s="176"/>
      <c r="D3233" s="172"/>
      <c r="E3233" s="176"/>
      <c r="F3233" s="172"/>
      <c r="G3233" s="173"/>
      <c r="J3233" s="174"/>
      <c r="K3233" s="174"/>
      <c r="L3233" s="174"/>
      <c r="M3233" s="174"/>
      <c r="N3233" s="173"/>
      <c r="O3233" s="133"/>
      <c r="P3233" s="139"/>
      <c r="Q3233" s="170"/>
      <c r="R3233" s="168"/>
      <c r="S3233" s="169"/>
      <c r="T3233" s="167"/>
      <c r="U3233" s="170"/>
    </row>
    <row r="3234" spans="1:21" x14ac:dyDescent="0.2">
      <c r="A3234" s="132">
        <v>9</v>
      </c>
      <c r="B3234" s="133" t="s">
        <v>656</v>
      </c>
      <c r="C3234" s="176"/>
      <c r="D3234" s="182"/>
      <c r="E3234" s="176"/>
      <c r="F3234" s="195"/>
      <c r="G3234" s="135">
        <f>SUM(G3235:G3241)</f>
        <v>0</v>
      </c>
      <c r="H3234" s="132">
        <f>SUM(H3235:H3241)+QUOTIENT(SUM(I3235:I3241),60)</f>
        <v>0</v>
      </c>
      <c r="I3234" s="132">
        <f>MOD(SUM(I3235:I3241),60)</f>
        <v>0</v>
      </c>
      <c r="P3234" s="168">
        <v>315</v>
      </c>
      <c r="Q3234" s="170"/>
      <c r="R3234" s="168">
        <v>8760</v>
      </c>
      <c r="S3234" s="169">
        <f>(R3234-H3234-I3234/60)/R3234</f>
        <v>1</v>
      </c>
      <c r="T3234" s="167">
        <f>(H3234+I3234/60)*P3234*2.5</f>
        <v>0</v>
      </c>
      <c r="U3234" s="170">
        <f>P3234*R3234*2.5</f>
        <v>6898500</v>
      </c>
    </row>
    <row r="3235" spans="1:21" s="132" customFormat="1" x14ac:dyDescent="0.2">
      <c r="B3235" s="133"/>
      <c r="C3235" s="176"/>
      <c r="D3235" s="172"/>
      <c r="E3235" s="176"/>
      <c r="F3235" s="172"/>
      <c r="G3235" s="173"/>
      <c r="J3235" s="174"/>
      <c r="K3235" s="174"/>
      <c r="L3235" s="174"/>
      <c r="M3235" s="174"/>
      <c r="N3235" s="173"/>
      <c r="O3235" s="133"/>
      <c r="P3235" s="139"/>
      <c r="Q3235" s="170"/>
      <c r="R3235" s="168"/>
      <c r="S3235" s="169"/>
      <c r="T3235" s="167"/>
      <c r="U3235" s="170"/>
    </row>
    <row r="3236" spans="1:21" x14ac:dyDescent="0.2">
      <c r="A3236" s="132">
        <v>10</v>
      </c>
      <c r="B3236" s="133" t="s">
        <v>659</v>
      </c>
      <c r="C3236" s="176"/>
      <c r="D3236" s="182"/>
      <c r="E3236" s="176"/>
      <c r="F3236" s="182"/>
      <c r="G3236" s="135">
        <f>SUM(G3237:G3237)</f>
        <v>0</v>
      </c>
      <c r="H3236" s="132">
        <f>SUM(H3237:H3237)+QUOTIENT(SUM(I3237:I3237),60)</f>
        <v>0</v>
      </c>
      <c r="I3236" s="132">
        <f>MOD(SUM(I3237:I3237),60)</f>
        <v>0</v>
      </c>
      <c r="P3236" s="168">
        <v>160</v>
      </c>
      <c r="R3236" s="168">
        <v>8760</v>
      </c>
      <c r="S3236" s="169">
        <f>(R3236-H3236-I3236/60)/R3236</f>
        <v>1</v>
      </c>
      <c r="T3236" s="167">
        <f>(H3236+I3236/60)*P3236*2.5</f>
        <v>0</v>
      </c>
      <c r="U3236" s="170">
        <f>P3236*R3236*2.5</f>
        <v>3504000</v>
      </c>
    </row>
    <row r="3237" spans="1:21" s="132" customFormat="1" x14ac:dyDescent="0.2">
      <c r="B3237" s="133"/>
      <c r="C3237" s="176"/>
      <c r="D3237" s="174"/>
      <c r="E3237" s="176"/>
      <c r="F3237" s="174"/>
      <c r="G3237" s="173"/>
      <c r="J3237" s="174"/>
      <c r="K3237" s="174"/>
      <c r="L3237" s="174"/>
      <c r="M3237" s="174"/>
      <c r="N3237" s="173"/>
      <c r="O3237" s="197"/>
      <c r="P3237" s="139"/>
      <c r="Q3237" s="167"/>
      <c r="R3237" s="168"/>
      <c r="S3237" s="169"/>
      <c r="T3237" s="167"/>
      <c r="U3237" s="170"/>
    </row>
    <row r="3238" spans="1:21" x14ac:dyDescent="0.2">
      <c r="A3238" s="132">
        <v>11</v>
      </c>
      <c r="B3238" s="133" t="s">
        <v>660</v>
      </c>
      <c r="C3238" s="176"/>
      <c r="D3238" s="182"/>
      <c r="E3238" s="176"/>
      <c r="F3238" s="182"/>
      <c r="G3238" s="135">
        <f>SUM(G3239:G3239)</f>
        <v>0</v>
      </c>
      <c r="H3238" s="132">
        <f>SUM(H3239:H3239)+QUOTIENT(SUM(I3239:I3239),60)</f>
        <v>0</v>
      </c>
      <c r="I3238" s="132">
        <f>MOD(SUM(I3239:I3239),60)</f>
        <v>0</v>
      </c>
      <c r="P3238" s="168">
        <v>160</v>
      </c>
      <c r="R3238" s="168">
        <v>8760</v>
      </c>
      <c r="S3238" s="169">
        <f>(R3238-H3238-I3238/60)/R3238</f>
        <v>1</v>
      </c>
      <c r="T3238" s="167">
        <f>(H3238+I3238/60)*P3238*2.5</f>
        <v>0</v>
      </c>
      <c r="U3238" s="170">
        <f>P3238*R3238*2.5</f>
        <v>3504000</v>
      </c>
    </row>
    <row r="3239" spans="1:21" s="132" customFormat="1" x14ac:dyDescent="0.2">
      <c r="B3239" s="133"/>
      <c r="C3239" s="176"/>
      <c r="D3239" s="174"/>
      <c r="E3239" s="176"/>
      <c r="F3239" s="174"/>
      <c r="G3239" s="173"/>
      <c r="J3239" s="174"/>
      <c r="K3239" s="174"/>
      <c r="L3239" s="174"/>
      <c r="M3239" s="174"/>
      <c r="N3239" s="173"/>
      <c r="O3239" s="197"/>
      <c r="P3239" s="139"/>
      <c r="Q3239" s="167"/>
      <c r="R3239" s="168"/>
      <c r="S3239" s="169"/>
      <c r="T3239" s="167"/>
      <c r="U3239" s="170"/>
    </row>
    <row r="3240" spans="1:21" x14ac:dyDescent="0.2">
      <c r="A3240" s="132">
        <v>12</v>
      </c>
      <c r="B3240" s="133" t="s">
        <v>439</v>
      </c>
      <c r="C3240" s="176"/>
      <c r="D3240" s="182"/>
      <c r="E3240" s="176"/>
      <c r="F3240" s="182"/>
      <c r="G3240" s="135">
        <f>SUM(G3241:G3241)</f>
        <v>0</v>
      </c>
      <c r="H3240" s="132">
        <f>SUM(H3241:H3241)+QUOTIENT(SUM(I3241:I3241),60)</f>
        <v>0</v>
      </c>
      <c r="I3240" s="132">
        <f>MOD(SUM(I3241:I3241),60)</f>
        <v>0</v>
      </c>
      <c r="P3240" s="168">
        <v>160</v>
      </c>
      <c r="R3240" s="168">
        <v>8760</v>
      </c>
      <c r="S3240" s="169">
        <f>(R3240-H3240-I3240/60)/R3240</f>
        <v>1</v>
      </c>
      <c r="T3240" s="167">
        <f>(H3240+I3240/60)*P3240*2.5</f>
        <v>0</v>
      </c>
      <c r="U3240" s="170">
        <f>P3240*R3240*2.5</f>
        <v>3504000</v>
      </c>
    </row>
    <row r="3241" spans="1:21" s="132" customFormat="1" x14ac:dyDescent="0.2">
      <c r="B3241" s="133"/>
      <c r="C3241" s="176"/>
      <c r="D3241" s="182"/>
      <c r="E3241" s="176"/>
      <c r="F3241" s="182"/>
      <c r="G3241" s="177"/>
      <c r="J3241" s="174"/>
      <c r="K3241" s="174"/>
      <c r="L3241" s="174"/>
      <c r="M3241" s="174"/>
      <c r="N3241" s="173"/>
      <c r="O3241" s="133"/>
      <c r="P3241" s="139"/>
      <c r="Q3241" s="167"/>
      <c r="R3241" s="168"/>
      <c r="S3241" s="169"/>
      <c r="T3241" s="167"/>
      <c r="U3241" s="170"/>
    </row>
    <row r="3242" spans="1:21" x14ac:dyDescent="0.2">
      <c r="A3242" s="132">
        <v>13</v>
      </c>
      <c r="B3242" s="133" t="s">
        <v>451</v>
      </c>
      <c r="C3242" s="176"/>
      <c r="D3242" s="182"/>
      <c r="E3242" s="176"/>
      <c r="F3242" s="182"/>
      <c r="G3242" s="135">
        <f>SUM(G3243:G3243)</f>
        <v>0</v>
      </c>
      <c r="H3242" s="132">
        <f>SUM(H3243:H3243)+QUOTIENT(SUM(I3243:I3243),60)</f>
        <v>0</v>
      </c>
      <c r="I3242" s="132">
        <f>MOD(SUM(I3243:I3243),60)</f>
        <v>0</v>
      </c>
      <c r="P3242" s="168">
        <v>160</v>
      </c>
      <c r="R3242" s="168">
        <v>8760</v>
      </c>
      <c r="S3242" s="169">
        <f>(R3242-H3242-I3242/60)/R3242</f>
        <v>1</v>
      </c>
      <c r="T3242" s="167">
        <f>(H3242+I3242/60)*P3242*2.5</f>
        <v>0</v>
      </c>
      <c r="U3242" s="170">
        <f>P3242*R3242*2.5</f>
        <v>3504000</v>
      </c>
    </row>
    <row r="3243" spans="1:21" s="132" customFormat="1" x14ac:dyDescent="0.2">
      <c r="B3243" s="133"/>
      <c r="C3243" s="176"/>
      <c r="D3243" s="182"/>
      <c r="E3243" s="176"/>
      <c r="F3243" s="182"/>
      <c r="G3243" s="177"/>
      <c r="J3243" s="174"/>
      <c r="K3243" s="174"/>
      <c r="L3243" s="174"/>
      <c r="M3243" s="174"/>
      <c r="N3243" s="173"/>
      <c r="O3243" s="133"/>
      <c r="P3243" s="139"/>
      <c r="Q3243" s="167"/>
      <c r="R3243" s="168"/>
      <c r="S3243" s="169"/>
      <c r="T3243" s="167"/>
      <c r="U3243" s="170"/>
    </row>
    <row r="3244" spans="1:21" x14ac:dyDescent="0.2">
      <c r="A3244" s="132">
        <v>14</v>
      </c>
      <c r="B3244" s="133" t="s">
        <v>328</v>
      </c>
      <c r="C3244" s="176"/>
      <c r="D3244" s="182"/>
      <c r="E3244" s="176"/>
      <c r="F3244" s="182"/>
      <c r="G3244" s="135">
        <f>SUM(G3245:G3245)</f>
        <v>0</v>
      </c>
      <c r="H3244" s="132">
        <f>SUM(H3245:H3245)+QUOTIENT(SUM(I3245:I3245),60)</f>
        <v>0</v>
      </c>
      <c r="I3244" s="132">
        <f>MOD(SUM(I3245:I3245),60)</f>
        <v>0</v>
      </c>
      <c r="P3244" s="168">
        <v>160</v>
      </c>
      <c r="R3244" s="168">
        <v>8760</v>
      </c>
      <c r="S3244" s="169">
        <f>(R3244-H3244-I3244/60)/R3244</f>
        <v>1</v>
      </c>
      <c r="T3244" s="167">
        <f>(H3244+I3244/60)*P3244*2.5</f>
        <v>0</v>
      </c>
      <c r="U3244" s="170">
        <f>P3244*R3244*2.5</f>
        <v>3504000</v>
      </c>
    </row>
    <row r="3245" spans="1:21" x14ac:dyDescent="0.2">
      <c r="C3245" s="176"/>
      <c r="E3245" s="176"/>
    </row>
    <row r="3246" spans="1:21" x14ac:dyDescent="0.2">
      <c r="A3246" s="132">
        <v>15</v>
      </c>
      <c r="B3246" s="133" t="s">
        <v>256</v>
      </c>
      <c r="C3246" s="176"/>
      <c r="D3246" s="183"/>
      <c r="E3246" s="176"/>
      <c r="G3246" s="135">
        <f>SUM(G3247:G3247)</f>
        <v>0</v>
      </c>
      <c r="H3246" s="132">
        <f>SUM(H3247:H3247)+QUOTIENT(SUM(I3247:I3247),60)</f>
        <v>0</v>
      </c>
      <c r="I3246" s="132">
        <f>MOD(SUM(I3247:I3247),60)</f>
        <v>0</v>
      </c>
      <c r="P3246" s="168">
        <v>160</v>
      </c>
      <c r="R3246" s="168">
        <v>8760</v>
      </c>
      <c r="S3246" s="169">
        <f>(R3246-H3246-I3246/60)/R3246</f>
        <v>1</v>
      </c>
      <c r="T3246" s="167">
        <f>(H3246+I3246/60)*P3246*2.5</f>
        <v>0</v>
      </c>
      <c r="U3246" s="170">
        <f>P3246*R3246*2.5</f>
        <v>3504000</v>
      </c>
    </row>
    <row r="3247" spans="1:21" x14ac:dyDescent="0.2">
      <c r="C3247" s="176"/>
      <c r="E3247" s="176"/>
    </row>
    <row r="3248" spans="1:21" x14ac:dyDescent="0.2">
      <c r="A3248" s="132">
        <v>16</v>
      </c>
      <c r="B3248" s="133" t="s">
        <v>493</v>
      </c>
      <c r="C3248" s="176"/>
      <c r="D3248" s="183"/>
      <c r="E3248" s="176"/>
      <c r="G3248" s="135">
        <f>SUM(G3249:G3249)</f>
        <v>0</v>
      </c>
      <c r="H3248" s="132">
        <f>SUM(H3249:H3249)+QUOTIENT(SUM(I3249:I3249),60)</f>
        <v>0</v>
      </c>
      <c r="I3248" s="132">
        <f>MOD(SUM(I3249:I3249),60)</f>
        <v>0</v>
      </c>
      <c r="P3248" s="168">
        <v>160</v>
      </c>
      <c r="R3248" s="168">
        <v>8760</v>
      </c>
      <c r="S3248" s="169">
        <f>(R3248-H3248-I3248/60)/R3248</f>
        <v>1</v>
      </c>
      <c r="T3248" s="167">
        <f>(H3248+I3248/60)*P3248*2.5</f>
        <v>0</v>
      </c>
      <c r="U3248" s="170">
        <f>P3248*R3248*2.5</f>
        <v>3504000</v>
      </c>
    </row>
    <row r="3249" spans="1:21" x14ac:dyDescent="0.2">
      <c r="C3249" s="176"/>
      <c r="E3249" s="176"/>
    </row>
    <row r="3250" spans="1:21" x14ac:dyDescent="0.2">
      <c r="A3250" s="132">
        <v>17</v>
      </c>
      <c r="B3250" s="133" t="s">
        <v>1085</v>
      </c>
      <c r="C3250" s="176"/>
      <c r="D3250" s="182"/>
      <c r="E3250" s="176"/>
      <c r="F3250" s="183"/>
      <c r="G3250" s="135">
        <f>SUM(G3251)</f>
        <v>0</v>
      </c>
      <c r="H3250" s="132">
        <f>SUM(H3251:H3251)+QUOTIENT(SUM(I3251:I3251),60)</f>
        <v>0</v>
      </c>
      <c r="I3250" s="132">
        <f>MOD(SUM(I3251:I3251),60)</f>
        <v>0</v>
      </c>
      <c r="P3250" s="168">
        <v>160</v>
      </c>
      <c r="Q3250" s="170"/>
      <c r="R3250" s="168">
        <v>8760</v>
      </c>
      <c r="S3250" s="169">
        <f>(R3250-H3250-I3250/60)/R3250</f>
        <v>1</v>
      </c>
      <c r="T3250" s="167">
        <f>(H3250+I3250/60)*P3250*2.5</f>
        <v>0</v>
      </c>
      <c r="U3250" s="170">
        <f>P3250*R3250*2.5</f>
        <v>3504000</v>
      </c>
    </row>
    <row r="3251" spans="1:21" x14ac:dyDescent="0.2">
      <c r="C3251" s="176"/>
      <c r="D3251" s="174"/>
      <c r="E3251" s="176"/>
      <c r="F3251" s="174"/>
    </row>
    <row r="3252" spans="1:21" x14ac:dyDescent="0.2">
      <c r="A3252" s="132">
        <v>18</v>
      </c>
      <c r="B3252" s="133" t="s">
        <v>1229</v>
      </c>
      <c r="C3252" s="176"/>
      <c r="D3252" s="182"/>
      <c r="E3252" s="176"/>
      <c r="F3252" s="183"/>
      <c r="G3252" s="135">
        <f>SUM(G3253)</f>
        <v>0</v>
      </c>
      <c r="H3252" s="132">
        <f>SUM(H3253:H3253)+QUOTIENT(SUM(I3253:I3253),60)</f>
        <v>0</v>
      </c>
      <c r="I3252" s="132">
        <f>MOD(SUM(I3253:I3253),60)</f>
        <v>0</v>
      </c>
      <c r="P3252" s="168">
        <v>160</v>
      </c>
      <c r="Q3252" s="170"/>
      <c r="R3252" s="168">
        <v>8760</v>
      </c>
      <c r="S3252" s="169">
        <f>(R3252-H3252-I3252/60)/R3252</f>
        <v>1</v>
      </c>
      <c r="T3252" s="167">
        <f>(H3252+I3252/60)*P3252*2.5</f>
        <v>0</v>
      </c>
      <c r="U3252" s="170">
        <f>P3252*R3252*2.5</f>
        <v>3504000</v>
      </c>
    </row>
    <row r="3253" spans="1:21" x14ac:dyDescent="0.2">
      <c r="C3253" s="176"/>
      <c r="D3253" s="174"/>
      <c r="E3253" s="176"/>
      <c r="F3253" s="174"/>
    </row>
    <row r="3254" spans="1:21" x14ac:dyDescent="0.2">
      <c r="A3254" s="132">
        <v>19</v>
      </c>
      <c r="B3254" s="133" t="s">
        <v>1149</v>
      </c>
      <c r="C3254" s="176"/>
      <c r="D3254" s="182"/>
      <c r="E3254" s="176"/>
      <c r="F3254" s="183"/>
      <c r="G3254" s="135">
        <f>SUM(G3255)</f>
        <v>0.31736111111111109</v>
      </c>
      <c r="H3254" s="132">
        <f>SUM(H3255:H3255)+QUOTIENT(SUM(I3255:I3255),60)</f>
        <v>0</v>
      </c>
      <c r="I3254" s="132">
        <f>MOD(SUM(I3255:I3255),60)</f>
        <v>30</v>
      </c>
      <c r="P3254" s="168">
        <v>160</v>
      </c>
      <c r="Q3254" s="170"/>
      <c r="R3254" s="168">
        <v>8760</v>
      </c>
      <c r="S3254" s="169">
        <f>(R3254-H3254-I3254/60)/R3254</f>
        <v>0.99994292237442928</v>
      </c>
      <c r="T3254" s="167">
        <f>(H3254+I3254/60)*P3254*2.5</f>
        <v>200</v>
      </c>
      <c r="U3254" s="170">
        <f>P3254*R3254*2.5</f>
        <v>3504000</v>
      </c>
    </row>
    <row r="3255" spans="1:21" x14ac:dyDescent="0.2">
      <c r="C3255" s="237" t="s">
        <v>2165</v>
      </c>
      <c r="D3255" s="256" t="s">
        <v>1330</v>
      </c>
      <c r="E3255" s="237" t="s">
        <v>2165</v>
      </c>
      <c r="F3255" s="172">
        <v>0.45833333333333331</v>
      </c>
      <c r="G3255" s="172">
        <f>F3255-D3255</f>
        <v>0.31736111111111109</v>
      </c>
      <c r="H3255" s="132">
        <v>0</v>
      </c>
      <c r="I3255" s="132">
        <v>30</v>
      </c>
      <c r="O3255" s="188" t="s">
        <v>2166</v>
      </c>
    </row>
    <row r="3256" spans="1:21" x14ac:dyDescent="0.2">
      <c r="A3256" s="132">
        <v>20</v>
      </c>
      <c r="B3256" s="133" t="s">
        <v>2167</v>
      </c>
      <c r="C3256" s="176"/>
      <c r="D3256" s="182"/>
      <c r="E3256" s="176"/>
      <c r="F3256" s="183"/>
      <c r="G3256" s="135">
        <f>SUM(G3257)</f>
        <v>2.0833333333333343E-2</v>
      </c>
      <c r="H3256" s="132">
        <f>SUM(H3257:H3257)+QUOTIENT(SUM(I3257:I3257),60)</f>
        <v>0</v>
      </c>
      <c r="I3256" s="132">
        <f>MOD(SUM(I3257:I3257),60)</f>
        <v>30</v>
      </c>
      <c r="P3256" s="168">
        <v>100</v>
      </c>
      <c r="Q3256" s="170"/>
      <c r="R3256" s="168">
        <v>8760</v>
      </c>
      <c r="S3256" s="169">
        <f>(R3256-H3256-I3256/60)/R3256</f>
        <v>0.99994292237442928</v>
      </c>
      <c r="T3256" s="167">
        <f>(H3256+I3256/60)*P3256*2.5</f>
        <v>125</v>
      </c>
      <c r="U3256" s="170">
        <f>P3256*R3256*2.5</f>
        <v>2190000</v>
      </c>
    </row>
    <row r="3257" spans="1:21" x14ac:dyDescent="0.2">
      <c r="C3257" s="237" t="s">
        <v>2165</v>
      </c>
      <c r="D3257" s="256" t="s">
        <v>1330</v>
      </c>
      <c r="E3257" s="237" t="s">
        <v>2165</v>
      </c>
      <c r="F3257" s="172">
        <v>0.16180555555555556</v>
      </c>
      <c r="G3257" s="172">
        <v>2.0833333333333343E-2</v>
      </c>
      <c r="H3257" s="132">
        <v>0</v>
      </c>
      <c r="I3257" s="132">
        <v>30</v>
      </c>
      <c r="O3257" s="188" t="s">
        <v>2168</v>
      </c>
    </row>
    <row r="3258" spans="1:21" x14ac:dyDescent="0.2">
      <c r="A3258" s="132">
        <v>21</v>
      </c>
      <c r="B3258" s="133" t="s">
        <v>24</v>
      </c>
      <c r="C3258" s="176"/>
      <c r="D3258" s="182"/>
      <c r="E3258" s="176"/>
      <c r="F3258" s="183"/>
      <c r="G3258" s="135">
        <f>SUM(G3259)</f>
        <v>0</v>
      </c>
      <c r="H3258" s="132">
        <f>SUM(H3259:H3259)+QUOTIENT(SUM(I3259:I3259),60)</f>
        <v>0</v>
      </c>
      <c r="I3258" s="132">
        <f>MOD(SUM(I3259:I3259),60)</f>
        <v>0</v>
      </c>
      <c r="P3258" s="168">
        <v>100</v>
      </c>
      <c r="Q3258" s="170"/>
      <c r="R3258" s="168">
        <v>8760</v>
      </c>
      <c r="S3258" s="169">
        <f>(R3258-H3258-I3258/60)/R3258</f>
        <v>1</v>
      </c>
      <c r="T3258" s="167">
        <f>(H3258+I3258/60)*P3258*2.5</f>
        <v>0</v>
      </c>
      <c r="U3258" s="170">
        <f>P3258*R3258*2.5</f>
        <v>2190000</v>
      </c>
    </row>
    <row r="3259" spans="1:21" x14ac:dyDescent="0.2">
      <c r="C3259" s="176"/>
      <c r="D3259" s="174"/>
      <c r="E3259" s="176"/>
      <c r="F3259" s="174"/>
      <c r="O3259" s="190"/>
      <c r="Q3259" s="170"/>
    </row>
    <row r="3260" spans="1:21" x14ac:dyDescent="0.2">
      <c r="A3260" s="132">
        <v>22</v>
      </c>
      <c r="B3260" s="133" t="s">
        <v>25</v>
      </c>
      <c r="C3260" s="176"/>
      <c r="D3260" s="182"/>
      <c r="E3260" s="176"/>
      <c r="F3260" s="183"/>
      <c r="G3260" s="135">
        <f>SUM(G3261:G3261)</f>
        <v>0</v>
      </c>
      <c r="H3260" s="132">
        <f>SUM(H3261:H3261)+QUOTIENT(SUM(I3261:I3261),60)</f>
        <v>0</v>
      </c>
      <c r="I3260" s="132">
        <f>MOD(SUM(I3261:I3261),60)</f>
        <v>0</v>
      </c>
      <c r="P3260" s="168">
        <v>100</v>
      </c>
      <c r="Q3260" s="170"/>
      <c r="R3260" s="168">
        <v>8760</v>
      </c>
      <c r="S3260" s="169">
        <f>(R3260-H3261-I3261/60)/R3260</f>
        <v>1</v>
      </c>
      <c r="T3260" s="167">
        <f>(H3261+I3261/60)*P3260*2.5</f>
        <v>0</v>
      </c>
      <c r="U3260" s="170">
        <f>P3260*R3260*2.5</f>
        <v>2190000</v>
      </c>
    </row>
    <row r="3261" spans="1:21" s="132" customFormat="1" x14ac:dyDescent="0.2">
      <c r="B3261" s="133"/>
      <c r="C3261" s="176"/>
      <c r="D3261" s="172"/>
      <c r="E3261" s="176"/>
      <c r="F3261" s="195"/>
      <c r="G3261" s="173"/>
      <c r="J3261" s="174"/>
      <c r="K3261" s="174"/>
      <c r="L3261" s="174"/>
      <c r="M3261" s="174"/>
      <c r="N3261" s="173"/>
      <c r="O3261" s="133"/>
      <c r="P3261" s="139"/>
      <c r="Q3261" s="167"/>
      <c r="R3261" s="168"/>
      <c r="S3261" s="169"/>
      <c r="T3261" s="167"/>
      <c r="U3261" s="170"/>
    </row>
    <row r="3262" spans="1:21" x14ac:dyDescent="0.2">
      <c r="A3262" s="132">
        <v>23</v>
      </c>
      <c r="B3262" s="133" t="s">
        <v>454</v>
      </c>
      <c r="C3262" s="176"/>
      <c r="D3262" s="182"/>
      <c r="E3262" s="176"/>
      <c r="F3262" s="183"/>
      <c r="G3262" s="135">
        <f>SUM(G3263:G3263)</f>
        <v>0</v>
      </c>
      <c r="H3262" s="132">
        <f>SUM(H3263:H3263)+QUOTIENT(SUM(I3263:I3263),60)</f>
        <v>0</v>
      </c>
      <c r="I3262" s="132">
        <f>MOD(SUM(I3263:I3263),60)</f>
        <v>0</v>
      </c>
      <c r="P3262" s="168">
        <v>160</v>
      </c>
      <c r="Q3262" s="170"/>
      <c r="R3262" s="168">
        <v>8760</v>
      </c>
      <c r="S3262" s="169">
        <f>(R3262-H3262-I3262/60)/R3262</f>
        <v>1</v>
      </c>
      <c r="T3262" s="167">
        <f>(H3262+I3262/60)*P3262*2.5</f>
        <v>0</v>
      </c>
      <c r="U3262" s="170">
        <f>P3262*R3262*2.5</f>
        <v>3504000</v>
      </c>
    </row>
    <row r="3263" spans="1:21" x14ac:dyDescent="0.2">
      <c r="C3263" s="176"/>
      <c r="E3263" s="176"/>
      <c r="F3263" s="195"/>
      <c r="G3263" s="179"/>
      <c r="Q3263" s="170"/>
    </row>
    <row r="3264" spans="1:21" x14ac:dyDescent="0.2">
      <c r="A3264" s="132">
        <v>24</v>
      </c>
      <c r="B3264" s="133" t="s">
        <v>48</v>
      </c>
      <c r="C3264" s="176"/>
      <c r="D3264" s="174"/>
      <c r="E3264" s="176"/>
      <c r="F3264" s="174"/>
      <c r="G3264" s="135">
        <f>SUM(G3265:G3265)</f>
        <v>0</v>
      </c>
      <c r="H3264" s="132">
        <f>SUM(H3265:H3265)+QUOTIENT(SUM(I3265:I3265),60)</f>
        <v>0</v>
      </c>
      <c r="I3264" s="132">
        <f>MOD(SUM(I3265:I3265),60)</f>
        <v>0</v>
      </c>
      <c r="P3264" s="168">
        <v>100</v>
      </c>
      <c r="R3264" s="168">
        <v>8760</v>
      </c>
      <c r="S3264" s="169">
        <f>(R3264-H3264-I3264/60)/R3264</f>
        <v>1</v>
      </c>
      <c r="T3264" s="167">
        <f>(H3264+I3264/60)*P3264*2.5</f>
        <v>0</v>
      </c>
      <c r="U3264" s="170">
        <f>P3264*R3264*2.5</f>
        <v>2190000</v>
      </c>
    </row>
    <row r="3265" spans="1:21" x14ac:dyDescent="0.2">
      <c r="C3265" s="176"/>
      <c r="D3265" s="174"/>
      <c r="E3265" s="176"/>
      <c r="F3265" s="174"/>
    </row>
    <row r="3266" spans="1:21" x14ac:dyDescent="0.2">
      <c r="A3266" s="132">
        <v>25</v>
      </c>
      <c r="B3266" s="133" t="s">
        <v>494</v>
      </c>
      <c r="C3266" s="176"/>
      <c r="D3266" s="174"/>
      <c r="E3266" s="176"/>
      <c r="F3266" s="174"/>
      <c r="G3266" s="135">
        <f>SUM(G3267:G3267)</f>
        <v>0</v>
      </c>
      <c r="H3266" s="132">
        <f>SUM(H3267:H3267)+QUOTIENT(SUM(I3267:I3267),60)</f>
        <v>0</v>
      </c>
      <c r="I3266" s="132">
        <f>MOD(SUM(I3267:I3267),60)</f>
        <v>0</v>
      </c>
      <c r="P3266" s="168">
        <v>160</v>
      </c>
      <c r="R3266" s="168">
        <v>8760</v>
      </c>
      <c r="S3266" s="169">
        <f>(R3266-H3266-I3266/60)/R3266</f>
        <v>1</v>
      </c>
      <c r="T3266" s="167">
        <f>(H3266+I3266/60)*P3266*2.5</f>
        <v>0</v>
      </c>
      <c r="U3266" s="170">
        <f>P3266*R3266*2.5</f>
        <v>3504000</v>
      </c>
    </row>
    <row r="3267" spans="1:21" x14ac:dyDescent="0.2">
      <c r="C3267" s="176"/>
      <c r="D3267" s="183"/>
      <c r="E3267" s="176"/>
      <c r="G3267" s="135"/>
    </row>
    <row r="3268" spans="1:21" x14ac:dyDescent="0.2">
      <c r="A3268" s="132">
        <v>26</v>
      </c>
      <c r="B3268" s="133" t="s">
        <v>494</v>
      </c>
      <c r="C3268" s="176"/>
      <c r="D3268" s="174"/>
      <c r="E3268" s="176"/>
      <c r="F3268" s="174"/>
      <c r="G3268" s="135">
        <f>SUM(G3269:G3269)</f>
        <v>0</v>
      </c>
      <c r="H3268" s="132">
        <f>SUM(H3269:H3269)+QUOTIENT(SUM(I3269:I3269),60)</f>
        <v>0</v>
      </c>
      <c r="I3268" s="132">
        <f>MOD(SUM(I3269:I3269),60)</f>
        <v>0</v>
      </c>
      <c r="P3268" s="168">
        <v>160</v>
      </c>
      <c r="R3268" s="168">
        <v>8760</v>
      </c>
      <c r="S3268" s="169">
        <f>(R3268-H3268-I3268/60)/R3268</f>
        <v>1</v>
      </c>
      <c r="T3268" s="167">
        <f>(H3268+I3268/60)*P3268*2.5</f>
        <v>0</v>
      </c>
      <c r="U3268" s="170">
        <f>P3268*R3268*2.5</f>
        <v>3504000</v>
      </c>
    </row>
    <row r="3269" spans="1:21" x14ac:dyDescent="0.2">
      <c r="C3269" s="176"/>
      <c r="D3269" s="183"/>
      <c r="E3269" s="176"/>
      <c r="G3269" s="135"/>
    </row>
    <row r="3270" spans="1:21" x14ac:dyDescent="0.2">
      <c r="A3270" s="132">
        <v>27</v>
      </c>
      <c r="B3270" s="133" t="s">
        <v>432</v>
      </c>
      <c r="C3270" s="176"/>
      <c r="D3270" s="174"/>
      <c r="E3270" s="176"/>
      <c r="F3270" s="174"/>
      <c r="G3270" s="135">
        <f>SUM(G3271:G3271)</f>
        <v>0</v>
      </c>
      <c r="H3270" s="132">
        <f>SUM(H3271:H3271)+QUOTIENT(SUM(I3271:I3271),60)</f>
        <v>0</v>
      </c>
      <c r="I3270" s="132">
        <f>MOD(SUM(I3271:I3271),60)</f>
        <v>0</v>
      </c>
      <c r="P3270" s="168">
        <v>100</v>
      </c>
      <c r="R3270" s="168">
        <v>8760</v>
      </c>
      <c r="S3270" s="169">
        <f>(R3270-H3270-I3270/60)/R3270</f>
        <v>1</v>
      </c>
      <c r="T3270" s="167">
        <f>(H3270+I3270/60)*P3270*2.5</f>
        <v>0</v>
      </c>
      <c r="U3270" s="170">
        <f>P3270*R3270*2.5</f>
        <v>2190000</v>
      </c>
    </row>
    <row r="3271" spans="1:21" x14ac:dyDescent="0.2">
      <c r="C3271" s="176"/>
      <c r="D3271" s="174"/>
      <c r="E3271" s="176"/>
      <c r="F3271" s="174"/>
    </row>
    <row r="3272" spans="1:21" x14ac:dyDescent="0.2">
      <c r="A3272" s="132">
        <v>28</v>
      </c>
      <c r="B3272" s="133" t="s">
        <v>28</v>
      </c>
      <c r="C3272" s="176"/>
      <c r="D3272" s="182"/>
      <c r="E3272" s="176"/>
      <c r="F3272" s="182"/>
      <c r="G3272" s="135">
        <f>SUM(G3273:G3273)</f>
        <v>0</v>
      </c>
      <c r="H3272" s="132">
        <f>SUM(H3273:H3273)+QUOTIENT(SUM(I3273:I3273),60)</f>
        <v>0</v>
      </c>
      <c r="I3272" s="132">
        <f>MOD(SUM(I3273:I3273),60)</f>
        <v>0</v>
      </c>
      <c r="P3272" s="168">
        <v>160</v>
      </c>
      <c r="R3272" s="168">
        <v>8760</v>
      </c>
      <c r="S3272" s="169">
        <f>(R3272-H3272-I3272/60)/R3272</f>
        <v>1</v>
      </c>
      <c r="T3272" s="167">
        <f>(H3272+I3272/60)*P3272*2.5</f>
        <v>0</v>
      </c>
      <c r="U3272" s="170">
        <f>P3272*R3272*2.5</f>
        <v>3504000</v>
      </c>
    </row>
    <row r="3273" spans="1:21" s="132" customFormat="1" x14ac:dyDescent="0.2">
      <c r="B3273" s="133"/>
      <c r="C3273" s="191"/>
      <c r="D3273" s="174"/>
      <c r="E3273" s="191"/>
      <c r="F3273" s="174"/>
      <c r="G3273" s="173"/>
      <c r="J3273" s="174"/>
      <c r="K3273" s="174"/>
      <c r="L3273" s="174"/>
      <c r="M3273" s="174"/>
      <c r="N3273" s="173"/>
      <c r="O3273" s="138"/>
      <c r="P3273" s="139"/>
      <c r="Q3273" s="167"/>
      <c r="R3273" s="168"/>
      <c r="S3273" s="169"/>
      <c r="T3273" s="167"/>
      <c r="U3273" s="170"/>
    </row>
    <row r="3274" spans="1:21" x14ac:dyDescent="0.2">
      <c r="A3274" s="132">
        <v>29</v>
      </c>
      <c r="B3274" s="133" t="s">
        <v>448</v>
      </c>
      <c r="C3274" s="176"/>
      <c r="D3274" s="183"/>
      <c r="E3274" s="176"/>
      <c r="F3274" s="182"/>
      <c r="G3274" s="135">
        <f>SUM(G3275:G3275)</f>
        <v>0</v>
      </c>
      <c r="H3274" s="132">
        <f>SUM(H3275:H3275)+QUOTIENT(SUM(I3275:I3275),60)</f>
        <v>0</v>
      </c>
      <c r="I3274" s="132">
        <f>MOD(SUM(I3275:I3275),60)</f>
        <v>0</v>
      </c>
      <c r="P3274" s="168">
        <v>160</v>
      </c>
      <c r="R3274" s="168">
        <v>8760</v>
      </c>
      <c r="S3274" s="169">
        <f>(R3274-H3272-I3272/60)/R3274</f>
        <v>1</v>
      </c>
      <c r="T3274" s="167">
        <f>(H3272+I3272/60)*P3274*2.5</f>
        <v>0</v>
      </c>
      <c r="U3274" s="170">
        <f>P3274*R3274*2.5</f>
        <v>3504000</v>
      </c>
    </row>
    <row r="3275" spans="1:21" x14ac:dyDescent="0.2">
      <c r="C3275" s="191"/>
      <c r="D3275" s="174"/>
      <c r="E3275" s="191"/>
      <c r="F3275" s="174"/>
      <c r="O3275" s="138"/>
    </row>
    <row r="3276" spans="1:21" x14ac:dyDescent="0.2">
      <c r="A3276" s="132">
        <v>30</v>
      </c>
      <c r="B3276" s="133" t="s">
        <v>39</v>
      </c>
      <c r="C3276" s="176"/>
      <c r="D3276" s="174"/>
      <c r="E3276" s="176"/>
      <c r="F3276" s="174"/>
      <c r="G3276" s="135">
        <f>SUM(G3277:G3279)</f>
        <v>1.5277777777777763E-2</v>
      </c>
      <c r="H3276" s="132">
        <f>SUM(H3277:H3279)+QUOTIENT(SUM(I3277:I3279),60)</f>
        <v>0</v>
      </c>
      <c r="I3276" s="132">
        <f>MOD(SUM(I3277:I3279),60)</f>
        <v>22</v>
      </c>
      <c r="P3276" s="168">
        <v>160</v>
      </c>
      <c r="R3276" s="168">
        <v>8760</v>
      </c>
      <c r="S3276" s="169">
        <f>(R3276-H3279-I3279/60)/R3276</f>
        <v>1</v>
      </c>
      <c r="T3276" s="167">
        <f>(H3279+I3279/60)*P3276*2.5</f>
        <v>0</v>
      </c>
      <c r="U3276" s="170">
        <f>P3276*R3276*2.5</f>
        <v>3504000</v>
      </c>
    </row>
    <row r="3277" spans="1:21" x14ac:dyDescent="0.2">
      <c r="C3277" s="249" t="s">
        <v>1739</v>
      </c>
      <c r="D3277" s="246">
        <v>0.19513888888888889</v>
      </c>
      <c r="E3277" s="249" t="s">
        <v>1739</v>
      </c>
      <c r="F3277" s="235">
        <v>0.20625000000000002</v>
      </c>
      <c r="G3277" s="262">
        <v>1.1111111111111112E-2</v>
      </c>
      <c r="H3277" s="132">
        <v>0</v>
      </c>
      <c r="I3277" s="132">
        <v>16</v>
      </c>
      <c r="O3277" s="265" t="s">
        <v>1785</v>
      </c>
    </row>
    <row r="3278" spans="1:21" x14ac:dyDescent="0.2">
      <c r="C3278" s="251" t="s">
        <v>2334</v>
      </c>
      <c r="D3278" s="252">
        <v>0.53749999999999998</v>
      </c>
      <c r="E3278" s="251" t="s">
        <v>2334</v>
      </c>
      <c r="F3278" s="172">
        <v>0.54166666666666663</v>
      </c>
      <c r="G3278" s="172">
        <v>4.1666666666666519E-3</v>
      </c>
      <c r="H3278" s="132">
        <v>0</v>
      </c>
      <c r="I3278" s="132">
        <v>6</v>
      </c>
      <c r="O3278" s="188" t="s">
        <v>2369</v>
      </c>
    </row>
    <row r="3279" spans="1:21" s="132" customFormat="1" x14ac:dyDescent="0.2">
      <c r="B3279" s="133"/>
      <c r="C3279" s="176"/>
      <c r="D3279" s="182"/>
      <c r="E3279" s="176"/>
      <c r="F3279" s="182"/>
      <c r="G3279" s="177"/>
      <c r="J3279" s="174"/>
      <c r="K3279" s="174"/>
      <c r="L3279" s="174"/>
      <c r="M3279" s="174"/>
      <c r="N3279" s="173"/>
      <c r="O3279" s="133"/>
      <c r="P3279" s="139"/>
      <c r="Q3279" s="167"/>
      <c r="R3279" s="168"/>
      <c r="S3279" s="169"/>
      <c r="T3279" s="167"/>
      <c r="U3279" s="170"/>
    </row>
    <row r="3280" spans="1:21" x14ac:dyDescent="0.2">
      <c r="A3280" s="132">
        <v>31</v>
      </c>
      <c r="B3280" s="133" t="s">
        <v>40</v>
      </c>
      <c r="C3280" s="176"/>
      <c r="E3280" s="176"/>
      <c r="G3280" s="135">
        <f>SUM(G3281:G3283)</f>
        <v>9.8611111111111094E-2</v>
      </c>
      <c r="H3280" s="132">
        <f>SUM(H3281:H3283)+QUOTIENT(SUM(I3281:I3283),60)</f>
        <v>2</v>
      </c>
      <c r="I3280" s="132">
        <f>MOD(SUM(I3281:I3283),60)</f>
        <v>22</v>
      </c>
      <c r="P3280" s="168">
        <v>160</v>
      </c>
      <c r="R3280" s="168">
        <v>8760</v>
      </c>
      <c r="S3280" s="169">
        <f>(R3280-H3280-I3280/60)/R3280</f>
        <v>0.9997298325722983</v>
      </c>
      <c r="T3280" s="167">
        <f>(H3280+I3280/60)*P3280*2.5</f>
        <v>946.66666666666674</v>
      </c>
      <c r="U3280" s="170">
        <f>P3280*R3280*2.5</f>
        <v>3504000</v>
      </c>
    </row>
    <row r="3281" spans="1:21" x14ac:dyDescent="0.2">
      <c r="C3281" s="234" t="s">
        <v>1767</v>
      </c>
      <c r="D3281" s="246" t="s">
        <v>1774</v>
      </c>
      <c r="E3281" s="234" t="s">
        <v>1767</v>
      </c>
      <c r="F3281" s="235">
        <v>0.83472222222222225</v>
      </c>
      <c r="G3281" s="235">
        <v>3.5416666666666652E-2</v>
      </c>
      <c r="H3281" s="132">
        <v>0</v>
      </c>
      <c r="I3281" s="132">
        <v>51</v>
      </c>
      <c r="O3281" s="265" t="s">
        <v>1791</v>
      </c>
    </row>
    <row r="3282" spans="1:21" x14ac:dyDescent="0.2">
      <c r="C3282" s="249" t="s">
        <v>1739</v>
      </c>
      <c r="D3282" s="246">
        <v>0.19513888888888889</v>
      </c>
      <c r="E3282" s="249" t="s">
        <v>1739</v>
      </c>
      <c r="F3282" s="235">
        <v>0.25833333333333336</v>
      </c>
      <c r="G3282" s="262">
        <v>6.3194444444444442E-2</v>
      </c>
      <c r="H3282" s="132">
        <v>1</v>
      </c>
      <c r="I3282" s="132">
        <v>31</v>
      </c>
      <c r="O3282" s="265" t="s">
        <v>1785</v>
      </c>
    </row>
    <row r="3283" spans="1:21" x14ac:dyDescent="0.2">
      <c r="C3283" s="234"/>
      <c r="D3283" s="253"/>
      <c r="E3283" s="234"/>
      <c r="F3283" s="235"/>
      <c r="G3283" s="235"/>
      <c r="O3283" s="265"/>
    </row>
    <row r="3284" spans="1:21" x14ac:dyDescent="0.2">
      <c r="A3284" s="132">
        <v>32</v>
      </c>
      <c r="B3284" s="133" t="s">
        <v>29</v>
      </c>
      <c r="C3284" s="176"/>
      <c r="E3284" s="176"/>
      <c r="G3284" s="135">
        <f>SUM(G3285:G3285)</f>
        <v>0</v>
      </c>
      <c r="H3284" s="132">
        <f>SUM(H3285:H3285)+QUOTIENT(SUM(I3285:I3285),60)</f>
        <v>0</v>
      </c>
      <c r="I3284" s="132">
        <f>MOD(SUM(I3285:I3285),60)</f>
        <v>0</v>
      </c>
      <c r="P3284" s="168">
        <v>100</v>
      </c>
      <c r="R3284" s="168">
        <v>8760</v>
      </c>
      <c r="S3284" s="169">
        <f>(R3284-H3284-I3284/60)/R3284</f>
        <v>1</v>
      </c>
      <c r="T3284" s="167">
        <f>(H3284+I3284/60)*P3284*2.5</f>
        <v>0</v>
      </c>
      <c r="U3284" s="170">
        <f>P3284*R3284*2.5</f>
        <v>2190000</v>
      </c>
    </row>
    <row r="3285" spans="1:21" x14ac:dyDescent="0.2">
      <c r="C3285" s="176"/>
      <c r="D3285" s="174"/>
      <c r="E3285" s="176"/>
      <c r="F3285" s="174"/>
    </row>
    <row r="3286" spans="1:21" s="132" customFormat="1" x14ac:dyDescent="0.2">
      <c r="B3286" s="133"/>
      <c r="C3286" s="176"/>
      <c r="D3286" s="174"/>
      <c r="E3286" s="176"/>
      <c r="F3286" s="174"/>
      <c r="G3286" s="173"/>
      <c r="J3286" s="174"/>
      <c r="K3286" s="174"/>
      <c r="L3286" s="174"/>
      <c r="M3286" s="174"/>
      <c r="N3286" s="173"/>
      <c r="O3286" s="133"/>
      <c r="P3286" s="139"/>
      <c r="Q3286" s="167"/>
      <c r="R3286" s="168"/>
      <c r="S3286" s="169"/>
      <c r="T3286" s="167"/>
      <c r="U3286" s="170"/>
    </row>
    <row r="3287" spans="1:21" x14ac:dyDescent="0.2">
      <c r="A3287" s="132">
        <v>33</v>
      </c>
      <c r="B3287" s="133" t="s">
        <v>255</v>
      </c>
      <c r="C3287" s="176"/>
      <c r="D3287" s="182"/>
      <c r="E3287" s="176"/>
      <c r="F3287" s="182"/>
      <c r="G3287" s="135">
        <f>SUM(G3288:G3288)</f>
        <v>0</v>
      </c>
      <c r="H3287" s="132">
        <f>SUM(H3288:H3288)+QUOTIENT(SUM(I3288:I3288),60)</f>
        <v>0</v>
      </c>
      <c r="I3287" s="132">
        <f>MOD(SUM(I3288:I3288),60)</f>
        <v>0</v>
      </c>
      <c r="P3287" s="168">
        <v>160</v>
      </c>
      <c r="R3287" s="168">
        <v>8760</v>
      </c>
      <c r="S3287" s="169">
        <f>(R3287-H3287-I3287/60)/R3287</f>
        <v>1</v>
      </c>
      <c r="T3287" s="167">
        <f>(H3287+I3287/60)*P3287*2.5</f>
        <v>0</v>
      </c>
      <c r="U3287" s="170">
        <f>P3287*R3287*2.5</f>
        <v>3504000</v>
      </c>
    </row>
    <row r="3288" spans="1:21" x14ac:dyDescent="0.2">
      <c r="C3288" s="176"/>
      <c r="D3288" s="174"/>
      <c r="E3288" s="176"/>
      <c r="F3288" s="174"/>
    </row>
    <row r="3289" spans="1:21" s="132" customFormat="1" x14ac:dyDescent="0.2">
      <c r="B3289" s="133"/>
      <c r="C3289" s="176"/>
      <c r="D3289" s="174"/>
      <c r="E3289" s="176"/>
      <c r="F3289" s="172"/>
      <c r="G3289" s="173"/>
      <c r="J3289" s="174"/>
      <c r="K3289" s="174"/>
      <c r="L3289" s="174"/>
      <c r="M3289" s="174"/>
      <c r="N3289" s="173"/>
      <c r="O3289" s="133"/>
      <c r="P3289" s="139"/>
      <c r="Q3289" s="167"/>
      <c r="R3289" s="168"/>
      <c r="S3289" s="169"/>
      <c r="T3289" s="167"/>
      <c r="U3289" s="170"/>
    </row>
    <row r="3290" spans="1:21" x14ac:dyDescent="0.2">
      <c r="A3290" s="132">
        <v>34</v>
      </c>
      <c r="B3290" s="133" t="s">
        <v>32</v>
      </c>
      <c r="C3290" s="176"/>
      <c r="E3290" s="176"/>
      <c r="G3290" s="135">
        <f>SUM(G3291:G3291)</f>
        <v>0</v>
      </c>
      <c r="H3290" s="132">
        <f>SUM(H3291:H3291)+QUOTIENT(SUM(I3291:I3291),60)</f>
        <v>0</v>
      </c>
      <c r="I3290" s="132">
        <f>MOD(SUM(I3291:I3291),60)</f>
        <v>0</v>
      </c>
      <c r="P3290" s="168">
        <v>100</v>
      </c>
      <c r="R3290" s="168">
        <v>8760</v>
      </c>
      <c r="S3290" s="169">
        <f>(R3290-H3291-I3291/60)/R3290</f>
        <v>1</v>
      </c>
      <c r="T3290" s="167">
        <f>(H3291+I3291/60)*P3290*2.5</f>
        <v>0</v>
      </c>
      <c r="U3290" s="170">
        <f>P3290*R3290*2.5</f>
        <v>2190000</v>
      </c>
    </row>
    <row r="3291" spans="1:21" x14ac:dyDescent="0.2">
      <c r="C3291" s="176"/>
      <c r="D3291" s="174"/>
      <c r="E3291" s="176"/>
      <c r="F3291" s="174"/>
    </row>
    <row r="3292" spans="1:21" s="132" customFormat="1" x14ac:dyDescent="0.2">
      <c r="B3292" s="133"/>
      <c r="C3292" s="176"/>
      <c r="D3292" s="174"/>
      <c r="E3292" s="176"/>
      <c r="F3292" s="174"/>
      <c r="G3292" s="173"/>
      <c r="J3292" s="174"/>
      <c r="K3292" s="174"/>
      <c r="L3292" s="174"/>
      <c r="M3292" s="174"/>
      <c r="N3292" s="173"/>
      <c r="O3292" s="133"/>
      <c r="P3292" s="139"/>
      <c r="Q3292" s="167"/>
      <c r="R3292" s="168"/>
      <c r="S3292" s="169"/>
      <c r="T3292" s="167"/>
      <c r="U3292" s="170"/>
    </row>
    <row r="3293" spans="1:21" x14ac:dyDescent="0.2">
      <c r="A3293" s="132">
        <v>35</v>
      </c>
      <c r="B3293" s="133" t="s">
        <v>452</v>
      </c>
      <c r="C3293" s="176"/>
      <c r="E3293" s="176"/>
      <c r="G3293" s="135">
        <f>SUM(G3294:G3294)</f>
        <v>0</v>
      </c>
      <c r="H3293" s="132">
        <f>SUM(H3294:H3294)+QUOTIENT(SUM(I3294:I3294),60)</f>
        <v>0</v>
      </c>
      <c r="I3293" s="132">
        <f>MOD(SUM(I3294:I3294),60)</f>
        <v>0</v>
      </c>
      <c r="P3293" s="168">
        <v>160</v>
      </c>
      <c r="R3293" s="168">
        <v>8760</v>
      </c>
      <c r="S3293" s="169">
        <f>(R3293-H3293-I3293/60)/R3293</f>
        <v>1</v>
      </c>
      <c r="T3293" s="167">
        <f>(H3293+I3293/60)*P3293*2.5</f>
        <v>0</v>
      </c>
      <c r="U3293" s="170">
        <f>P3293*R3293*2.5</f>
        <v>3504000</v>
      </c>
    </row>
    <row r="3294" spans="1:21" x14ac:dyDescent="0.2">
      <c r="C3294" s="176"/>
      <c r="D3294" s="174"/>
      <c r="E3294" s="176"/>
      <c r="F3294" s="174"/>
    </row>
    <row r="3295" spans="1:21" s="132" customFormat="1" x14ac:dyDescent="0.2">
      <c r="B3295" s="133"/>
      <c r="C3295" s="176"/>
      <c r="D3295" s="174"/>
      <c r="E3295" s="176"/>
      <c r="F3295" s="174"/>
      <c r="G3295" s="173"/>
      <c r="J3295" s="174"/>
      <c r="K3295" s="174"/>
      <c r="L3295" s="174"/>
      <c r="M3295" s="174"/>
      <c r="N3295" s="173"/>
      <c r="O3295" s="133"/>
      <c r="P3295" s="139"/>
      <c r="Q3295" s="167"/>
      <c r="R3295" s="168"/>
      <c r="S3295" s="169"/>
      <c r="T3295" s="167"/>
      <c r="U3295" s="170"/>
    </row>
    <row r="3296" spans="1:21" x14ac:dyDescent="0.2">
      <c r="A3296" s="132">
        <v>36</v>
      </c>
      <c r="B3296" s="133" t="s">
        <v>491</v>
      </c>
      <c r="C3296" s="176"/>
      <c r="E3296" s="176"/>
      <c r="G3296" s="135">
        <f>SUM(G3297:G3297)</f>
        <v>0</v>
      </c>
      <c r="H3296" s="132">
        <f>SUM(H3297:H3297)+QUOTIENT(SUM(I3297:I3297),60)</f>
        <v>0</v>
      </c>
      <c r="I3296" s="132">
        <f>MOD(SUM(I3297:I3297),60)</f>
        <v>0</v>
      </c>
      <c r="P3296" s="168">
        <v>160</v>
      </c>
      <c r="R3296" s="168">
        <v>8760</v>
      </c>
      <c r="S3296" s="169">
        <f>(R3296-H3296-I3296/60)/R3296</f>
        <v>1</v>
      </c>
      <c r="T3296" s="167">
        <f>(H3296+I3296/60)*P3296*2.5</f>
        <v>0</v>
      </c>
      <c r="U3296" s="170">
        <f>P3296*R3296*2.5</f>
        <v>3504000</v>
      </c>
    </row>
    <row r="3297" spans="1:21" x14ac:dyDescent="0.2">
      <c r="C3297" s="176"/>
      <c r="D3297" s="183"/>
      <c r="E3297" s="176"/>
      <c r="F3297" s="182"/>
    </row>
    <row r="3298" spans="1:21" x14ac:dyDescent="0.2">
      <c r="A3298" s="132">
        <v>37</v>
      </c>
      <c r="B3298" s="133" t="s">
        <v>492</v>
      </c>
      <c r="C3298" s="176"/>
      <c r="E3298" s="176"/>
      <c r="G3298" s="135">
        <f>SUM(G3299:G3299)</f>
        <v>0</v>
      </c>
      <c r="H3298" s="132">
        <f>SUM(H3299:H3299)+QUOTIENT(SUM(I3299:I3299),60)</f>
        <v>0</v>
      </c>
      <c r="I3298" s="132">
        <f>MOD(SUM(I3299:I3299),60)</f>
        <v>0</v>
      </c>
      <c r="P3298" s="168">
        <v>160</v>
      </c>
      <c r="R3298" s="168">
        <v>8760</v>
      </c>
      <c r="S3298" s="169">
        <f>(R3298-H3298-I3298/60)/R3298</f>
        <v>1</v>
      </c>
      <c r="T3298" s="167">
        <f>(H3298+I3298/60)*P3298*2.5</f>
        <v>0</v>
      </c>
      <c r="U3298" s="170">
        <f>P3298*R3298*2.5</f>
        <v>3504000</v>
      </c>
    </row>
    <row r="3299" spans="1:21" x14ac:dyDescent="0.2">
      <c r="C3299" s="176"/>
      <c r="D3299" s="183"/>
      <c r="E3299" s="176"/>
      <c r="F3299" s="182"/>
    </row>
    <row r="3300" spans="1:21" x14ac:dyDescent="0.2">
      <c r="A3300" s="132">
        <v>38</v>
      </c>
      <c r="B3300" s="133" t="s">
        <v>455</v>
      </c>
      <c r="C3300" s="176"/>
      <c r="D3300" s="174"/>
      <c r="E3300" s="176"/>
      <c r="F3300" s="174"/>
      <c r="G3300" s="135">
        <f>SUM(G3301:G3302)</f>
        <v>0</v>
      </c>
      <c r="H3300" s="132">
        <f>SUM(H3301:H3302)+QUOTIENT(SUM(I3301:I3302),60)</f>
        <v>0</v>
      </c>
      <c r="I3300" s="132">
        <f>MOD(SUM(I3301:I3302),60)</f>
        <v>0</v>
      </c>
      <c r="P3300" s="168">
        <v>160</v>
      </c>
      <c r="R3300" s="168">
        <v>8760</v>
      </c>
      <c r="S3300" s="169">
        <f>(R3300-H3312-I3312/60)/R3300</f>
        <v>1</v>
      </c>
      <c r="T3300" s="167">
        <f>(H3312+I3312/60)*P3300*2.5</f>
        <v>0</v>
      </c>
      <c r="U3300" s="170">
        <f>P3300*R3300*2.5</f>
        <v>3504000</v>
      </c>
    </row>
    <row r="3301" spans="1:21" x14ac:dyDescent="0.2">
      <c r="C3301" s="176"/>
      <c r="D3301" s="174"/>
      <c r="E3301" s="176"/>
      <c r="F3301" s="174"/>
    </row>
    <row r="3302" spans="1:21" x14ac:dyDescent="0.2">
      <c r="C3302" s="176"/>
      <c r="E3302" s="176"/>
      <c r="G3302" s="177"/>
    </row>
    <row r="3303" spans="1:21" x14ac:dyDescent="0.2">
      <c r="A3303" s="132">
        <v>39</v>
      </c>
      <c r="B3303" s="133" t="s">
        <v>651</v>
      </c>
      <c r="C3303" s="176"/>
      <c r="D3303" s="174"/>
      <c r="E3303" s="176"/>
      <c r="F3303" s="174"/>
      <c r="G3303" s="135">
        <f>SUM(G3304:G3305)</f>
        <v>0</v>
      </c>
      <c r="H3303" s="132">
        <f>SUM(H3304:H3305)+QUOTIENT(SUM(I3304:I3305),60)</f>
        <v>0</v>
      </c>
      <c r="I3303" s="132">
        <f>MOD(SUM(I3304:I3305),60)</f>
        <v>0</v>
      </c>
      <c r="P3303" s="168">
        <v>100</v>
      </c>
      <c r="R3303" s="168">
        <v>8760</v>
      </c>
      <c r="S3303" s="169">
        <f>(R3303-H3313-I3313/60)/R3303</f>
        <v>1</v>
      </c>
      <c r="T3303" s="167">
        <f>(H3313+I3313/60)*P3303*2.5</f>
        <v>0</v>
      </c>
      <c r="U3303" s="170">
        <f>P3303*R3303*2.5</f>
        <v>2190000</v>
      </c>
    </row>
    <row r="3304" spans="1:21" x14ac:dyDescent="0.2">
      <c r="C3304" s="176"/>
      <c r="D3304" s="174"/>
      <c r="E3304" s="176"/>
      <c r="F3304" s="174"/>
    </row>
    <row r="3305" spans="1:21" x14ac:dyDescent="0.2">
      <c r="C3305" s="176"/>
      <c r="E3305" s="176"/>
      <c r="G3305" s="177"/>
    </row>
    <row r="3306" spans="1:21" x14ac:dyDescent="0.2">
      <c r="A3306" s="132">
        <v>40</v>
      </c>
      <c r="B3306" s="133" t="s">
        <v>1230</v>
      </c>
      <c r="C3306" s="176"/>
      <c r="D3306" s="174"/>
      <c r="E3306" s="176"/>
      <c r="F3306" s="174"/>
      <c r="G3306" s="135">
        <f>SUM(G3307:G3308)</f>
        <v>0</v>
      </c>
      <c r="H3306" s="132">
        <f>SUM(H3307:H3308)+QUOTIENT(SUM(I3307:I3308),60)</f>
        <v>0</v>
      </c>
      <c r="I3306" s="132">
        <f>MOD(SUM(I3307:I3308),60)</f>
        <v>0</v>
      </c>
      <c r="P3306" s="168">
        <v>160</v>
      </c>
      <c r="R3306" s="168">
        <v>8760</v>
      </c>
      <c r="S3306" s="169">
        <f>(R3306-H3318-I3318/60)/R3306</f>
        <v>1</v>
      </c>
      <c r="T3306" s="167">
        <f>(H3318+I3318/60)*P3306*2.5</f>
        <v>0</v>
      </c>
      <c r="U3306" s="170">
        <f>P3306*R3306*2.5</f>
        <v>3504000</v>
      </c>
    </row>
    <row r="3307" spans="1:21" x14ac:dyDescent="0.2">
      <c r="C3307" s="176"/>
      <c r="D3307" s="174"/>
      <c r="E3307" s="176"/>
      <c r="F3307" s="174"/>
    </row>
    <row r="3308" spans="1:21" x14ac:dyDescent="0.2">
      <c r="C3308" s="176"/>
      <c r="E3308" s="176"/>
      <c r="G3308" s="177"/>
    </row>
    <row r="3309" spans="1:21" x14ac:dyDescent="0.2">
      <c r="A3309" s="132">
        <v>41</v>
      </c>
      <c r="B3309" s="133" t="s">
        <v>1231</v>
      </c>
      <c r="C3309" s="176"/>
      <c r="D3309" s="174"/>
      <c r="E3309" s="176"/>
      <c r="F3309" s="174"/>
      <c r="G3309" s="135">
        <f>SUM(G3310:G3311)</f>
        <v>0</v>
      </c>
      <c r="H3309" s="132">
        <f>SUM(H3310:H3311)+QUOTIENT(SUM(I3310:I3311),60)</f>
        <v>0</v>
      </c>
      <c r="I3309" s="132">
        <f>MOD(SUM(I3310:I3311),60)</f>
        <v>0</v>
      </c>
      <c r="P3309" s="168">
        <v>160</v>
      </c>
      <c r="R3309" s="168">
        <v>8760</v>
      </c>
      <c r="S3309" s="169">
        <f>(R3309-H3319-I3319/60)/R3309</f>
        <v>1</v>
      </c>
      <c r="T3309" s="167">
        <f>(H3319+I3319/60)*P3309*2.5</f>
        <v>0</v>
      </c>
      <c r="U3309" s="170">
        <f>P3309*R3309*2.5</f>
        <v>3504000</v>
      </c>
    </row>
    <row r="3310" spans="1:21" x14ac:dyDescent="0.2">
      <c r="C3310" s="176"/>
      <c r="D3310" s="174"/>
      <c r="E3310" s="176"/>
      <c r="F3310" s="174"/>
    </row>
    <row r="3311" spans="1:21" x14ac:dyDescent="0.2">
      <c r="C3311" s="176"/>
      <c r="E3311" s="176"/>
      <c r="G3311" s="177"/>
    </row>
    <row r="3312" spans="1:21" x14ac:dyDescent="0.2">
      <c r="A3312" s="132">
        <v>42</v>
      </c>
      <c r="B3312" s="133" t="s">
        <v>658</v>
      </c>
      <c r="C3312" s="176"/>
      <c r="D3312" s="174"/>
      <c r="E3312" s="176"/>
      <c r="F3312" s="174"/>
      <c r="G3312" s="135">
        <f>SUM(G3313:G3313)</f>
        <v>0</v>
      </c>
      <c r="H3312" s="132">
        <f>SUM(H3313:H3313)+QUOTIENT(SUM(I3313:I3313),60)</f>
        <v>0</v>
      </c>
      <c r="I3312" s="132">
        <f>MOD(SUM(I3313:I3313),60)</f>
        <v>0</v>
      </c>
      <c r="P3312" s="168">
        <v>160</v>
      </c>
      <c r="R3312" s="168">
        <v>8760</v>
      </c>
      <c r="S3312" s="169">
        <f>(R3312-H3314-I3314/60)/R3312</f>
        <v>1</v>
      </c>
      <c r="T3312" s="167">
        <f>(H3314+I3314/60)*P3312*2.5</f>
        <v>0</v>
      </c>
      <c r="U3312" s="170">
        <f>P3312*R3312*2.5</f>
        <v>3504000</v>
      </c>
    </row>
    <row r="3313" spans="1:21" x14ac:dyDescent="0.2">
      <c r="C3313" s="176"/>
      <c r="D3313" s="182"/>
      <c r="E3313" s="176"/>
      <c r="F3313" s="195"/>
      <c r="G3313" s="177"/>
    </row>
    <row r="3314" spans="1:21" x14ac:dyDescent="0.2">
      <c r="A3314" s="132">
        <v>43</v>
      </c>
      <c r="B3314" s="133" t="s">
        <v>37</v>
      </c>
      <c r="C3314" s="176"/>
      <c r="D3314" s="182"/>
      <c r="E3314" s="176"/>
      <c r="F3314" s="182"/>
      <c r="G3314" s="135">
        <f>SUM(G3315:G3315)</f>
        <v>0</v>
      </c>
      <c r="H3314" s="132">
        <f>SUM(H3315:H3315)+QUOTIENT(SUM(I3315:I3315),60)</f>
        <v>0</v>
      </c>
      <c r="I3314" s="132">
        <f>MOD(SUM(I3315:I3315),60)</f>
        <v>0</v>
      </c>
      <c r="P3314" s="168">
        <v>100</v>
      </c>
      <c r="R3314" s="168">
        <v>8760</v>
      </c>
      <c r="S3314" s="169">
        <f>(R3314-H3314-I3314/60)/R3314</f>
        <v>1</v>
      </c>
      <c r="T3314" s="167">
        <f>(H3314+I3314/60)*P3314*2.5</f>
        <v>0</v>
      </c>
      <c r="U3314" s="170">
        <f>P3314*R3314*2.5</f>
        <v>2190000</v>
      </c>
    </row>
    <row r="3315" spans="1:21" x14ac:dyDescent="0.2">
      <c r="C3315" s="176"/>
      <c r="D3315" s="182"/>
      <c r="E3315" s="176"/>
      <c r="F3315" s="183"/>
      <c r="G3315" s="177"/>
    </row>
    <row r="3316" spans="1:21" x14ac:dyDescent="0.2">
      <c r="A3316" s="132">
        <v>44</v>
      </c>
      <c r="B3316" s="133" t="s">
        <v>1084</v>
      </c>
      <c r="C3316" s="176"/>
      <c r="D3316" s="182"/>
      <c r="E3316" s="176"/>
      <c r="F3316" s="182"/>
      <c r="G3316" s="135">
        <f>SUM(G3317:G3317)</f>
        <v>0</v>
      </c>
      <c r="H3316" s="132">
        <f>SUM(H3317:H3317)+QUOTIENT(SUM(I3317:I3317),60)</f>
        <v>0</v>
      </c>
      <c r="I3316" s="132">
        <f>MOD(SUM(I3317:I3317),60)</f>
        <v>0</v>
      </c>
      <c r="P3316" s="168">
        <v>160</v>
      </c>
      <c r="R3316" s="168">
        <v>8760</v>
      </c>
      <c r="S3316" s="169">
        <f>(R3316-H3316-I3316/60)/R3316</f>
        <v>1</v>
      </c>
      <c r="T3316" s="167">
        <f>(H3316+I3316/60)*P3316*2.5</f>
        <v>0</v>
      </c>
      <c r="U3316" s="170">
        <f>P3316*R3316*2.5</f>
        <v>3504000</v>
      </c>
    </row>
    <row r="3317" spans="1:21" x14ac:dyDescent="0.2">
      <c r="C3317" s="176"/>
      <c r="D3317" s="182"/>
      <c r="E3317" s="176"/>
      <c r="F3317" s="183"/>
      <c r="G3317" s="177"/>
    </row>
    <row r="3318" spans="1:21" x14ac:dyDescent="0.2">
      <c r="A3318" s="132">
        <v>45</v>
      </c>
      <c r="B3318" s="133" t="s">
        <v>38</v>
      </c>
      <c r="C3318" s="176"/>
      <c r="D3318" s="182"/>
      <c r="E3318" s="176"/>
      <c r="F3318" s="182"/>
      <c r="G3318" s="135">
        <f>SUM(G3319:G3319)</f>
        <v>0</v>
      </c>
      <c r="H3318" s="132">
        <f>SUM(H3319:H3319)+QUOTIENT(SUM(I3319:I3319),60)</f>
        <v>0</v>
      </c>
      <c r="I3318" s="132">
        <f>MOD(SUM(I3319:I3319),60)</f>
        <v>0</v>
      </c>
      <c r="P3318" s="168">
        <v>100</v>
      </c>
      <c r="R3318" s="168">
        <v>8760</v>
      </c>
      <c r="S3318" s="169">
        <f>(R3318-H3318-I3318/60)/R3318</f>
        <v>1</v>
      </c>
      <c r="T3318" s="167">
        <f>(H3318+I3318/60)*P3318*2.5</f>
        <v>0</v>
      </c>
      <c r="U3318" s="170">
        <f>P3318*R3318*2.5</f>
        <v>2190000</v>
      </c>
    </row>
    <row r="3319" spans="1:21" x14ac:dyDescent="0.2">
      <c r="C3319" s="176"/>
      <c r="D3319" s="182"/>
      <c r="E3319" s="176"/>
      <c r="F3319" s="195"/>
      <c r="G3319" s="177"/>
    </row>
    <row r="3320" spans="1:21" x14ac:dyDescent="0.2">
      <c r="A3320" s="132">
        <v>46</v>
      </c>
      <c r="B3320" s="133" t="s">
        <v>668</v>
      </c>
      <c r="C3320" s="176"/>
      <c r="D3320" s="174"/>
      <c r="E3320" s="176"/>
      <c r="F3320" s="174"/>
      <c r="G3320" s="135">
        <f>SUM(G3321:G3321)</f>
        <v>0</v>
      </c>
      <c r="H3320" s="132">
        <f>SUM(H3321:H3321)+QUOTIENT(SUM(I3321:I3321),60)</f>
        <v>0</v>
      </c>
      <c r="I3320" s="132">
        <f>MOD(SUM(I3321:I3321),60)</f>
        <v>0</v>
      </c>
      <c r="P3320" s="168">
        <v>160</v>
      </c>
      <c r="R3320" s="168">
        <v>8760</v>
      </c>
      <c r="S3320" s="169">
        <f>(R3320-H3320-I3320/60)/R3320</f>
        <v>1</v>
      </c>
      <c r="T3320" s="167">
        <f>(H3320+I3320/60)*P3320*2.5</f>
        <v>0</v>
      </c>
      <c r="U3320" s="170">
        <f>P3320*R3320*2.5</f>
        <v>3504000</v>
      </c>
    </row>
    <row r="3321" spans="1:21" s="132" customFormat="1" x14ac:dyDescent="0.2">
      <c r="B3321" s="133"/>
      <c r="C3321" s="191"/>
      <c r="D3321" s="174"/>
      <c r="E3321" s="191"/>
      <c r="F3321" s="174"/>
      <c r="G3321" s="173"/>
      <c r="J3321" s="174"/>
      <c r="K3321" s="174"/>
      <c r="L3321" s="174"/>
      <c r="M3321" s="174"/>
      <c r="N3321" s="173"/>
      <c r="O3321" s="138"/>
      <c r="P3321" s="139"/>
      <c r="Q3321" s="167"/>
      <c r="R3321" s="168"/>
      <c r="S3321" s="169"/>
      <c r="T3321" s="167"/>
      <c r="U3321" s="170"/>
    </row>
    <row r="3322" spans="1:21" x14ac:dyDescent="0.2">
      <c r="A3322" s="132">
        <v>47</v>
      </c>
      <c r="B3322" s="133" t="s">
        <v>667</v>
      </c>
      <c r="C3322" s="176"/>
      <c r="D3322" s="182"/>
      <c r="E3322" s="176"/>
      <c r="F3322" s="182"/>
      <c r="G3322" s="135">
        <f>SUM(G3323:G3323)</f>
        <v>0</v>
      </c>
      <c r="H3322" s="132">
        <f>SUM(H3323:H3323)+QUOTIENT(SUM(I3323:I3323),60)</f>
        <v>0</v>
      </c>
      <c r="I3322" s="132">
        <f>MOD(SUM(I3323:I3323),60)</f>
        <v>0</v>
      </c>
      <c r="P3322" s="168">
        <v>160</v>
      </c>
      <c r="R3322" s="168">
        <v>8760</v>
      </c>
      <c r="S3322" s="169">
        <f>(R3322-H3320-I3320/60)/R3322</f>
        <v>1</v>
      </c>
      <c r="T3322" s="167">
        <f>(H3320+I3320/60)*P3322*2.5</f>
        <v>0</v>
      </c>
      <c r="U3322" s="170">
        <f>P3322*R3322*2.5</f>
        <v>3504000</v>
      </c>
    </row>
    <row r="3323" spans="1:21" s="132" customFormat="1" x14ac:dyDescent="0.2">
      <c r="B3323" s="133"/>
      <c r="C3323" s="191"/>
      <c r="D3323" s="174"/>
      <c r="E3323" s="191"/>
      <c r="F3323" s="174"/>
      <c r="G3323" s="173"/>
      <c r="J3323" s="174"/>
      <c r="K3323" s="174"/>
      <c r="L3323" s="174"/>
      <c r="M3323" s="174"/>
      <c r="N3323" s="173"/>
      <c r="O3323" s="138"/>
      <c r="P3323" s="139"/>
      <c r="Q3323" s="167"/>
      <c r="R3323" s="168"/>
      <c r="S3323" s="169"/>
      <c r="T3323" s="167"/>
      <c r="U3323" s="170"/>
    </row>
    <row r="3324" spans="1:21" x14ac:dyDescent="0.2">
      <c r="A3324" s="132">
        <v>48</v>
      </c>
      <c r="B3324" s="133" t="s">
        <v>888</v>
      </c>
      <c r="C3324" s="176"/>
      <c r="D3324" s="174"/>
      <c r="E3324" s="176"/>
      <c r="F3324" s="174"/>
      <c r="G3324" s="135">
        <f>SUM(G3325:G3325)</f>
        <v>0</v>
      </c>
      <c r="H3324" s="132">
        <f>SUM(H3325:H3325)+QUOTIENT(SUM(I3325:I3325),60)</f>
        <v>0</v>
      </c>
      <c r="I3324" s="132">
        <f>MOD(SUM(I3325:I3325),60)</f>
        <v>0</v>
      </c>
      <c r="P3324" s="168">
        <v>160</v>
      </c>
      <c r="R3324" s="168">
        <v>8760</v>
      </c>
      <c r="S3324" s="169">
        <f>(R3324-H3324-I3324/60)/R3324</f>
        <v>1</v>
      </c>
      <c r="T3324" s="167">
        <f>(H3324+I3324/60)*P3324*2.5</f>
        <v>0</v>
      </c>
      <c r="U3324" s="170">
        <f>P3324*R3324*2.5</f>
        <v>3504000</v>
      </c>
    </row>
    <row r="3325" spans="1:21" s="132" customFormat="1" x14ac:dyDescent="0.2">
      <c r="B3325" s="133"/>
      <c r="C3325" s="176"/>
      <c r="D3325" s="174"/>
      <c r="E3325" s="176"/>
      <c r="F3325" s="192"/>
      <c r="G3325" s="173"/>
      <c r="J3325" s="174"/>
      <c r="K3325" s="174"/>
      <c r="L3325" s="174"/>
      <c r="M3325" s="174"/>
      <c r="N3325" s="173"/>
      <c r="O3325" s="190"/>
      <c r="P3325" s="139"/>
      <c r="Q3325" s="167"/>
      <c r="R3325" s="168"/>
      <c r="S3325" s="169"/>
      <c r="T3325" s="167"/>
      <c r="U3325" s="170"/>
    </row>
    <row r="3326" spans="1:21" x14ac:dyDescent="0.2">
      <c r="A3326" s="132">
        <v>49</v>
      </c>
      <c r="B3326" s="133" t="s">
        <v>889</v>
      </c>
      <c r="C3326" s="176"/>
      <c r="D3326" s="182"/>
      <c r="E3326" s="176"/>
      <c r="F3326" s="182"/>
      <c r="G3326" s="135">
        <f>SUM(G3327:G3327)</f>
        <v>0</v>
      </c>
      <c r="H3326" s="132">
        <f>SUM(H3327:H3327)+QUOTIENT(SUM(I3327:I3327),60)</f>
        <v>0</v>
      </c>
      <c r="I3326" s="132">
        <f>MOD(SUM(I3327:I3327),60)</f>
        <v>0</v>
      </c>
      <c r="P3326" s="168">
        <v>160</v>
      </c>
      <c r="R3326" s="168">
        <v>8760</v>
      </c>
      <c r="S3326" s="169">
        <f>(R3326-H3324-I3324/60)/R3326</f>
        <v>1</v>
      </c>
      <c r="T3326" s="167">
        <f>(H3324+I3324/60)*P3326*2.5</f>
        <v>0</v>
      </c>
      <c r="U3326" s="170">
        <f>P3326*R3326*2.5</f>
        <v>3504000</v>
      </c>
    </row>
    <row r="3327" spans="1:21" s="132" customFormat="1" ht="19.5" customHeight="1" x14ac:dyDescent="0.2">
      <c r="B3327" s="133"/>
      <c r="C3327" s="176"/>
      <c r="D3327" s="174"/>
      <c r="E3327" s="176"/>
      <c r="F3327" s="192"/>
      <c r="G3327" s="173"/>
      <c r="J3327" s="174"/>
      <c r="K3327" s="174"/>
      <c r="L3327" s="174"/>
      <c r="M3327" s="174"/>
      <c r="N3327" s="173"/>
      <c r="O3327" s="190"/>
      <c r="P3327" s="139"/>
      <c r="Q3327" s="167"/>
      <c r="R3327" s="168"/>
      <c r="S3327" s="169"/>
      <c r="T3327" s="167"/>
      <c r="U3327" s="170"/>
    </row>
    <row r="3328" spans="1:21" x14ac:dyDescent="0.2">
      <c r="A3328" s="132">
        <v>50</v>
      </c>
      <c r="B3328" s="133" t="s">
        <v>434</v>
      </c>
      <c r="C3328" s="176"/>
      <c r="E3328" s="176"/>
      <c r="G3328" s="135">
        <f>SUM(G3329:G3330)</f>
        <v>0.18402777777777779</v>
      </c>
      <c r="H3328" s="132">
        <f>SUM(H3329:H3330)+QUOTIENT(SUM(I3329:I3330),60)</f>
        <v>1</v>
      </c>
      <c r="I3328" s="132">
        <f>MOD(SUM(I3329:I3330),60)</f>
        <v>26</v>
      </c>
      <c r="P3328" s="168">
        <v>160</v>
      </c>
      <c r="R3328" s="168">
        <v>8760</v>
      </c>
      <c r="S3328" s="169">
        <f>(R3328-H3328-I3328/60)/R3328</f>
        <v>0.99983637747336385</v>
      </c>
      <c r="T3328" s="167">
        <f>(H3328+I3328/60)*P3328*2.5</f>
        <v>573.33333333333337</v>
      </c>
      <c r="U3328" s="170">
        <f>P3328*R3328*2.5</f>
        <v>3504000</v>
      </c>
    </row>
    <row r="3329" spans="1:21" x14ac:dyDescent="0.2">
      <c r="C3329" s="198" t="s">
        <v>2336</v>
      </c>
      <c r="D3329" s="174" t="s">
        <v>2023</v>
      </c>
      <c r="E3329" s="198" t="s">
        <v>2336</v>
      </c>
      <c r="F3329" s="172">
        <v>0.29375000000000001</v>
      </c>
      <c r="G3329" s="172">
        <v>0.18402777777777779</v>
      </c>
      <c r="H3329" s="132">
        <v>1</v>
      </c>
      <c r="I3329" s="132">
        <v>26</v>
      </c>
      <c r="O3329" s="188" t="s">
        <v>3033</v>
      </c>
    </row>
    <row r="3330" spans="1:21" x14ac:dyDescent="0.2">
      <c r="C3330" s="176"/>
      <c r="D3330" s="174"/>
      <c r="E3330" s="176"/>
      <c r="F3330" s="174"/>
      <c r="O3330" s="197"/>
    </row>
    <row r="3331" spans="1:21" x14ac:dyDescent="0.2">
      <c r="A3331" s="132">
        <v>51</v>
      </c>
      <c r="B3331" s="133" t="s">
        <v>435</v>
      </c>
      <c r="C3331" s="176"/>
      <c r="E3331" s="176"/>
      <c r="G3331" s="135">
        <f>SUM(G3332:G3333)</f>
        <v>0.26250000000000001</v>
      </c>
      <c r="H3331" s="132">
        <f>SUM(H3332:H3333)+QUOTIENT(SUM(I3332:I3333),60)</f>
        <v>1</v>
      </c>
      <c r="I3331" s="132">
        <f>MOD(SUM(I3332:I3333),60)</f>
        <v>26</v>
      </c>
      <c r="P3331" s="168">
        <v>160</v>
      </c>
      <c r="R3331" s="168">
        <v>8760</v>
      </c>
      <c r="S3331" s="169">
        <f>(R3331-H3331-I3331/60)/R3331</f>
        <v>0.99983637747336385</v>
      </c>
      <c r="T3331" s="167">
        <f>(H3331+I3331/60)*P3331*2.5</f>
        <v>573.33333333333337</v>
      </c>
      <c r="U3331" s="170">
        <f>P3331*R3331*2.5</f>
        <v>3504000</v>
      </c>
    </row>
    <row r="3332" spans="1:21" x14ac:dyDescent="0.2">
      <c r="C3332" s="198" t="s">
        <v>2336</v>
      </c>
      <c r="D3332" s="174" t="s">
        <v>2023</v>
      </c>
      <c r="E3332" s="198" t="s">
        <v>2336</v>
      </c>
      <c r="F3332" s="172">
        <v>0.37222222222222223</v>
      </c>
      <c r="G3332" s="172">
        <v>0.26250000000000001</v>
      </c>
      <c r="H3332" s="132">
        <v>1</v>
      </c>
      <c r="I3332" s="132">
        <v>26</v>
      </c>
      <c r="O3332" s="188" t="s">
        <v>3033</v>
      </c>
    </row>
    <row r="3333" spans="1:21" x14ac:dyDescent="0.2">
      <c r="C3333" s="176"/>
      <c r="D3333" s="183"/>
      <c r="E3333" s="176"/>
      <c r="F3333" s="183"/>
      <c r="G3333" s="177"/>
    </row>
    <row r="3334" spans="1:21" x14ac:dyDescent="0.2">
      <c r="A3334" s="132">
        <v>52</v>
      </c>
      <c r="B3334" s="133" t="s">
        <v>661</v>
      </c>
      <c r="C3334" s="176"/>
      <c r="E3334" s="176"/>
      <c r="G3334" s="135">
        <f>SUM(G3335:G3335)</f>
        <v>0</v>
      </c>
      <c r="H3334" s="132">
        <f>SUM(H3335:H3335)+QUOTIENT(SUM(I3335:I3335),60)</f>
        <v>0</v>
      </c>
      <c r="I3334" s="132">
        <f>MOD(SUM(I3335:I3335),60)</f>
        <v>0</v>
      </c>
      <c r="P3334" s="168">
        <v>160</v>
      </c>
      <c r="R3334" s="168">
        <v>8760</v>
      </c>
      <c r="S3334" s="169">
        <f>(R3334-H3334-I3334/60)/R3334</f>
        <v>1</v>
      </c>
      <c r="T3334" s="167">
        <f>(H3334+I3334/60)*P3334*2.5</f>
        <v>0</v>
      </c>
      <c r="U3334" s="170">
        <f>P3334*R3334*2.5</f>
        <v>3504000</v>
      </c>
    </row>
    <row r="3335" spans="1:21" x14ac:dyDescent="0.2">
      <c r="C3335" s="176"/>
      <c r="D3335" s="174"/>
      <c r="E3335" s="176"/>
      <c r="F3335" s="174"/>
      <c r="O3335" s="190"/>
    </row>
    <row r="3336" spans="1:21" x14ac:dyDescent="0.2">
      <c r="A3336" s="132">
        <v>53</v>
      </c>
      <c r="B3336" s="133" t="s">
        <v>662</v>
      </c>
      <c r="C3336" s="176"/>
      <c r="E3336" s="176"/>
      <c r="G3336" s="135">
        <f>SUM(G3337:G3337)</f>
        <v>0</v>
      </c>
      <c r="H3336" s="132">
        <f>SUM(H3337:H3337)+QUOTIENT(SUM(I3337:I3337),60)</f>
        <v>0</v>
      </c>
      <c r="I3336" s="132">
        <f>MOD(SUM(I3337:I3337),60)</f>
        <v>0</v>
      </c>
      <c r="P3336" s="168">
        <v>160</v>
      </c>
      <c r="R3336" s="168">
        <v>8760</v>
      </c>
      <c r="S3336" s="169">
        <f>(R3336-H3336-I3336/60)/R3336</f>
        <v>1</v>
      </c>
      <c r="T3336" s="167">
        <f>(H3336+I3336/60)*P3336*2.5</f>
        <v>0</v>
      </c>
      <c r="U3336" s="170">
        <f>P3336*R3336*2.5</f>
        <v>3504000</v>
      </c>
    </row>
    <row r="3337" spans="1:21" x14ac:dyDescent="0.2">
      <c r="C3337" s="176"/>
      <c r="D3337" s="174"/>
      <c r="E3337" s="176"/>
      <c r="F3337" s="174"/>
      <c r="O3337" s="190"/>
    </row>
    <row r="3338" spans="1:21" x14ac:dyDescent="0.2">
      <c r="A3338" s="132">
        <v>54</v>
      </c>
      <c r="B3338" s="133" t="s">
        <v>883</v>
      </c>
      <c r="C3338" s="176"/>
      <c r="D3338" s="174"/>
      <c r="E3338" s="176"/>
      <c r="F3338" s="174"/>
      <c r="G3338" s="135">
        <f>SUM(G3339:G3340)</f>
        <v>0</v>
      </c>
      <c r="H3338" s="132">
        <f>SUM(H3339:H3340)+QUOTIENT(SUM(I3339:I3340),60)</f>
        <v>0</v>
      </c>
      <c r="I3338" s="132">
        <f>MOD(SUM(I3339:I3340),60)</f>
        <v>0</v>
      </c>
      <c r="P3338" s="168">
        <v>160</v>
      </c>
      <c r="R3338" s="168">
        <v>8760</v>
      </c>
      <c r="S3338" s="169">
        <f>(R3338-H3338-I3338/60)/R3338</f>
        <v>1</v>
      </c>
      <c r="T3338" s="167">
        <f>(H3338+I3338/60)*P3338*2.5</f>
        <v>0</v>
      </c>
      <c r="U3338" s="170">
        <f>P3338*R3338*2.5</f>
        <v>3504000</v>
      </c>
    </row>
    <row r="3339" spans="1:21" x14ac:dyDescent="0.2">
      <c r="C3339" s="176"/>
      <c r="D3339" s="174"/>
      <c r="E3339" s="176"/>
      <c r="F3339" s="174"/>
      <c r="O3339" s="190"/>
    </row>
    <row r="3340" spans="1:21" s="132" customFormat="1" x14ac:dyDescent="0.2">
      <c r="B3340" s="133"/>
      <c r="C3340" s="176"/>
      <c r="D3340" s="182"/>
      <c r="E3340" s="176"/>
      <c r="F3340" s="183"/>
      <c r="G3340" s="177"/>
      <c r="J3340" s="174"/>
      <c r="K3340" s="174"/>
      <c r="L3340" s="174"/>
      <c r="M3340" s="174"/>
      <c r="N3340" s="183"/>
      <c r="O3340" s="133"/>
      <c r="P3340" s="139"/>
      <c r="Q3340" s="167"/>
      <c r="R3340" s="168"/>
      <c r="S3340" s="169"/>
      <c r="T3340" s="167"/>
      <c r="U3340" s="170"/>
    </row>
    <row r="3341" spans="1:21" x14ac:dyDescent="0.2">
      <c r="A3341" s="132">
        <v>55</v>
      </c>
      <c r="B3341" s="133" t="s">
        <v>666</v>
      </c>
      <c r="C3341" s="176"/>
      <c r="D3341" s="182"/>
      <c r="E3341" s="176"/>
      <c r="F3341" s="182"/>
      <c r="G3341" s="135">
        <f>SUM(G3342:G3344)</f>
        <v>0</v>
      </c>
      <c r="H3341" s="132">
        <f>SUM(H3342:H3344)+QUOTIENT(SUM(I3342:I3344),60)</f>
        <v>0</v>
      </c>
      <c r="I3341" s="132">
        <f>MOD(SUM(I3342:I3344),60)</f>
        <v>0</v>
      </c>
      <c r="P3341" s="168">
        <v>160</v>
      </c>
      <c r="R3341" s="168">
        <v>8760</v>
      </c>
      <c r="S3341" s="169">
        <f t="shared" ref="S3341" si="20">(R3341-H3341-I3341/60)/R3341</f>
        <v>1</v>
      </c>
      <c r="T3341" s="167">
        <f t="shared" ref="T3341" si="21">(H3341+I3341/60)*P3341*2.5</f>
        <v>0</v>
      </c>
      <c r="U3341" s="170">
        <f>P3341*R3341*2.5</f>
        <v>3504000</v>
      </c>
    </row>
    <row r="3342" spans="1:21" x14ac:dyDescent="0.2">
      <c r="C3342" s="176"/>
      <c r="D3342" s="174"/>
      <c r="E3342" s="176"/>
      <c r="F3342" s="174"/>
      <c r="O3342" s="190"/>
    </row>
    <row r="3343" spans="1:21" s="132" customFormat="1" x14ac:dyDescent="0.2">
      <c r="B3343" s="133"/>
      <c r="C3343" s="176"/>
      <c r="D3343" s="182"/>
      <c r="E3343" s="176"/>
      <c r="F3343" s="183"/>
      <c r="G3343" s="177"/>
      <c r="J3343" s="174"/>
      <c r="K3343" s="174"/>
      <c r="L3343" s="174"/>
      <c r="M3343" s="174"/>
      <c r="N3343" s="183"/>
      <c r="O3343" s="133"/>
      <c r="P3343" s="139"/>
      <c r="Q3343" s="167"/>
      <c r="R3343" s="168"/>
      <c r="S3343" s="169"/>
      <c r="T3343" s="167"/>
      <c r="U3343" s="170"/>
    </row>
    <row r="3344" spans="1:21" s="132" customFormat="1" x14ac:dyDescent="0.2">
      <c r="B3344" s="133"/>
      <c r="C3344" s="176"/>
      <c r="D3344" s="182"/>
      <c r="E3344" s="176"/>
      <c r="F3344" s="182"/>
      <c r="G3344" s="177"/>
      <c r="J3344" s="174"/>
      <c r="K3344" s="174"/>
      <c r="L3344" s="174"/>
      <c r="M3344" s="174"/>
      <c r="N3344" s="173"/>
      <c r="O3344" s="133"/>
      <c r="P3344" s="139"/>
      <c r="Q3344" s="167"/>
      <c r="R3344" s="168"/>
      <c r="S3344" s="169"/>
      <c r="T3344" s="167"/>
      <c r="U3344" s="170"/>
    </row>
    <row r="3345" spans="1:21" x14ac:dyDescent="0.2">
      <c r="A3345" s="132">
        <v>56</v>
      </c>
      <c r="B3345" s="133" t="s">
        <v>433</v>
      </c>
      <c r="C3345" s="176"/>
      <c r="D3345" s="182"/>
      <c r="E3345" s="176"/>
      <c r="F3345" s="182"/>
      <c r="G3345" s="135">
        <f>SUM(G3346:G3347)</f>
        <v>0</v>
      </c>
      <c r="H3345" s="132">
        <f>SUM(H3346:H3347)+QUOTIENT(SUM(I3346:I3347),60)</f>
        <v>0</v>
      </c>
      <c r="I3345" s="132">
        <f>MOD(SUM(I3346:I3347),60)</f>
        <v>0</v>
      </c>
      <c r="P3345" s="168">
        <v>100</v>
      </c>
      <c r="R3345" s="168">
        <v>8760</v>
      </c>
      <c r="S3345" s="169">
        <f>(R3345-H3341-I3341/60)/R3345</f>
        <v>1</v>
      </c>
      <c r="T3345" s="167">
        <f>(H3341+I3341/60)*P3345*2.5</f>
        <v>0</v>
      </c>
      <c r="U3345" s="170">
        <f>P3345*R3345*2.5</f>
        <v>2190000</v>
      </c>
    </row>
    <row r="3346" spans="1:21" x14ac:dyDescent="0.2">
      <c r="C3346" s="176"/>
      <c r="D3346" s="174"/>
      <c r="E3346" s="176"/>
      <c r="F3346" s="174"/>
      <c r="O3346" s="190"/>
    </row>
    <row r="3347" spans="1:21" s="132" customFormat="1" x14ac:dyDescent="0.2">
      <c r="B3347" s="133"/>
      <c r="C3347" s="176"/>
      <c r="D3347" s="182"/>
      <c r="E3347" s="176"/>
      <c r="F3347" s="183"/>
      <c r="G3347" s="177"/>
      <c r="J3347" s="174"/>
      <c r="K3347" s="174"/>
      <c r="L3347" s="174"/>
      <c r="M3347" s="174"/>
      <c r="N3347" s="183"/>
      <c r="O3347" s="133"/>
      <c r="P3347" s="139"/>
      <c r="Q3347" s="167"/>
      <c r="R3347" s="168"/>
      <c r="S3347" s="169"/>
      <c r="T3347" s="167"/>
      <c r="U3347" s="170"/>
    </row>
    <row r="3348" spans="1:21" x14ac:dyDescent="0.2">
      <c r="A3348" s="132">
        <v>57</v>
      </c>
      <c r="B3348" s="133" t="s">
        <v>45</v>
      </c>
      <c r="C3348" s="176"/>
      <c r="E3348" s="176"/>
      <c r="G3348" s="135">
        <f>SUM(G3349:G3349)</f>
        <v>0</v>
      </c>
      <c r="H3348" s="132">
        <f>SUM(H3349:H3349)+QUOTIENT(SUM(I3349:I3349),60)</f>
        <v>0</v>
      </c>
      <c r="I3348" s="132">
        <f>MOD(SUM(I3349:I3349),60)</f>
        <v>0</v>
      </c>
      <c r="P3348" s="168">
        <v>100</v>
      </c>
      <c r="R3348" s="168">
        <v>8760</v>
      </c>
      <c r="S3348" s="169">
        <f>(R3348-H3348-I3348/60)/R3348</f>
        <v>1</v>
      </c>
      <c r="T3348" s="167">
        <f>(H3348+I3348/60)*P3348*2.5</f>
        <v>0</v>
      </c>
      <c r="U3348" s="170">
        <f>P3348*R3348*2.5</f>
        <v>2190000</v>
      </c>
    </row>
    <row r="3349" spans="1:21" x14ac:dyDescent="0.2">
      <c r="C3349" s="176"/>
      <c r="E3349" s="176"/>
    </row>
    <row r="3350" spans="1:21" x14ac:dyDescent="0.2">
      <c r="A3350" s="132">
        <v>58</v>
      </c>
      <c r="B3350" s="133" t="s">
        <v>46</v>
      </c>
      <c r="C3350" s="176"/>
      <c r="E3350" s="176"/>
      <c r="G3350" s="135">
        <f>SUM(G3351:G3351)</f>
        <v>0</v>
      </c>
      <c r="H3350" s="132">
        <f>SUM(H3351:H3351)+QUOTIENT(SUM(I3351:I3351),60)</f>
        <v>0</v>
      </c>
      <c r="I3350" s="132">
        <f>MOD(SUM(I3351:I3351),60)</f>
        <v>0</v>
      </c>
      <c r="P3350" s="168">
        <v>100</v>
      </c>
      <c r="R3350" s="168">
        <v>8760</v>
      </c>
      <c r="S3350" s="169">
        <f>(R3350-H3350-I3350/60)/R3350</f>
        <v>1</v>
      </c>
      <c r="T3350" s="167">
        <f>(H3350+I3350/60)*P3350*2.5</f>
        <v>0</v>
      </c>
      <c r="U3350" s="170">
        <f>P3350*R3350*2.5</f>
        <v>2190000</v>
      </c>
    </row>
    <row r="3351" spans="1:21" x14ac:dyDescent="0.2">
      <c r="C3351" s="176"/>
      <c r="E3351" s="176"/>
    </row>
    <row r="3352" spans="1:21" x14ac:dyDescent="0.2">
      <c r="A3352" s="132">
        <v>59</v>
      </c>
      <c r="B3352" s="133" t="s">
        <v>427</v>
      </c>
      <c r="C3352" s="176"/>
      <c r="E3352" s="176"/>
      <c r="G3352" s="135">
        <f>SUM(G3353:G3353)</f>
        <v>3.819444444444442E-2</v>
      </c>
      <c r="H3352" s="132">
        <f>SUM(H3353:H3353)+QUOTIENT(SUM(I3353:I3353),60)</f>
        <v>0</v>
      </c>
      <c r="I3352" s="132">
        <f>MOD(SUM(I3353:I3353),60)</f>
        <v>21</v>
      </c>
      <c r="P3352" s="168">
        <v>160</v>
      </c>
      <c r="R3352" s="168">
        <v>8760</v>
      </c>
      <c r="S3352" s="169">
        <f>(R3352-H3352-I3352/60)/R3352</f>
        <v>0.99996004566210039</v>
      </c>
      <c r="T3352" s="167">
        <f>(H3352+I3352/60)*P3352*2.5</f>
        <v>140</v>
      </c>
      <c r="U3352" s="170">
        <f>P3352*R3352*2.5</f>
        <v>3504000</v>
      </c>
    </row>
    <row r="3353" spans="1:21" ht="57.75" x14ac:dyDescent="0.2">
      <c r="C3353" s="234" t="s">
        <v>1659</v>
      </c>
      <c r="D3353" s="246">
        <v>0.80138888888888893</v>
      </c>
      <c r="E3353" s="234" t="s">
        <v>1659</v>
      </c>
      <c r="F3353" s="250" t="s">
        <v>1162</v>
      </c>
      <c r="G3353" s="235">
        <v>3.819444444444442E-2</v>
      </c>
      <c r="H3353" s="132">
        <v>0</v>
      </c>
      <c r="I3353" s="132">
        <v>21</v>
      </c>
      <c r="O3353" s="263" t="s">
        <v>3034</v>
      </c>
    </row>
    <row r="3354" spans="1:21" x14ac:dyDescent="0.2">
      <c r="A3354" s="132">
        <v>60</v>
      </c>
      <c r="B3354" s="133" t="s">
        <v>669</v>
      </c>
      <c r="C3354" s="176"/>
      <c r="D3354" s="174"/>
      <c r="E3354" s="176"/>
      <c r="F3354" s="174"/>
      <c r="G3354" s="135">
        <f>SUM(G3355:G3355)</f>
        <v>1.5277777777777777E-2</v>
      </c>
      <c r="H3354" s="132">
        <f>SUM(H3355:H3355)+QUOTIENT(SUM(I3355:I3355),60)</f>
        <v>0</v>
      </c>
      <c r="I3354" s="132">
        <f>MOD(SUM(I3355:I3355),60)</f>
        <v>22</v>
      </c>
      <c r="P3354" s="168">
        <v>160</v>
      </c>
      <c r="R3354" s="168">
        <v>8760</v>
      </c>
      <c r="S3354" s="169">
        <f>(R3354-H3354-I3354/60)/R3354</f>
        <v>0.99995814307458142</v>
      </c>
      <c r="T3354" s="167">
        <f>(H3354+I3354/60)*P3354*2.5</f>
        <v>146.66666666666666</v>
      </c>
      <c r="U3354" s="170">
        <f>P3354*R3354*2.5</f>
        <v>3504000</v>
      </c>
    </row>
    <row r="3355" spans="1:21" s="132" customFormat="1" ht="28.5" x14ac:dyDescent="0.2">
      <c r="B3355" s="133"/>
      <c r="C3355" s="251" t="s">
        <v>2025</v>
      </c>
      <c r="D3355" s="256" t="s">
        <v>2026</v>
      </c>
      <c r="E3355" s="251" t="s">
        <v>2027</v>
      </c>
      <c r="F3355" s="172">
        <v>6.9444444444444441E-3</v>
      </c>
      <c r="G3355" s="172">
        <v>1.5277777777777777E-2</v>
      </c>
      <c r="H3355" s="132">
        <v>0</v>
      </c>
      <c r="I3355" s="132">
        <v>22</v>
      </c>
      <c r="J3355" s="174"/>
      <c r="K3355" s="174"/>
      <c r="L3355" s="174"/>
      <c r="M3355" s="174"/>
      <c r="N3355" s="173"/>
      <c r="O3355" s="188" t="s">
        <v>2041</v>
      </c>
      <c r="P3355" s="139"/>
      <c r="Q3355" s="167"/>
      <c r="R3355" s="168"/>
      <c r="S3355" s="169"/>
      <c r="T3355" s="167"/>
      <c r="U3355" s="170"/>
    </row>
    <row r="3356" spans="1:21" x14ac:dyDescent="0.2">
      <c r="A3356" s="132">
        <v>61</v>
      </c>
      <c r="B3356" s="133" t="s">
        <v>670</v>
      </c>
      <c r="C3356" s="176"/>
      <c r="D3356" s="182"/>
      <c r="E3356" s="176"/>
      <c r="F3356" s="182"/>
      <c r="G3356" s="135">
        <f>SUM(G3357:G3357)</f>
        <v>3.9583333333333331E-2</v>
      </c>
      <c r="H3356" s="132">
        <f>SUM(H3357:H3357)+QUOTIENT(SUM(I3357:I3357),60)</f>
        <v>0</v>
      </c>
      <c r="I3356" s="132">
        <f>MOD(SUM(I3357:I3357),60)</f>
        <v>22</v>
      </c>
      <c r="P3356" s="168">
        <v>160</v>
      </c>
      <c r="R3356" s="168">
        <v>8760</v>
      </c>
      <c r="S3356" s="169">
        <f>(R3356-H3354-I3354/60)/R3356</f>
        <v>0.99995814307458142</v>
      </c>
      <c r="T3356" s="167">
        <f>(H3354+I3354/60)*P3356*2.5</f>
        <v>146.66666666666666</v>
      </c>
      <c r="U3356" s="170">
        <f>P3356*R3356*2.5</f>
        <v>3504000</v>
      </c>
    </row>
    <row r="3357" spans="1:21" s="132" customFormat="1" ht="28.5" x14ac:dyDescent="0.2">
      <c r="B3357" s="133"/>
      <c r="C3357" s="251" t="s">
        <v>2025</v>
      </c>
      <c r="D3357" s="256" t="s">
        <v>2026</v>
      </c>
      <c r="E3357" s="251" t="s">
        <v>2027</v>
      </c>
      <c r="F3357" s="172">
        <v>3.125E-2</v>
      </c>
      <c r="G3357" s="172">
        <v>3.9583333333333331E-2</v>
      </c>
      <c r="H3357" s="132">
        <v>0</v>
      </c>
      <c r="I3357" s="132">
        <v>22</v>
      </c>
      <c r="J3357" s="174"/>
      <c r="K3357" s="174"/>
      <c r="L3357" s="174"/>
      <c r="M3357" s="174"/>
      <c r="N3357" s="173"/>
      <c r="O3357" s="188" t="s">
        <v>2042</v>
      </c>
      <c r="P3357" s="139"/>
      <c r="Q3357" s="167"/>
      <c r="R3357" s="168"/>
      <c r="S3357" s="169"/>
      <c r="T3357" s="167"/>
      <c r="U3357" s="170"/>
    </row>
    <row r="3358" spans="1:21" x14ac:dyDescent="0.2">
      <c r="A3358" s="132">
        <v>62</v>
      </c>
      <c r="B3358" s="133" t="s">
        <v>1086</v>
      </c>
      <c r="C3358" s="176"/>
      <c r="E3358" s="176"/>
      <c r="G3358" s="135">
        <f>SUM(G3359:G3359)</f>
        <v>0</v>
      </c>
      <c r="H3358" s="132">
        <f>SUM(H3359:H3359)+QUOTIENT(SUM(I3359:I3359),60)</f>
        <v>0</v>
      </c>
      <c r="I3358" s="132">
        <f>MOD(SUM(I3359:I3359),60)</f>
        <v>0</v>
      </c>
      <c r="P3358" s="168">
        <v>160</v>
      </c>
      <c r="R3358" s="168">
        <v>8760</v>
      </c>
      <c r="S3358" s="169">
        <f>(R3358-H3358-I3358/60)/R3358</f>
        <v>1</v>
      </c>
      <c r="T3358" s="167">
        <f>(H3358+I3358/60)*P3358*2.5</f>
        <v>0</v>
      </c>
      <c r="U3358" s="170">
        <f>P3358*R3358*2.5</f>
        <v>3504000</v>
      </c>
    </row>
    <row r="3359" spans="1:21" x14ac:dyDescent="0.2">
      <c r="C3359" s="176"/>
      <c r="E3359" s="176"/>
    </row>
    <row r="3360" spans="1:21" x14ac:dyDescent="0.2">
      <c r="A3360" s="132">
        <v>62</v>
      </c>
      <c r="B3360" s="133" t="s">
        <v>1396</v>
      </c>
      <c r="C3360" s="176"/>
      <c r="E3360" s="176"/>
      <c r="G3360" s="135">
        <f>SUM(G3361:G3361)</f>
        <v>0</v>
      </c>
      <c r="H3360" s="132">
        <f>SUM(H3361:H3361)+QUOTIENT(SUM(I3361:I3361),60)</f>
        <v>0</v>
      </c>
      <c r="I3360" s="132">
        <f>MOD(SUM(I3361:I3361),60)</f>
        <v>0</v>
      </c>
      <c r="P3360" s="168">
        <v>160</v>
      </c>
      <c r="R3360" s="168">
        <v>6324</v>
      </c>
      <c r="S3360" s="169">
        <f>(R3360-H3360-I3360/60)/R3360</f>
        <v>1</v>
      </c>
      <c r="T3360" s="167">
        <f>(H3360+I3360/60)*P3360*2.5</f>
        <v>0</v>
      </c>
      <c r="U3360" s="170">
        <f>P3360*R3360*2.5</f>
        <v>2529600</v>
      </c>
    </row>
    <row r="3361" spans="1:21" x14ac:dyDescent="0.2">
      <c r="C3361" s="176"/>
      <c r="E3361" s="176"/>
    </row>
    <row r="3362" spans="1:21" x14ac:dyDescent="0.2">
      <c r="A3362" s="132">
        <v>63</v>
      </c>
      <c r="B3362" s="133" t="s">
        <v>449</v>
      </c>
      <c r="C3362" s="176"/>
      <c r="E3362" s="176"/>
      <c r="G3362" s="135">
        <f>SUM(G3363:G3365)</f>
        <v>1.8055555555555557E-2</v>
      </c>
      <c r="H3362" s="132">
        <f>SUM(H3363:H3365)+QUOTIENT(SUM(I3363:I3365),60)</f>
        <v>0</v>
      </c>
      <c r="I3362" s="132">
        <f>MOD(SUM(I3363:I3365),60)</f>
        <v>26</v>
      </c>
      <c r="P3362" s="168">
        <v>160</v>
      </c>
      <c r="R3362" s="168">
        <v>8760</v>
      </c>
      <c r="S3362" s="169">
        <f>(R3362-H3362-I3362/60)/R3362</f>
        <v>0.9999505327245054</v>
      </c>
      <c r="T3362" s="167">
        <f>(H3362+I3362/60)*P3362*2.5</f>
        <v>173.33333333333337</v>
      </c>
      <c r="U3362" s="170">
        <f>P3362*R3362*2.5</f>
        <v>3504000</v>
      </c>
    </row>
    <row r="3363" spans="1:21" s="132" customFormat="1" ht="42.75" x14ac:dyDescent="0.2">
      <c r="B3363" s="133"/>
      <c r="C3363" s="268" t="s">
        <v>1398</v>
      </c>
      <c r="D3363" s="235">
        <v>0.37013888888888885</v>
      </c>
      <c r="E3363" s="268" t="s">
        <v>1398</v>
      </c>
      <c r="F3363" s="250" t="s">
        <v>1307</v>
      </c>
      <c r="G3363" s="235">
        <v>1.8055555555555557E-2</v>
      </c>
      <c r="H3363" s="132">
        <v>0</v>
      </c>
      <c r="I3363" s="132">
        <v>26</v>
      </c>
      <c r="N3363" s="135"/>
      <c r="O3363" s="296" t="s">
        <v>1399</v>
      </c>
      <c r="P3363" s="139"/>
      <c r="Q3363" s="167"/>
      <c r="R3363" s="168"/>
      <c r="S3363" s="169"/>
      <c r="T3363" s="167"/>
      <c r="U3363" s="170"/>
    </row>
    <row r="3364" spans="1:21" s="132" customFormat="1" x14ac:dyDescent="0.2">
      <c r="B3364" s="133"/>
      <c r="C3364" s="176"/>
      <c r="D3364" s="174"/>
      <c r="E3364" s="176"/>
      <c r="F3364" s="172"/>
      <c r="G3364" s="173"/>
      <c r="N3364" s="135"/>
      <c r="O3364" s="133"/>
      <c r="P3364" s="139"/>
      <c r="Q3364" s="167"/>
      <c r="R3364" s="168"/>
      <c r="S3364" s="169"/>
      <c r="T3364" s="167"/>
      <c r="U3364" s="170"/>
    </row>
    <row r="3365" spans="1:21" s="132" customFormat="1" x14ac:dyDescent="0.2">
      <c r="B3365" s="133"/>
      <c r="C3365" s="176"/>
      <c r="D3365" s="174"/>
      <c r="E3365" s="176"/>
      <c r="F3365" s="172"/>
      <c r="G3365" s="173"/>
      <c r="N3365" s="135"/>
      <c r="O3365" s="133"/>
      <c r="P3365" s="139"/>
      <c r="Q3365" s="167"/>
      <c r="R3365" s="168"/>
      <c r="S3365" s="169"/>
      <c r="T3365" s="167"/>
      <c r="U3365" s="170"/>
    </row>
    <row r="3366" spans="1:21" x14ac:dyDescent="0.2">
      <c r="A3366" s="132">
        <v>64</v>
      </c>
      <c r="B3366" s="133" t="s">
        <v>450</v>
      </c>
      <c r="C3366" s="176"/>
      <c r="E3366" s="176"/>
      <c r="G3366" s="135">
        <f>SUM(G3367:G3369)</f>
        <v>5.2083333333333329E-2</v>
      </c>
      <c r="H3366" s="132">
        <f>SUM(H3367:H3369)+QUOTIENT(SUM(I3367:I3369),60)</f>
        <v>1</v>
      </c>
      <c r="I3366" s="132">
        <f>MOD(SUM(I3367:I3369),60)</f>
        <v>15</v>
      </c>
      <c r="P3366" s="168">
        <v>160</v>
      </c>
      <c r="R3366" s="168">
        <v>8760</v>
      </c>
      <c r="S3366" s="169">
        <f>(R3366-H3366-I3366/60)/R3366</f>
        <v>0.99985730593607303</v>
      </c>
      <c r="T3366" s="167">
        <f>(H3366+I3366/60)*P3366*2.5</f>
        <v>500</v>
      </c>
      <c r="U3366" s="170">
        <f>P3366*R3366*2.5</f>
        <v>3504000</v>
      </c>
    </row>
    <row r="3367" spans="1:21" s="132" customFormat="1" ht="42.75" x14ac:dyDescent="0.2">
      <c r="B3367" s="133"/>
      <c r="C3367" s="268" t="s">
        <v>1398</v>
      </c>
      <c r="D3367" s="235">
        <v>0.37013888888888885</v>
      </c>
      <c r="E3367" s="268" t="s">
        <v>1398</v>
      </c>
      <c r="F3367" s="250" t="s">
        <v>1307</v>
      </c>
      <c r="G3367" s="235">
        <v>1.8055555555555557E-2</v>
      </c>
      <c r="H3367" s="132">
        <v>0</v>
      </c>
      <c r="I3367" s="132">
        <v>26</v>
      </c>
      <c r="N3367" s="135"/>
      <c r="O3367" s="296" t="s">
        <v>1399</v>
      </c>
      <c r="P3367" s="139"/>
      <c r="Q3367" s="167"/>
      <c r="R3367" s="168"/>
      <c r="S3367" s="169"/>
      <c r="T3367" s="167"/>
      <c r="U3367" s="170"/>
    </row>
    <row r="3368" spans="1:21" s="132" customFormat="1" x14ac:dyDescent="0.2">
      <c r="B3368" s="133"/>
      <c r="C3368" s="249" t="s">
        <v>1739</v>
      </c>
      <c r="D3368" s="246" t="s">
        <v>1797</v>
      </c>
      <c r="E3368" s="249" t="s">
        <v>1739</v>
      </c>
      <c r="F3368" s="235">
        <v>0.20833333333333334</v>
      </c>
      <c r="G3368" s="235">
        <v>3.4027777777777768E-2</v>
      </c>
      <c r="H3368" s="132">
        <v>0</v>
      </c>
      <c r="I3368" s="132">
        <v>49</v>
      </c>
      <c r="N3368" s="135"/>
      <c r="O3368" s="236" t="s">
        <v>3035</v>
      </c>
      <c r="P3368" s="139"/>
      <c r="Q3368" s="167"/>
      <c r="R3368" s="168"/>
      <c r="S3368" s="169"/>
      <c r="T3368" s="167"/>
      <c r="U3368" s="170"/>
    </row>
    <row r="3369" spans="1:21" s="132" customFormat="1" x14ac:dyDescent="0.2">
      <c r="B3369" s="133"/>
      <c r="C3369" s="176"/>
      <c r="D3369" s="174"/>
      <c r="E3369" s="176"/>
      <c r="F3369" s="172"/>
      <c r="G3369" s="173"/>
      <c r="N3369" s="135"/>
      <c r="O3369" s="133"/>
      <c r="P3369" s="139"/>
      <c r="Q3369" s="167"/>
      <c r="R3369" s="168"/>
      <c r="S3369" s="169"/>
      <c r="T3369" s="167"/>
      <c r="U3369" s="170"/>
    </row>
    <row r="3370" spans="1:21" x14ac:dyDescent="0.2">
      <c r="A3370" s="132">
        <v>65</v>
      </c>
      <c r="B3370" s="133" t="s">
        <v>437</v>
      </c>
      <c r="C3370" s="176"/>
      <c r="D3370" s="182"/>
      <c r="E3370" s="176"/>
      <c r="F3370" s="182"/>
      <c r="G3370" s="135">
        <f>SUM(G3371:G3371)</f>
        <v>0</v>
      </c>
      <c r="H3370" s="132">
        <f>SUM(H3371:H3371)+QUOTIENT(SUM(I3371:I3371),60)</f>
        <v>0</v>
      </c>
      <c r="I3370" s="132">
        <f>MOD(SUM(I3371:I3371),60)</f>
        <v>0</v>
      </c>
      <c r="P3370" s="168">
        <v>100</v>
      </c>
      <c r="Q3370" s="170"/>
      <c r="R3370" s="168">
        <v>8760</v>
      </c>
      <c r="S3370" s="169">
        <f>(R3370-H3370-I3370/60)/R3370</f>
        <v>1</v>
      </c>
      <c r="T3370" s="167">
        <f>(H3370+I3370/60)*P3370*2.5</f>
        <v>0</v>
      </c>
      <c r="U3370" s="170">
        <f>P3370*R3370*2.5</f>
        <v>2190000</v>
      </c>
    </row>
    <row r="3371" spans="1:21" s="132" customFormat="1" x14ac:dyDescent="0.2">
      <c r="B3371" s="133"/>
      <c r="C3371" s="176"/>
      <c r="D3371" s="174"/>
      <c r="E3371" s="176"/>
      <c r="F3371" s="174"/>
      <c r="G3371" s="173"/>
      <c r="J3371" s="174"/>
      <c r="K3371" s="174"/>
      <c r="L3371" s="174"/>
      <c r="M3371" s="174"/>
      <c r="N3371" s="173"/>
      <c r="O3371" s="133"/>
      <c r="P3371" s="139"/>
      <c r="Q3371" s="167"/>
      <c r="R3371" s="168"/>
      <c r="S3371" s="169"/>
      <c r="T3371" s="167"/>
      <c r="U3371" s="170"/>
    </row>
    <row r="3372" spans="1:21" s="132" customFormat="1" x14ac:dyDescent="0.2">
      <c r="B3372" s="133"/>
      <c r="C3372" s="176"/>
      <c r="D3372" s="174"/>
      <c r="E3372" s="176"/>
      <c r="F3372" s="174"/>
      <c r="G3372" s="173"/>
      <c r="J3372" s="174"/>
      <c r="K3372" s="174"/>
      <c r="L3372" s="174"/>
      <c r="M3372" s="174"/>
      <c r="N3372" s="173"/>
      <c r="O3372" s="133"/>
      <c r="P3372" s="139"/>
      <c r="Q3372" s="167"/>
      <c r="R3372" s="168"/>
      <c r="S3372" s="169"/>
      <c r="T3372" s="167"/>
      <c r="U3372" s="170"/>
    </row>
    <row r="3373" spans="1:21" x14ac:dyDescent="0.2">
      <c r="A3373" s="132">
        <v>66</v>
      </c>
      <c r="B3373" s="133" t="s">
        <v>438</v>
      </c>
      <c r="C3373" s="176"/>
      <c r="D3373" s="182"/>
      <c r="E3373" s="176"/>
      <c r="F3373" s="182"/>
      <c r="G3373" s="135">
        <f>SUM(G3374:G3374)</f>
        <v>0</v>
      </c>
      <c r="H3373" s="132">
        <f>SUM(H3374:H3374)+QUOTIENT(SUM(I3374:I3374),60)</f>
        <v>0</v>
      </c>
      <c r="I3373" s="132">
        <f>MOD(SUM(I3374:I3374),60)</f>
        <v>0</v>
      </c>
      <c r="P3373" s="168">
        <v>100</v>
      </c>
      <c r="Q3373" s="170"/>
      <c r="R3373" s="168">
        <v>8760</v>
      </c>
      <c r="S3373" s="169">
        <f>(R3373-H3373-I3373/60)/R3373</f>
        <v>1</v>
      </c>
      <c r="T3373" s="167">
        <f>(H3373+I3373/60)*P3373*2.5</f>
        <v>0</v>
      </c>
      <c r="U3373" s="170">
        <f>P3373*R3373*2.5</f>
        <v>2190000</v>
      </c>
    </row>
    <row r="3374" spans="1:21" s="132" customFormat="1" x14ac:dyDescent="0.2">
      <c r="B3374" s="133"/>
      <c r="C3374" s="176"/>
      <c r="D3374" s="174"/>
      <c r="E3374" s="176"/>
      <c r="F3374" s="174"/>
      <c r="G3374" s="173"/>
      <c r="J3374" s="174"/>
      <c r="K3374" s="174"/>
      <c r="L3374" s="174"/>
      <c r="M3374" s="174"/>
      <c r="N3374" s="173"/>
      <c r="O3374" s="133"/>
      <c r="P3374" s="139"/>
      <c r="Q3374" s="167"/>
      <c r="R3374" s="168"/>
      <c r="S3374" s="169"/>
      <c r="T3374" s="167"/>
      <c r="U3374" s="170"/>
    </row>
    <row r="3375" spans="1:21" s="132" customFormat="1" x14ac:dyDescent="0.2">
      <c r="B3375" s="133"/>
      <c r="C3375" s="176"/>
      <c r="D3375" s="174"/>
      <c r="E3375" s="176"/>
      <c r="F3375" s="174"/>
      <c r="G3375" s="173"/>
      <c r="J3375" s="174"/>
      <c r="K3375" s="174"/>
      <c r="L3375" s="174"/>
      <c r="M3375" s="174"/>
      <c r="N3375" s="173"/>
      <c r="O3375" s="133"/>
      <c r="P3375" s="139"/>
      <c r="Q3375" s="167"/>
      <c r="R3375" s="168"/>
      <c r="S3375" s="169"/>
      <c r="T3375" s="167"/>
      <c r="U3375" s="170"/>
    </row>
    <row r="3376" spans="1:21" x14ac:dyDescent="0.2">
      <c r="A3376" s="132">
        <v>67</v>
      </c>
      <c r="B3376" s="133" t="s">
        <v>26</v>
      </c>
      <c r="C3376" s="176"/>
      <c r="D3376" s="182"/>
      <c r="E3376" s="176"/>
      <c r="F3376" s="182"/>
      <c r="G3376" s="135">
        <f>SUM(G3377:G3377)</f>
        <v>0</v>
      </c>
      <c r="H3376" s="132">
        <f>SUM(H3377:H3377)+QUOTIENT(SUM(I3377:I3377),60)</f>
        <v>0</v>
      </c>
      <c r="I3376" s="132">
        <f>MOD(SUM(I3377:I3377),60)</f>
        <v>0</v>
      </c>
      <c r="P3376" s="168">
        <v>100</v>
      </c>
      <c r="Q3376" s="170"/>
      <c r="R3376" s="168">
        <v>8760</v>
      </c>
      <c r="S3376" s="169">
        <f>(R3376-H3376-I3376/60)/R3376</f>
        <v>1</v>
      </c>
      <c r="T3376" s="167">
        <f>(H3376+I3376/60)*P3376*2.5</f>
        <v>0</v>
      </c>
      <c r="U3376" s="170">
        <f>P3376*R3376*2.5</f>
        <v>2190000</v>
      </c>
    </row>
    <row r="3377" spans="1:21" s="132" customFormat="1" x14ac:dyDescent="0.2">
      <c r="B3377" s="133"/>
      <c r="C3377" s="176"/>
      <c r="D3377" s="183"/>
      <c r="E3377" s="176"/>
      <c r="F3377" s="182"/>
      <c r="G3377" s="177"/>
      <c r="J3377" s="174"/>
      <c r="K3377" s="174"/>
      <c r="L3377" s="174"/>
      <c r="M3377" s="174"/>
      <c r="N3377" s="173"/>
      <c r="O3377" s="133"/>
      <c r="P3377" s="139"/>
      <c r="Q3377" s="167"/>
      <c r="R3377" s="168"/>
      <c r="S3377" s="169"/>
      <c r="T3377" s="167"/>
      <c r="U3377" s="170"/>
    </row>
    <row r="3378" spans="1:21" x14ac:dyDescent="0.2">
      <c r="A3378" s="132">
        <v>68</v>
      </c>
      <c r="B3378" s="133" t="s">
        <v>27</v>
      </c>
      <c r="C3378" s="176"/>
      <c r="D3378" s="174"/>
      <c r="E3378" s="176"/>
      <c r="F3378" s="174"/>
      <c r="G3378" s="135">
        <f>SUM(G3379:G3379)</f>
        <v>0</v>
      </c>
      <c r="H3378" s="132">
        <f>SUM(H3379:H3379)+QUOTIENT(SUM(I3379:I3379),60)</f>
        <v>0</v>
      </c>
      <c r="I3378" s="132">
        <f>MOD(SUM(I3379:I3379),60)</f>
        <v>0</v>
      </c>
      <c r="P3378" s="168">
        <v>100</v>
      </c>
      <c r="Q3378" s="170"/>
      <c r="R3378" s="168">
        <v>8760</v>
      </c>
      <c r="S3378" s="169">
        <f>(R3378-H3378-I3378/60)/R3378</f>
        <v>1</v>
      </c>
      <c r="T3378" s="167">
        <f>(H3378+I3378/60)*P3378*2.5</f>
        <v>0</v>
      </c>
      <c r="U3378" s="170">
        <f>P3378*R3378*2.5</f>
        <v>2190000</v>
      </c>
    </row>
    <row r="3379" spans="1:21" s="132" customFormat="1" x14ac:dyDescent="0.2">
      <c r="B3379" s="133"/>
      <c r="C3379" s="176"/>
      <c r="D3379" s="183"/>
      <c r="E3379" s="176"/>
      <c r="F3379" s="182"/>
      <c r="G3379" s="177"/>
      <c r="J3379" s="174"/>
      <c r="K3379" s="174"/>
      <c r="L3379" s="174"/>
      <c r="M3379" s="174"/>
      <c r="N3379" s="173"/>
      <c r="O3379" s="133"/>
      <c r="P3379" s="139"/>
      <c r="Q3379" s="167"/>
      <c r="R3379" s="168"/>
      <c r="S3379" s="169"/>
      <c r="T3379" s="167"/>
      <c r="U3379" s="170"/>
    </row>
    <row r="3380" spans="1:21" x14ac:dyDescent="0.2">
      <c r="A3380" s="132">
        <v>69</v>
      </c>
      <c r="B3380" s="133" t="s">
        <v>358</v>
      </c>
      <c r="C3380" s="176"/>
      <c r="D3380" s="174"/>
      <c r="E3380" s="176"/>
      <c r="F3380" s="174"/>
      <c r="G3380" s="135">
        <f>SUM(G3381:G3381)</f>
        <v>0</v>
      </c>
      <c r="H3380" s="132">
        <f>SUM(H3381:H3381)+QUOTIENT(SUM(I3381:I3381),60)</f>
        <v>0</v>
      </c>
      <c r="I3380" s="132">
        <f>MOD(SUM(I3381:I3381),60)</f>
        <v>0</v>
      </c>
      <c r="P3380" s="168">
        <v>100</v>
      </c>
      <c r="Q3380" s="170"/>
      <c r="R3380" s="168">
        <v>8760</v>
      </c>
      <c r="S3380" s="169">
        <f>(R3380-H3380-I3380/60)/R3380</f>
        <v>1</v>
      </c>
      <c r="T3380" s="167">
        <f>(H3380+I3380/60)*P3380*2.5</f>
        <v>0</v>
      </c>
      <c r="U3380" s="170">
        <f>P3380*R3380*2.5</f>
        <v>2190000</v>
      </c>
    </row>
    <row r="3381" spans="1:21" s="132" customFormat="1" x14ac:dyDescent="0.2">
      <c r="B3381" s="133"/>
      <c r="C3381" s="176"/>
      <c r="D3381" s="183"/>
      <c r="E3381" s="176"/>
      <c r="F3381" s="182"/>
      <c r="G3381" s="177"/>
      <c r="J3381" s="174"/>
      <c r="K3381" s="174"/>
      <c r="L3381" s="174"/>
      <c r="M3381" s="174"/>
      <c r="N3381" s="173"/>
      <c r="O3381" s="133"/>
      <c r="P3381" s="139"/>
      <c r="Q3381" s="167"/>
      <c r="R3381" s="168"/>
      <c r="S3381" s="169"/>
      <c r="T3381" s="167"/>
      <c r="U3381" s="170"/>
    </row>
    <row r="3382" spans="1:21" x14ac:dyDescent="0.2">
      <c r="A3382" s="132">
        <v>70</v>
      </c>
      <c r="B3382" s="133" t="s">
        <v>887</v>
      </c>
      <c r="C3382" s="176"/>
      <c r="D3382" s="182"/>
      <c r="E3382" s="176"/>
      <c r="F3382" s="182"/>
      <c r="G3382" s="135">
        <f>SUM(G3383:G3383)</f>
        <v>0</v>
      </c>
      <c r="H3382" s="132">
        <f>SUM(H3383:H3383)+QUOTIENT(SUM(I3383:I3383),60)</f>
        <v>0</v>
      </c>
      <c r="I3382" s="132">
        <f>MOD(SUM(I3383:I3383),60)</f>
        <v>0</v>
      </c>
      <c r="P3382" s="168">
        <v>500</v>
      </c>
      <c r="Q3382" s="170"/>
      <c r="R3382" s="168">
        <v>8760</v>
      </c>
      <c r="S3382" s="169">
        <f>(R3382-H3382-I3382/60)/R3382</f>
        <v>1</v>
      </c>
      <c r="T3382" s="167">
        <f>(H3382+I3382/60)*P3382*2.5</f>
        <v>0</v>
      </c>
      <c r="U3382" s="170">
        <f>P3382*R3382*2.5</f>
        <v>10950000</v>
      </c>
    </row>
    <row r="3383" spans="1:21" s="132" customFormat="1" x14ac:dyDescent="0.2">
      <c r="B3383" s="133"/>
      <c r="C3383" s="176"/>
      <c r="D3383" s="183"/>
      <c r="E3383" s="176"/>
      <c r="F3383" s="182"/>
      <c r="G3383" s="177"/>
      <c r="J3383" s="174"/>
      <c r="K3383" s="174"/>
      <c r="L3383" s="174"/>
      <c r="M3383" s="174"/>
      <c r="N3383" s="173"/>
      <c r="O3383" s="133"/>
      <c r="P3383" s="139"/>
      <c r="Q3383" s="167"/>
      <c r="R3383" s="168"/>
      <c r="S3383" s="169"/>
      <c r="T3383" s="167"/>
      <c r="U3383" s="170"/>
    </row>
    <row r="3384" spans="1:21" x14ac:dyDescent="0.2">
      <c r="A3384" s="132">
        <v>71</v>
      </c>
      <c r="B3384" s="133" t="s">
        <v>886</v>
      </c>
      <c r="C3384" s="176"/>
      <c r="D3384" s="174"/>
      <c r="E3384" s="176"/>
      <c r="F3384" s="174"/>
      <c r="G3384" s="135">
        <f>SUM(G3385:G3385)</f>
        <v>0</v>
      </c>
      <c r="H3384" s="132">
        <f>SUM(H3385:H3385)+QUOTIENT(SUM(I3385:I3385),60)</f>
        <v>0</v>
      </c>
      <c r="I3384" s="132">
        <f>MOD(SUM(I3385:I3385),60)</f>
        <v>0</v>
      </c>
      <c r="P3384" s="168">
        <v>500</v>
      </c>
      <c r="Q3384" s="170"/>
      <c r="R3384" s="168">
        <v>8760</v>
      </c>
      <c r="S3384" s="169">
        <f>(R3384-H3384-I3384/60)/R3384</f>
        <v>1</v>
      </c>
      <c r="T3384" s="167">
        <f>(H3384+I3384/60)*P3384*2.5</f>
        <v>0</v>
      </c>
      <c r="U3384" s="170">
        <f>P3384*R3384*2.5</f>
        <v>10950000</v>
      </c>
    </row>
    <row r="3385" spans="1:21" s="132" customFormat="1" x14ac:dyDescent="0.2">
      <c r="B3385" s="133"/>
      <c r="C3385" s="176"/>
      <c r="D3385" s="183"/>
      <c r="E3385" s="176"/>
      <c r="F3385" s="182"/>
      <c r="G3385" s="177"/>
      <c r="J3385" s="174"/>
      <c r="K3385" s="174"/>
      <c r="L3385" s="174"/>
      <c r="M3385" s="174"/>
      <c r="N3385" s="173"/>
      <c r="O3385" s="133"/>
      <c r="P3385" s="139"/>
      <c r="Q3385" s="167"/>
      <c r="R3385" s="168"/>
      <c r="S3385" s="169"/>
      <c r="T3385" s="167"/>
      <c r="U3385" s="170"/>
    </row>
    <row r="3386" spans="1:21" x14ac:dyDescent="0.2">
      <c r="A3386" s="132">
        <v>72</v>
      </c>
      <c r="B3386" s="133" t="s">
        <v>33</v>
      </c>
      <c r="C3386" s="176"/>
      <c r="D3386" s="182"/>
      <c r="E3386" s="176"/>
      <c r="F3386" s="182"/>
      <c r="G3386" s="135">
        <f>SUM(G3387:G3387)</f>
        <v>0</v>
      </c>
      <c r="H3386" s="132">
        <f>SUM(H3387:H3387)+QUOTIENT(SUM(I3387:I3387),60)</f>
        <v>0</v>
      </c>
      <c r="I3386" s="132">
        <f>MOD(SUM(I3387:I3387),60)</f>
        <v>0</v>
      </c>
      <c r="P3386" s="168">
        <v>160</v>
      </c>
      <c r="R3386" s="168">
        <v>8760</v>
      </c>
      <c r="S3386" s="169">
        <f>(R3386-H3388-I3388/60)/R3386</f>
        <v>1</v>
      </c>
      <c r="T3386" s="167">
        <f>(H3388+I3388/60)*P3386*2.5</f>
        <v>0</v>
      </c>
      <c r="U3386" s="170">
        <f>P3386*R3386*2.5</f>
        <v>3504000</v>
      </c>
    </row>
    <row r="3387" spans="1:21" s="132" customFormat="1" x14ac:dyDescent="0.2">
      <c r="B3387" s="133"/>
      <c r="C3387" s="176"/>
      <c r="D3387" s="174"/>
      <c r="E3387" s="176"/>
      <c r="F3387" s="174"/>
      <c r="G3387" s="173"/>
      <c r="J3387" s="174"/>
      <c r="K3387" s="174"/>
      <c r="L3387" s="174"/>
      <c r="M3387" s="174"/>
      <c r="N3387" s="173"/>
      <c r="O3387" s="190"/>
      <c r="P3387" s="139"/>
      <c r="Q3387" s="167"/>
      <c r="R3387" s="168"/>
      <c r="S3387" s="169"/>
      <c r="T3387" s="167"/>
      <c r="U3387" s="170"/>
    </row>
    <row r="3388" spans="1:21" x14ac:dyDescent="0.2">
      <c r="A3388" s="132">
        <v>73</v>
      </c>
      <c r="B3388" s="133" t="s">
        <v>34</v>
      </c>
      <c r="C3388" s="176"/>
      <c r="D3388" s="182"/>
      <c r="E3388" s="176"/>
      <c r="F3388" s="182"/>
      <c r="G3388" s="135">
        <f>SUM(G3389:G3389)</f>
        <v>0</v>
      </c>
      <c r="H3388" s="132">
        <f>SUM(H3389:H3389)+QUOTIENT(SUM(I3389:I3389),60)</f>
        <v>0</v>
      </c>
      <c r="I3388" s="132">
        <f>MOD(SUM(I3389:I3389),60)</f>
        <v>0</v>
      </c>
      <c r="P3388" s="168">
        <v>160</v>
      </c>
      <c r="R3388" s="168">
        <v>8760</v>
      </c>
      <c r="S3388" s="169">
        <f>(R3388-H3388-I3388/60)/R3388</f>
        <v>1</v>
      </c>
      <c r="T3388" s="167">
        <f>(H3388+I3388/60)*P3388*2.5</f>
        <v>0</v>
      </c>
      <c r="U3388" s="170">
        <f>P3388*R3388*2.5</f>
        <v>3504000</v>
      </c>
    </row>
    <row r="3389" spans="1:21" x14ac:dyDescent="0.2">
      <c r="C3389" s="176"/>
      <c r="D3389" s="174"/>
      <c r="E3389" s="176"/>
      <c r="F3389" s="174"/>
      <c r="O3389" s="190"/>
    </row>
    <row r="3390" spans="1:21" x14ac:dyDescent="0.2">
      <c r="A3390" s="132">
        <v>74</v>
      </c>
      <c r="B3390" s="133" t="s">
        <v>327</v>
      </c>
      <c r="C3390" s="176"/>
      <c r="D3390" s="183"/>
      <c r="E3390" s="176"/>
      <c r="F3390" s="183"/>
      <c r="G3390" s="135">
        <f>SUM(G3391:G3391)</f>
        <v>0</v>
      </c>
      <c r="H3390" s="132">
        <f>SUM(H3391:H3391)+QUOTIENT(SUM(I3391:I3391),60)</f>
        <v>0</v>
      </c>
      <c r="I3390" s="132">
        <f>MOD(SUM(I3391:I3391),60)</f>
        <v>0</v>
      </c>
      <c r="P3390" s="168">
        <v>100</v>
      </c>
      <c r="R3390" s="168">
        <v>8760</v>
      </c>
      <c r="S3390" s="169">
        <f>(R3390-H3390-I3390/60)/R3390</f>
        <v>1</v>
      </c>
      <c r="T3390" s="167">
        <f>(H3390+I3390/60)*P3390*2.5</f>
        <v>0</v>
      </c>
      <c r="U3390" s="170">
        <f>P3390*R3390*2.5</f>
        <v>2190000</v>
      </c>
    </row>
    <row r="3391" spans="1:21" x14ac:dyDescent="0.2">
      <c r="C3391" s="176"/>
      <c r="D3391" s="174"/>
      <c r="E3391" s="176"/>
      <c r="F3391" s="174"/>
      <c r="O3391" s="190"/>
    </row>
    <row r="3392" spans="1:21" x14ac:dyDescent="0.2">
      <c r="A3392" s="132">
        <v>75</v>
      </c>
      <c r="B3392" s="133" t="s">
        <v>588</v>
      </c>
      <c r="C3392" s="176"/>
      <c r="D3392" s="183"/>
      <c r="E3392" s="176"/>
      <c r="F3392" s="183"/>
      <c r="G3392" s="135">
        <f>SUM(G3393:G3393)</f>
        <v>9.0277777777777787E-3</v>
      </c>
      <c r="H3392" s="132">
        <f>SUM(H3393:H3393)+QUOTIENT(SUM(I3393:I3393),60)</f>
        <v>0</v>
      </c>
      <c r="I3392" s="132">
        <f>MOD(SUM(I3393:I3393),60)</f>
        <v>13</v>
      </c>
      <c r="P3392" s="170">
        <v>160</v>
      </c>
      <c r="R3392" s="168">
        <v>8760</v>
      </c>
      <c r="S3392" s="169">
        <f>(R3392-H3392-I3392/60)/R3392</f>
        <v>0.99997526636225265</v>
      </c>
      <c r="T3392" s="167">
        <f>(H3392+I3392/60)*P3392*2.5</f>
        <v>86.666666666666686</v>
      </c>
      <c r="U3392" s="170">
        <f>P3392*R3392*2.5</f>
        <v>3504000</v>
      </c>
    </row>
    <row r="3393" spans="1:21" x14ac:dyDescent="0.2">
      <c r="C3393" s="270" t="s">
        <v>1453</v>
      </c>
      <c r="D3393" s="256" t="s">
        <v>1089</v>
      </c>
      <c r="E3393" s="270" t="s">
        <v>1453</v>
      </c>
      <c r="F3393" s="172">
        <v>0.69444444444444453</v>
      </c>
      <c r="G3393" s="172">
        <v>9.0277777777777787E-3</v>
      </c>
      <c r="H3393" s="132">
        <v>0</v>
      </c>
      <c r="I3393" s="132">
        <v>13</v>
      </c>
      <c r="O3393" s="287" t="s">
        <v>1448</v>
      </c>
    </row>
    <row r="3394" spans="1:21" x14ac:dyDescent="0.2">
      <c r="C3394" s="176"/>
      <c r="D3394" s="183"/>
      <c r="E3394" s="176"/>
      <c r="F3394" s="182"/>
      <c r="G3394" s="177"/>
      <c r="J3394" s="132"/>
      <c r="K3394" s="132"/>
      <c r="P3394" s="170"/>
    </row>
    <row r="3395" spans="1:21" x14ac:dyDescent="0.2">
      <c r="A3395" s="132">
        <v>76</v>
      </c>
      <c r="B3395" s="133" t="s">
        <v>589</v>
      </c>
      <c r="C3395" s="176"/>
      <c r="D3395" s="183"/>
      <c r="E3395" s="176"/>
      <c r="F3395" s="183"/>
      <c r="G3395" s="135">
        <f>SUM(G3396:G3397)</f>
        <v>1.5972222222222224E-2</v>
      </c>
      <c r="H3395" s="132">
        <f>SUM(H3396:H3397)+QUOTIENT(SUM(I3396:I3397),60)</f>
        <v>0</v>
      </c>
      <c r="I3395" s="132">
        <f>MOD(SUM(I3396:I3397),60)</f>
        <v>23</v>
      </c>
      <c r="P3395" s="170">
        <v>160</v>
      </c>
      <c r="R3395" s="168">
        <v>8760</v>
      </c>
      <c r="S3395" s="169">
        <f>(R3395-H3395-I3395/60)/R3395</f>
        <v>0.99995624048706244</v>
      </c>
      <c r="T3395" s="167">
        <f>(H3395+I3395/60)*P3395*2.5</f>
        <v>153.33333333333334</v>
      </c>
      <c r="U3395" s="170">
        <f>P3395*R3395*2.5</f>
        <v>3504000</v>
      </c>
    </row>
    <row r="3396" spans="1:21" x14ac:dyDescent="0.2">
      <c r="C3396" s="270" t="s">
        <v>1453</v>
      </c>
      <c r="D3396" s="256" t="s">
        <v>1089</v>
      </c>
      <c r="E3396" s="270" t="s">
        <v>1453</v>
      </c>
      <c r="F3396" s="172">
        <v>0.70138888888888884</v>
      </c>
      <c r="G3396" s="172">
        <v>1.5972222222222224E-2</v>
      </c>
      <c r="H3396" s="132">
        <v>0</v>
      </c>
      <c r="I3396" s="132">
        <v>23</v>
      </c>
      <c r="O3396" s="287" t="s">
        <v>1448</v>
      </c>
    </row>
    <row r="3397" spans="1:21" x14ac:dyDescent="0.2">
      <c r="C3397" s="176"/>
      <c r="D3397" s="183"/>
      <c r="E3397" s="176"/>
      <c r="F3397" s="183"/>
      <c r="G3397" s="177"/>
      <c r="J3397" s="132"/>
      <c r="K3397" s="132"/>
      <c r="P3397" s="170"/>
    </row>
    <row r="3398" spans="1:21" x14ac:dyDescent="0.2">
      <c r="A3398" s="132">
        <v>77</v>
      </c>
      <c r="B3398" s="133" t="s">
        <v>657</v>
      </c>
      <c r="C3398" s="176"/>
      <c r="D3398" s="183"/>
      <c r="E3398" s="176"/>
      <c r="F3398" s="183"/>
      <c r="G3398" s="135">
        <f>SUM(G3399:G3400)</f>
        <v>1.5972222222222224E-2</v>
      </c>
      <c r="H3398" s="132">
        <f>SUM(H3399:H3400)+QUOTIENT(SUM(I3399:I3400),60)</f>
        <v>0</v>
      </c>
      <c r="I3398" s="132">
        <f>MOD(SUM(I3399:I3400),60)</f>
        <v>23</v>
      </c>
      <c r="P3398" s="170">
        <v>160</v>
      </c>
      <c r="R3398" s="168">
        <v>8760</v>
      </c>
      <c r="S3398" s="169">
        <f>(R3398-H3398-I3398/60)/R3398</f>
        <v>0.99995624048706244</v>
      </c>
      <c r="T3398" s="167">
        <f>(H3398+I3398/60)*P3398*2.5</f>
        <v>153.33333333333334</v>
      </c>
      <c r="U3398" s="170">
        <f>P3398*R3398*2.5</f>
        <v>3504000</v>
      </c>
    </row>
    <row r="3399" spans="1:21" x14ac:dyDescent="0.2">
      <c r="C3399" s="270" t="s">
        <v>1453</v>
      </c>
      <c r="D3399" s="256" t="s">
        <v>1089</v>
      </c>
      <c r="E3399" s="270" t="s">
        <v>1453</v>
      </c>
      <c r="F3399" s="172">
        <v>0.70138888888888884</v>
      </c>
      <c r="G3399" s="172">
        <v>1.5972222222222224E-2</v>
      </c>
      <c r="H3399" s="132">
        <v>0</v>
      </c>
      <c r="I3399" s="132">
        <v>23</v>
      </c>
      <c r="O3399" s="287" t="s">
        <v>1448</v>
      </c>
    </row>
    <row r="3400" spans="1:21" x14ac:dyDescent="0.2">
      <c r="B3400" s="132"/>
      <c r="C3400" s="176"/>
      <c r="D3400" s="174"/>
      <c r="E3400" s="176"/>
      <c r="F3400" s="174"/>
      <c r="J3400" s="132"/>
      <c r="K3400" s="132"/>
      <c r="P3400" s="170"/>
    </row>
    <row r="3401" spans="1:21" x14ac:dyDescent="0.2">
      <c r="A3401" s="132">
        <v>78</v>
      </c>
      <c r="B3401" s="133" t="s">
        <v>47</v>
      </c>
      <c r="C3401" s="176"/>
      <c r="D3401" s="182"/>
      <c r="E3401" s="176"/>
      <c r="F3401" s="182"/>
      <c r="G3401" s="135">
        <f>SUM(G3402:G3402)</f>
        <v>0</v>
      </c>
      <c r="H3401" s="132">
        <f>SUM(H3402:H3402)+QUOTIENT(SUM(I3402:I3402),60)</f>
        <v>0</v>
      </c>
      <c r="I3401" s="132">
        <f>MOD(SUM(I3402:I3402),60)</f>
        <v>0</v>
      </c>
      <c r="P3401" s="168">
        <v>100</v>
      </c>
      <c r="R3401" s="168">
        <v>8760</v>
      </c>
      <c r="S3401" s="169">
        <f>(R3401-H3401-I3401/60)/R3401</f>
        <v>1</v>
      </c>
      <c r="T3401" s="167">
        <f>(H3401+I3401/60)*P3401*2.5</f>
        <v>0</v>
      </c>
      <c r="U3401" s="170">
        <f>P3401*R3401*2.5</f>
        <v>2190000</v>
      </c>
    </row>
    <row r="3402" spans="1:21" s="132" customFormat="1" x14ac:dyDescent="0.2">
      <c r="B3402" s="133"/>
      <c r="C3402" s="176"/>
      <c r="D3402" s="174"/>
      <c r="E3402" s="176"/>
      <c r="F3402" s="174"/>
      <c r="G3402" s="173"/>
      <c r="J3402" s="174"/>
      <c r="K3402" s="174"/>
      <c r="L3402" s="174"/>
      <c r="M3402" s="174"/>
      <c r="N3402" s="173"/>
      <c r="O3402" s="133"/>
      <c r="P3402" s="139"/>
      <c r="Q3402" s="167"/>
      <c r="R3402" s="168"/>
      <c r="S3402" s="169"/>
      <c r="T3402" s="167"/>
      <c r="U3402" s="170"/>
    </row>
    <row r="3403" spans="1:21" x14ac:dyDescent="0.2">
      <c r="A3403" s="132">
        <v>79</v>
      </c>
      <c r="B3403" s="133" t="s">
        <v>254</v>
      </c>
      <c r="C3403" s="176"/>
      <c r="D3403" s="183"/>
      <c r="E3403" s="176"/>
      <c r="F3403" s="183"/>
      <c r="G3403" s="135">
        <f>SUM(G3404:G3404)</f>
        <v>0</v>
      </c>
      <c r="H3403" s="132">
        <f>SUM(H3404:H3404)+QUOTIENT(SUM(I3404:I3404),60)</f>
        <v>0</v>
      </c>
      <c r="I3403" s="132">
        <f>MOD(SUM(I3404:I3404),60)</f>
        <v>0</v>
      </c>
      <c r="P3403" s="168">
        <v>160</v>
      </c>
      <c r="R3403" s="168">
        <v>8760</v>
      </c>
      <c r="S3403" s="169">
        <f>(R3403-H3401-I3401/60)/R3403</f>
        <v>1</v>
      </c>
      <c r="T3403" s="167">
        <f>(H3401+I3401/60)*P3403*2.5</f>
        <v>0</v>
      </c>
      <c r="U3403" s="170">
        <f>P3403*R3403*2.5</f>
        <v>3504000</v>
      </c>
    </row>
    <row r="3404" spans="1:21" s="132" customFormat="1" x14ac:dyDescent="0.2">
      <c r="B3404" s="133"/>
      <c r="C3404" s="176"/>
      <c r="D3404" s="174"/>
      <c r="E3404" s="176"/>
      <c r="F3404" s="174"/>
      <c r="G3404" s="173"/>
      <c r="J3404" s="174"/>
      <c r="K3404" s="174"/>
      <c r="L3404" s="174"/>
      <c r="M3404" s="174"/>
      <c r="N3404" s="173"/>
      <c r="O3404" s="133"/>
      <c r="P3404" s="139"/>
      <c r="Q3404" s="167"/>
      <c r="R3404" s="168"/>
      <c r="S3404" s="169"/>
      <c r="T3404" s="167"/>
      <c r="U3404" s="170"/>
    </row>
    <row r="3405" spans="1:21" x14ac:dyDescent="0.2">
      <c r="A3405" s="132">
        <v>80</v>
      </c>
      <c r="B3405" s="133" t="s">
        <v>627</v>
      </c>
      <c r="C3405" s="176"/>
      <c r="D3405" s="174"/>
      <c r="E3405" s="176"/>
      <c r="F3405" s="174"/>
      <c r="G3405" s="135">
        <f>SUM(G3406:G3406)</f>
        <v>0</v>
      </c>
      <c r="H3405" s="132">
        <f>SUM(H3406:H3406)+QUOTIENT(SUM(I3406:I3406),60)</f>
        <v>0</v>
      </c>
      <c r="I3405" s="132">
        <f>MOD(SUM(I3406:I3406),60)</f>
        <v>0</v>
      </c>
      <c r="P3405" s="168">
        <v>160</v>
      </c>
      <c r="R3405" s="168">
        <v>8760</v>
      </c>
      <c r="S3405" s="169">
        <f>(R3405-H12801-I3405/60)/R3405</f>
        <v>1</v>
      </c>
      <c r="T3405" s="167">
        <f>(H3405+I3405/60)*P3405*2.5</f>
        <v>0</v>
      </c>
      <c r="U3405" s="170">
        <f>P3405*R3405*2.5</f>
        <v>3504000</v>
      </c>
    </row>
    <row r="3406" spans="1:21" x14ac:dyDescent="0.2">
      <c r="C3406" s="176"/>
      <c r="D3406" s="174"/>
      <c r="E3406" s="176"/>
      <c r="F3406" s="174"/>
    </row>
    <row r="3407" spans="1:21" x14ac:dyDescent="0.2">
      <c r="A3407" s="132">
        <v>81</v>
      </c>
      <c r="B3407" s="133" t="s">
        <v>884</v>
      </c>
      <c r="C3407" s="176"/>
      <c r="D3407" s="183"/>
      <c r="E3407" s="176"/>
      <c r="F3407" s="183"/>
      <c r="G3407" s="135">
        <f>SUM(G3408:G3408)</f>
        <v>0</v>
      </c>
      <c r="H3407" s="132">
        <f>SUM(H3408:H3408)+QUOTIENT(SUM(I3408:I3408),60)</f>
        <v>0</v>
      </c>
      <c r="I3407" s="132">
        <f>MOD(SUM(I3408:I3408),60)</f>
        <v>0</v>
      </c>
      <c r="P3407" s="168">
        <v>160</v>
      </c>
      <c r="R3407" s="168">
        <v>8760</v>
      </c>
      <c r="S3407" s="169">
        <f>(R3407-H3403-I3403/60)/R3407</f>
        <v>1</v>
      </c>
      <c r="T3407" s="167">
        <f>(H3403+I3403/60)*P3407*2.5</f>
        <v>0</v>
      </c>
      <c r="U3407" s="170">
        <f>P3407*R3407*2.5</f>
        <v>3504000</v>
      </c>
    </row>
    <row r="3408" spans="1:21" x14ac:dyDescent="0.2">
      <c r="C3408" s="176"/>
      <c r="E3408" s="176"/>
    </row>
    <row r="3409" spans="1:21" x14ac:dyDescent="0.2">
      <c r="A3409" s="132">
        <v>82</v>
      </c>
      <c r="B3409" s="133" t="s">
        <v>885</v>
      </c>
      <c r="C3409" s="176"/>
      <c r="D3409" s="183"/>
      <c r="E3409" s="176"/>
      <c r="F3409" s="183"/>
      <c r="G3409" s="135">
        <f>SUM(G3410:G3410)</f>
        <v>0</v>
      </c>
      <c r="H3409" s="132">
        <f>SUM(H3410:H3410)+QUOTIENT(SUM(I3410:I3410),60)</f>
        <v>0</v>
      </c>
      <c r="I3409" s="132">
        <f>MOD(SUM(I3410:I3410),60)</f>
        <v>0</v>
      </c>
      <c r="P3409" s="168">
        <v>160</v>
      </c>
      <c r="R3409" s="168">
        <v>8760</v>
      </c>
      <c r="S3409" s="169">
        <f>(R3409-H3405-I3405/60)/R3409</f>
        <v>1</v>
      </c>
      <c r="T3409" s="167">
        <f>(H3405+I3405/60)*P3409*2.5</f>
        <v>0</v>
      </c>
      <c r="U3409" s="170">
        <f>P3409*R3409*2.5</f>
        <v>3504000</v>
      </c>
    </row>
    <row r="3410" spans="1:21" x14ac:dyDescent="0.2">
      <c r="C3410" s="176"/>
      <c r="E3410" s="176"/>
    </row>
    <row r="3411" spans="1:21" x14ac:dyDescent="0.2">
      <c r="A3411" s="132">
        <v>83</v>
      </c>
      <c r="B3411" s="133" t="s">
        <v>436</v>
      </c>
      <c r="C3411" s="176"/>
      <c r="D3411" s="174"/>
      <c r="E3411" s="176"/>
      <c r="F3411" s="174"/>
      <c r="G3411" s="135">
        <f>SUM(G3412:G3412)</f>
        <v>0</v>
      </c>
      <c r="H3411" s="132">
        <f>SUM(H3412:H3412)+QUOTIENT(SUM(I3412:I3412),60)</f>
        <v>0</v>
      </c>
      <c r="I3411" s="132">
        <f>MOD(SUM(I3412:I3412),60)</f>
        <v>0</v>
      </c>
      <c r="P3411" s="168">
        <v>160</v>
      </c>
      <c r="R3411" s="168">
        <v>8760</v>
      </c>
      <c r="S3411" s="169">
        <f>(R3411-H3411-I3411/60)/R3411</f>
        <v>1</v>
      </c>
      <c r="T3411" s="167">
        <f>(H3411+I3411/60)*P3411*2.5</f>
        <v>0</v>
      </c>
      <c r="U3411" s="170">
        <f>P3411*R3411*2.5</f>
        <v>3504000</v>
      </c>
    </row>
    <row r="3412" spans="1:21" x14ac:dyDescent="0.2">
      <c r="C3412" s="176"/>
      <c r="D3412" s="182"/>
      <c r="E3412" s="176"/>
      <c r="F3412" s="182"/>
      <c r="G3412" s="177"/>
    </row>
    <row r="3413" spans="1:21" x14ac:dyDescent="0.2">
      <c r="A3413" s="132">
        <v>84</v>
      </c>
      <c r="B3413" s="133" t="s">
        <v>453</v>
      </c>
      <c r="C3413" s="176"/>
      <c r="D3413" s="174"/>
      <c r="E3413" s="176"/>
      <c r="F3413" s="174"/>
      <c r="G3413" s="135">
        <f>SUM(G3414:G3414)</f>
        <v>0</v>
      </c>
      <c r="H3413" s="132">
        <f>SUM(H3414:H3414)+QUOTIENT(SUM(I3414:I3414),60)</f>
        <v>0</v>
      </c>
      <c r="I3413" s="132">
        <f>MOD(SUM(I3414:I3414),60)</f>
        <v>0</v>
      </c>
      <c r="P3413" s="168">
        <v>160</v>
      </c>
      <c r="R3413" s="168">
        <v>8760</v>
      </c>
      <c r="S3413" s="169">
        <f>(R3413-H3413-I3413/60)/R3413</f>
        <v>1</v>
      </c>
      <c r="T3413" s="167">
        <f>(H3413+I3413/60)*P3413*2.5</f>
        <v>0</v>
      </c>
      <c r="U3413" s="170">
        <f>P3413*R3413*2.5</f>
        <v>3504000</v>
      </c>
    </row>
    <row r="3414" spans="1:21" x14ac:dyDescent="0.2">
      <c r="C3414" s="176"/>
      <c r="D3414" s="182"/>
      <c r="E3414" s="176"/>
      <c r="F3414" s="182"/>
      <c r="G3414" s="177"/>
    </row>
    <row r="3415" spans="1:21" x14ac:dyDescent="0.2">
      <c r="A3415" s="132">
        <v>85</v>
      </c>
      <c r="B3415" s="133" t="s">
        <v>41</v>
      </c>
      <c r="C3415" s="176"/>
      <c r="D3415" s="174"/>
      <c r="E3415" s="176"/>
      <c r="F3415" s="174"/>
      <c r="G3415" s="135">
        <f>SUM(G3416:G3416)</f>
        <v>6.7361111111111094E-2</v>
      </c>
      <c r="H3415" s="132">
        <f>SUM(H3416:H3416)+QUOTIENT(SUM(I3416:I3416),60)</f>
        <v>0</v>
      </c>
      <c r="I3415" s="132">
        <f>MOD(SUM(I3416:I3416),60)</f>
        <v>55</v>
      </c>
      <c r="P3415" s="168">
        <v>100</v>
      </c>
      <c r="R3415" s="168">
        <v>8760</v>
      </c>
      <c r="S3415" s="169">
        <f>(R3415-H3415-I3415/60)/R3415</f>
        <v>0.99989535768645366</v>
      </c>
      <c r="T3415" s="167">
        <f>(H3415+I3415/60)*P3415*2.5</f>
        <v>229.16666666666663</v>
      </c>
      <c r="U3415" s="170">
        <f>P3415*R3415*2.5</f>
        <v>2190000</v>
      </c>
    </row>
    <row r="3416" spans="1:21" ht="31.5" customHeight="1" x14ac:dyDescent="0.2">
      <c r="C3416" s="237" t="s">
        <v>2207</v>
      </c>
      <c r="D3416" s="252">
        <v>0.85902777777777783</v>
      </c>
      <c r="E3416" s="237" t="s">
        <v>2207</v>
      </c>
      <c r="F3416" s="172">
        <v>0.92638888888888893</v>
      </c>
      <c r="G3416" s="172">
        <v>6.7361111111111094E-2</v>
      </c>
      <c r="H3416" s="132">
        <v>0</v>
      </c>
      <c r="I3416" s="132">
        <v>55</v>
      </c>
      <c r="O3416" s="264" t="s">
        <v>2210</v>
      </c>
    </row>
    <row r="3417" spans="1:21" x14ac:dyDescent="0.2">
      <c r="A3417" s="132">
        <v>86</v>
      </c>
      <c r="B3417" s="133" t="s">
        <v>42</v>
      </c>
      <c r="C3417" s="176"/>
      <c r="D3417" s="174"/>
      <c r="E3417" s="176"/>
      <c r="F3417" s="174"/>
      <c r="G3417" s="135">
        <f>SUM(G3418:G3418)</f>
        <v>6.7361111111111094E-2</v>
      </c>
      <c r="H3417" s="132">
        <f>SUM(H3418:H3418)+QUOTIENT(SUM(I3418:I3418),60)</f>
        <v>0</v>
      </c>
      <c r="I3417" s="132">
        <f>MOD(SUM(I3418:I3418),60)</f>
        <v>55</v>
      </c>
      <c r="P3417" s="168">
        <v>100</v>
      </c>
      <c r="R3417" s="168">
        <v>8760</v>
      </c>
      <c r="S3417" s="169">
        <f>(R3417-H3419-I3419/60)/R3417</f>
        <v>0.99989535768645366</v>
      </c>
      <c r="T3417" s="167">
        <f>(H3419+I3419/60)*P3417*2.5</f>
        <v>229.16666666666663</v>
      </c>
      <c r="U3417" s="170">
        <f>P3417*R3417*2.5</f>
        <v>2190000</v>
      </c>
    </row>
    <row r="3418" spans="1:21" ht="31.5" customHeight="1" x14ac:dyDescent="0.2">
      <c r="C3418" s="237" t="s">
        <v>2207</v>
      </c>
      <c r="D3418" s="174" t="s">
        <v>902</v>
      </c>
      <c r="E3418" s="237" t="s">
        <v>2207</v>
      </c>
      <c r="F3418" s="172">
        <v>0.83819444444444446</v>
      </c>
      <c r="G3418" s="172">
        <v>6.7361111111111094E-2</v>
      </c>
      <c r="H3418" s="132">
        <v>0</v>
      </c>
      <c r="I3418" s="132">
        <v>55</v>
      </c>
      <c r="O3418" s="188" t="s">
        <v>2209</v>
      </c>
    </row>
    <row r="3419" spans="1:21" x14ac:dyDescent="0.2">
      <c r="A3419" s="132">
        <v>87</v>
      </c>
      <c r="B3419" s="133" t="s">
        <v>43</v>
      </c>
      <c r="C3419" s="176"/>
      <c r="D3419" s="174"/>
      <c r="E3419" s="176"/>
      <c r="F3419" s="174"/>
      <c r="G3419" s="135">
        <f>SUM(G3420:G3420)</f>
        <v>5.902777777777779E-2</v>
      </c>
      <c r="H3419" s="132">
        <f>SUM(H3420:H3420)+QUOTIENT(SUM(I3420:I3420),60)</f>
        <v>0</v>
      </c>
      <c r="I3419" s="132">
        <f>MOD(SUM(I3420:I3420),60)</f>
        <v>55</v>
      </c>
      <c r="P3419" s="168">
        <v>100</v>
      </c>
      <c r="R3419" s="168">
        <v>8760</v>
      </c>
      <c r="S3419" s="169">
        <f>(R3419-H3419-I3419/60)/R3419</f>
        <v>0.99989535768645366</v>
      </c>
      <c r="T3419" s="167">
        <f>(H3419+I3419/60)*P3419*2.5</f>
        <v>229.16666666666663</v>
      </c>
      <c r="U3419" s="170">
        <f>P3419*R3419*2.5</f>
        <v>2190000</v>
      </c>
    </row>
    <row r="3420" spans="1:21" ht="31.5" customHeight="1" x14ac:dyDescent="0.2">
      <c r="C3420" s="237" t="s">
        <v>2207</v>
      </c>
      <c r="D3420" s="252">
        <v>0.85902777777777783</v>
      </c>
      <c r="E3420" s="237" t="s">
        <v>2207</v>
      </c>
      <c r="F3420" s="172">
        <v>0.91805555555555562</v>
      </c>
      <c r="G3420" s="172">
        <v>5.902777777777779E-2</v>
      </c>
      <c r="H3420" s="132">
        <v>0</v>
      </c>
      <c r="I3420" s="132">
        <v>55</v>
      </c>
      <c r="O3420" s="264" t="s">
        <v>2210</v>
      </c>
    </row>
    <row r="3421" spans="1:21" x14ac:dyDescent="0.2">
      <c r="A3421" s="132">
        <v>88</v>
      </c>
      <c r="B3421" s="133" t="s">
        <v>44</v>
      </c>
      <c r="C3421" s="176"/>
      <c r="E3421" s="176"/>
      <c r="G3421" s="135">
        <f>SUM(G3422:G3422)</f>
        <v>0</v>
      </c>
      <c r="H3421" s="132">
        <f>SUM(H3422:H3422)+QUOTIENT(SUM(I3422:I3422),60)</f>
        <v>0</v>
      </c>
      <c r="I3421" s="132">
        <f>MOD(SUM(I3422:I3422),60)</f>
        <v>0</v>
      </c>
      <c r="P3421" s="168">
        <v>100</v>
      </c>
      <c r="R3421" s="168">
        <v>8760</v>
      </c>
      <c r="S3421" s="169">
        <f>(R3421-H3421-I3421/60)/R3421</f>
        <v>1</v>
      </c>
      <c r="T3421" s="167">
        <f>(H3421+I3421/60)*P3421*2.5</f>
        <v>0</v>
      </c>
      <c r="U3421" s="170">
        <f>P3421*R3421*2.5</f>
        <v>2190000</v>
      </c>
    </row>
    <row r="3422" spans="1:21" x14ac:dyDescent="0.2">
      <c r="C3422" s="176"/>
      <c r="D3422" s="174"/>
      <c r="E3422" s="176"/>
      <c r="F3422" s="174"/>
    </row>
    <row r="3423" spans="1:21" x14ac:dyDescent="0.2">
      <c r="A3423" s="132">
        <v>89</v>
      </c>
      <c r="B3423" s="133" t="s">
        <v>35</v>
      </c>
      <c r="C3423" s="176"/>
      <c r="D3423" s="182"/>
      <c r="E3423" s="176"/>
      <c r="F3423" s="182"/>
      <c r="G3423" s="135">
        <f>SUM(G3424:G3424)</f>
        <v>0</v>
      </c>
      <c r="H3423" s="132">
        <f>SUM(H3424:H3424)+QUOTIENT(SUM(I3424:I3424),60)</f>
        <v>0</v>
      </c>
      <c r="I3423" s="132">
        <f>MOD(SUM(I3424:I3424),60)</f>
        <v>0</v>
      </c>
      <c r="P3423" s="168">
        <v>100</v>
      </c>
      <c r="R3423" s="168">
        <v>8760</v>
      </c>
      <c r="S3423" s="169">
        <f>(R3423-H3427-I3427/60)/R3423</f>
        <v>0.9999809741248098</v>
      </c>
      <c r="T3423" s="167">
        <f>(H3427+I3427/60)*P3423*2.5</f>
        <v>41.666666666666657</v>
      </c>
      <c r="U3423" s="170">
        <f>P3423*R3423*2.5</f>
        <v>2190000</v>
      </c>
    </row>
    <row r="3424" spans="1:21" s="132" customFormat="1" x14ac:dyDescent="0.2">
      <c r="B3424" s="133"/>
      <c r="C3424" s="176"/>
      <c r="D3424" s="185"/>
      <c r="E3424" s="176"/>
      <c r="F3424" s="185"/>
      <c r="G3424" s="196"/>
      <c r="J3424" s="174"/>
      <c r="K3424" s="174"/>
      <c r="L3424" s="174"/>
      <c r="M3424" s="174"/>
      <c r="N3424" s="174"/>
      <c r="O3424" s="133"/>
      <c r="P3424" s="139"/>
      <c r="Q3424" s="167"/>
      <c r="R3424" s="168"/>
      <c r="S3424" s="169"/>
      <c r="T3424" s="167"/>
      <c r="U3424" s="170"/>
    </row>
    <row r="3425" spans="1:23" x14ac:dyDescent="0.2">
      <c r="A3425" s="132">
        <v>90</v>
      </c>
      <c r="B3425" s="133" t="s">
        <v>36</v>
      </c>
      <c r="C3425" s="176"/>
      <c r="D3425" s="182"/>
      <c r="E3425" s="176"/>
      <c r="F3425" s="182"/>
      <c r="G3425" s="135">
        <f>SUM(G3426:G3426)</f>
        <v>0</v>
      </c>
      <c r="H3425" s="132">
        <f>SUM(H3426:H3426)+QUOTIENT(SUM(I3426:I3426),60)</f>
        <v>0</v>
      </c>
      <c r="I3425" s="132">
        <f>MOD(SUM(I3426:I3426),60)</f>
        <v>0</v>
      </c>
      <c r="P3425" s="168">
        <v>100</v>
      </c>
      <c r="R3425" s="168">
        <v>8760</v>
      </c>
      <c r="S3425" s="169">
        <f>(R3425-H3425-I3425/60)/R3425</f>
        <v>1</v>
      </c>
      <c r="T3425" s="167">
        <f>(H3425+I3425/60)*P3425*2.5</f>
        <v>0</v>
      </c>
      <c r="U3425" s="170">
        <f>P3425*R3425*2.5</f>
        <v>2190000</v>
      </c>
    </row>
    <row r="3426" spans="1:23" s="132" customFormat="1" x14ac:dyDescent="0.2">
      <c r="B3426" s="133"/>
      <c r="C3426" s="176"/>
      <c r="D3426" s="174"/>
      <c r="E3426" s="176"/>
      <c r="F3426" s="174"/>
      <c r="G3426" s="172"/>
      <c r="J3426" s="174"/>
      <c r="K3426" s="174"/>
      <c r="L3426" s="174"/>
      <c r="M3426" s="174"/>
      <c r="N3426" s="174"/>
      <c r="O3426" s="190"/>
      <c r="P3426" s="139"/>
      <c r="Q3426" s="167"/>
      <c r="R3426" s="168"/>
      <c r="S3426" s="169"/>
      <c r="T3426" s="167"/>
      <c r="U3426" s="170"/>
    </row>
    <row r="3427" spans="1:23" x14ac:dyDescent="0.2">
      <c r="A3427" s="132">
        <v>91</v>
      </c>
      <c r="B3427" s="133" t="s">
        <v>582</v>
      </c>
      <c r="C3427" s="176"/>
      <c r="D3427" s="182"/>
      <c r="E3427" s="176"/>
      <c r="F3427" s="182"/>
      <c r="G3427" s="135">
        <f>SUM(G3428:G3428)</f>
        <v>0.10694444444444451</v>
      </c>
      <c r="H3427" s="132">
        <f>SUM(H3428:H3428)+QUOTIENT(SUM(I3428:I3428),60)</f>
        <v>0</v>
      </c>
      <c r="I3427" s="132">
        <f>MOD(SUM(I3428:I3428),60)</f>
        <v>10</v>
      </c>
      <c r="P3427" s="168">
        <v>160</v>
      </c>
      <c r="R3427" s="168">
        <v>8760</v>
      </c>
      <c r="S3427" s="169">
        <f>(R3427-H3427-I3427/60)/R3427</f>
        <v>0.9999809741248098</v>
      </c>
      <c r="T3427" s="167">
        <f>(H3427+I3427/60)*P3427*2.5</f>
        <v>66.666666666666657</v>
      </c>
      <c r="U3427" s="170">
        <f>P3427*R3427*2.5</f>
        <v>3504000</v>
      </c>
    </row>
    <row r="3428" spans="1:23" x14ac:dyDescent="0.2">
      <c r="C3428" s="242" t="s">
        <v>1700</v>
      </c>
      <c r="D3428" s="257">
        <v>0.7715277777777777</v>
      </c>
      <c r="E3428" s="242" t="s">
        <v>1700</v>
      </c>
      <c r="F3428" s="244">
        <v>0.87847222222222221</v>
      </c>
      <c r="G3428" s="244">
        <v>0.10694444444444451</v>
      </c>
      <c r="H3428" s="132">
        <v>0</v>
      </c>
      <c r="I3428" s="132">
        <v>10</v>
      </c>
      <c r="O3428" s="258" t="s">
        <v>1822</v>
      </c>
    </row>
    <row r="3429" spans="1:23" x14ac:dyDescent="0.2">
      <c r="A3429" s="132">
        <v>92</v>
      </c>
      <c r="B3429" s="133" t="s">
        <v>1397</v>
      </c>
      <c r="C3429" s="176"/>
      <c r="D3429" s="182"/>
      <c r="E3429" s="176"/>
      <c r="F3429" s="182"/>
      <c r="G3429" s="135">
        <f>SUM(G3430:G3430)</f>
        <v>0</v>
      </c>
      <c r="H3429" s="132">
        <f>SUM(H3430:H3430)+QUOTIENT(SUM(I3430:I3430),60)</f>
        <v>0</v>
      </c>
      <c r="I3429" s="132">
        <f>MOD(SUM(I3430:I3430),60)</f>
        <v>0</v>
      </c>
      <c r="P3429" s="168">
        <v>160</v>
      </c>
      <c r="R3429" s="168">
        <v>6060</v>
      </c>
      <c r="S3429" s="169">
        <f>(R3429-H3433-I3433/60)/R3429</f>
        <v>1</v>
      </c>
      <c r="T3429" s="167">
        <f>(H3433+I3433/60)*P3429*2.5</f>
        <v>0</v>
      </c>
      <c r="U3429" s="170">
        <f>P3429*R3429*2.5</f>
        <v>2424000</v>
      </c>
    </row>
    <row r="3430" spans="1:23" s="132" customFormat="1" x14ac:dyDescent="0.2">
      <c r="B3430" s="133"/>
      <c r="C3430" s="176"/>
      <c r="D3430" s="185"/>
      <c r="E3430" s="176"/>
      <c r="F3430" s="185"/>
      <c r="G3430" s="196"/>
      <c r="J3430" s="174"/>
      <c r="K3430" s="174"/>
      <c r="L3430" s="174"/>
      <c r="M3430" s="174"/>
      <c r="N3430" s="174"/>
      <c r="O3430" s="133"/>
      <c r="P3430" s="139"/>
      <c r="Q3430" s="167"/>
      <c r="R3430" s="168"/>
      <c r="S3430" s="169"/>
      <c r="T3430" s="167"/>
      <c r="U3430" s="170"/>
    </row>
    <row r="3431" spans="1:23" s="132" customFormat="1" x14ac:dyDescent="0.2">
      <c r="B3431" s="133"/>
      <c r="C3431" s="176"/>
      <c r="D3431" s="183"/>
      <c r="E3431" s="176"/>
      <c r="F3431" s="183"/>
      <c r="G3431" s="177"/>
      <c r="J3431" s="174"/>
      <c r="K3431" s="174"/>
      <c r="L3431" s="174"/>
      <c r="M3431" s="174"/>
      <c r="N3431" s="174"/>
      <c r="O3431" s="133"/>
      <c r="P3431" s="139">
        <f>SUM(P3218:P3430)</f>
        <v>15395</v>
      </c>
      <c r="Q3431" s="167"/>
      <c r="R3431" s="168"/>
      <c r="S3431" s="169"/>
      <c r="T3431" s="167"/>
      <c r="U3431" s="170"/>
    </row>
    <row r="3432" spans="1:23" s="132" customFormat="1" x14ac:dyDescent="0.2">
      <c r="B3432" s="133"/>
      <c r="C3432" s="176"/>
      <c r="D3432" s="183"/>
      <c r="E3432" s="176"/>
      <c r="F3432" s="183"/>
      <c r="G3432" s="173"/>
      <c r="J3432" s="174"/>
      <c r="K3432" s="174"/>
      <c r="L3432" s="174"/>
      <c r="M3432" s="174"/>
      <c r="N3432" s="174"/>
      <c r="O3432" s="133"/>
      <c r="P3432" s="139"/>
      <c r="Q3432" s="167"/>
      <c r="R3432" s="168"/>
      <c r="S3432" s="169"/>
      <c r="T3432" s="167"/>
      <c r="U3432" s="170"/>
    </row>
    <row r="3433" spans="1:23" s="132" customFormat="1" x14ac:dyDescent="0.2">
      <c r="B3433" s="133"/>
      <c r="C3433" s="176"/>
      <c r="D3433" s="183"/>
      <c r="E3433" s="176"/>
      <c r="F3433" s="183"/>
      <c r="G3433" s="173"/>
      <c r="J3433" s="174"/>
      <c r="K3433" s="174"/>
      <c r="L3433" s="174"/>
      <c r="M3433" s="174"/>
      <c r="N3433" s="174"/>
      <c r="O3433" s="133"/>
      <c r="P3433" s="139"/>
      <c r="Q3433" s="167"/>
      <c r="R3433" s="168"/>
      <c r="S3433" s="169"/>
      <c r="T3433" s="167"/>
      <c r="U3433" s="170"/>
    </row>
    <row r="3434" spans="1:23" x14ac:dyDescent="0.2">
      <c r="A3434" s="174"/>
      <c r="C3434" s="176"/>
      <c r="D3434" s="227"/>
      <c r="E3434" s="176"/>
      <c r="F3434" s="227"/>
      <c r="G3434" s="228"/>
      <c r="O3434" s="209"/>
      <c r="P3434" s="298" t="s">
        <v>219</v>
      </c>
      <c r="Q3434" s="298"/>
      <c r="R3434" s="298"/>
      <c r="S3434" s="298"/>
      <c r="T3434" s="167">
        <f>SUM(T3218:T3433)</f>
        <v>5186.6666666666679</v>
      </c>
      <c r="U3434" s="167">
        <f>SUM(U3218:U3433)</f>
        <v>335096100</v>
      </c>
      <c r="V3434" s="174">
        <f>T3434/U3434</f>
        <v>1.5478146915665888E-5</v>
      </c>
      <c r="W3434" s="174">
        <f>100-100*V3434</f>
        <v>99.998452185308437</v>
      </c>
    </row>
    <row r="3435" spans="1:23" x14ac:dyDescent="0.2">
      <c r="A3435" s="174"/>
      <c r="C3435" s="176"/>
      <c r="D3435" s="174"/>
      <c r="E3435" s="176"/>
      <c r="F3435" s="174"/>
      <c r="P3435" s="167"/>
      <c r="S3435" s="220"/>
    </row>
    <row r="3436" spans="1:23" x14ac:dyDescent="0.2">
      <c r="A3436" s="174"/>
      <c r="C3436" s="176"/>
      <c r="D3436" s="174"/>
      <c r="E3436" s="176"/>
      <c r="F3436" s="174"/>
      <c r="P3436" s="300" t="s">
        <v>220</v>
      </c>
      <c r="Q3436" s="300"/>
      <c r="R3436" s="300"/>
      <c r="S3436" s="300"/>
      <c r="T3436" s="167">
        <f>T3215+T3434</f>
        <v>107233.35856000011</v>
      </c>
      <c r="U3436" s="167">
        <f>U3215+U3434</f>
        <v>492145949.90399992</v>
      </c>
    </row>
    <row r="3437" spans="1:23" x14ac:dyDescent="0.2">
      <c r="A3437" s="174"/>
      <c r="C3437" s="176"/>
      <c r="E3437" s="176"/>
      <c r="Q3437" s="168"/>
      <c r="S3437" s="168"/>
      <c r="T3437" s="229"/>
    </row>
    <row r="3438" spans="1:23" x14ac:dyDescent="0.2">
      <c r="A3438" s="174"/>
      <c r="C3438" s="176"/>
      <c r="E3438" s="176"/>
      <c r="L3438" s="301" t="s">
        <v>341</v>
      </c>
      <c r="M3438" s="301"/>
      <c r="N3438" s="301" t="s">
        <v>339</v>
      </c>
      <c r="O3438" s="301"/>
      <c r="P3438" s="301"/>
      <c r="Q3438" s="301"/>
      <c r="R3438" s="301"/>
      <c r="S3438" s="301"/>
      <c r="T3438" s="299">
        <f>T3436/U3436</f>
        <v>2.1788934477855095E-4</v>
      </c>
      <c r="U3438" s="299"/>
      <c r="V3438" s="230"/>
    </row>
    <row r="3439" spans="1:23" x14ac:dyDescent="0.2">
      <c r="A3439" s="174"/>
      <c r="C3439" s="176"/>
      <c r="E3439" s="176"/>
      <c r="O3439" s="231"/>
      <c r="P3439" s="232"/>
      <c r="Q3439" s="232"/>
      <c r="R3439" s="232"/>
      <c r="S3439" s="232"/>
      <c r="V3439" s="217"/>
    </row>
    <row r="3440" spans="1:23" x14ac:dyDescent="0.2">
      <c r="A3440" s="174"/>
      <c r="C3440" s="176"/>
      <c r="E3440" s="176"/>
      <c r="N3440" s="302" t="s">
        <v>340</v>
      </c>
      <c r="O3440" s="298"/>
      <c r="P3440" s="298"/>
      <c r="Q3440" s="298"/>
      <c r="R3440" s="298"/>
      <c r="S3440" s="298"/>
      <c r="T3440" s="297">
        <f>100 - 100 * T3438</f>
        <v>99.978211065522146</v>
      </c>
      <c r="U3440" s="297"/>
      <c r="V3440" s="217"/>
    </row>
    <row r="3441" spans="1:22" x14ac:dyDescent="0.2">
      <c r="A3441" s="174"/>
      <c r="C3441" s="176"/>
      <c r="E3441" s="176"/>
      <c r="P3441" s="220"/>
      <c r="Q3441" s="220"/>
      <c r="R3441" s="220"/>
      <c r="S3441" s="220"/>
      <c r="V3441" s="217"/>
    </row>
    <row r="3442" spans="1:22" x14ac:dyDescent="0.2">
      <c r="A3442" s="174"/>
      <c r="C3442" s="176"/>
      <c r="E3442" s="176"/>
      <c r="T3442" s="233"/>
    </row>
    <row r="3443" spans="1:22" x14ac:dyDescent="0.2">
      <c r="A3443" s="174"/>
      <c r="C3443" s="176"/>
      <c r="E3443" s="176"/>
      <c r="Q3443" s="168"/>
      <c r="S3443" s="168"/>
      <c r="T3443" s="168"/>
    </row>
    <row r="3444" spans="1:22" x14ac:dyDescent="0.2">
      <c r="A3444" s="174"/>
      <c r="E3444" s="176"/>
      <c r="Q3444" s="168"/>
      <c r="S3444" s="168"/>
      <c r="T3444" s="168"/>
    </row>
    <row r="3445" spans="1:22" x14ac:dyDescent="0.2">
      <c r="A3445" s="174"/>
      <c r="E3445" s="176"/>
    </row>
    <row r="3446" spans="1:22" x14ac:dyDescent="0.2">
      <c r="A3446" s="174"/>
      <c r="E3446" s="176"/>
    </row>
    <row r="3447" spans="1:22" x14ac:dyDescent="0.2">
      <c r="E3447" s="176"/>
    </row>
    <row r="3448" spans="1:22" x14ac:dyDescent="0.2">
      <c r="E3448" s="176"/>
    </row>
    <row r="3449" spans="1:22" x14ac:dyDescent="0.2">
      <c r="E3449" s="176"/>
    </row>
    <row r="3450" spans="1:22" x14ac:dyDescent="0.2">
      <c r="E3450" s="176"/>
    </row>
    <row r="3451" spans="1:22" x14ac:dyDescent="0.2">
      <c r="A3451" s="174"/>
      <c r="C3451" s="174"/>
      <c r="D3451" s="174"/>
      <c r="E3451" s="176"/>
      <c r="F3451" s="174"/>
    </row>
    <row r="3452" spans="1:22" x14ac:dyDescent="0.2">
      <c r="E3452" s="176"/>
    </row>
    <row r="3453" spans="1:22" x14ac:dyDescent="0.2">
      <c r="A3453" s="174"/>
      <c r="B3453" s="132"/>
      <c r="Q3453" s="168"/>
      <c r="S3453" s="168"/>
      <c r="T3453" s="168"/>
      <c r="U3453" s="168"/>
    </row>
  </sheetData>
  <dataConsolidate/>
  <mergeCells count="20">
    <mergeCell ref="L3438:M3438"/>
    <mergeCell ref="H4:I4"/>
    <mergeCell ref="J4:K4"/>
    <mergeCell ref="L4:M4"/>
    <mergeCell ref="A1:B1"/>
    <mergeCell ref="C1:U1"/>
    <mergeCell ref="A2:B2"/>
    <mergeCell ref="C3:D3"/>
    <mergeCell ref="E3:F3"/>
    <mergeCell ref="H3:M3"/>
    <mergeCell ref="C2:U2"/>
    <mergeCell ref="O2041:O2042"/>
    <mergeCell ref="O2049:O2050"/>
    <mergeCell ref="O2741:O2742"/>
    <mergeCell ref="T3440:U3440"/>
    <mergeCell ref="P3434:S3434"/>
    <mergeCell ref="T3438:U3438"/>
    <mergeCell ref="P3436:S3436"/>
    <mergeCell ref="N3438:S3438"/>
    <mergeCell ref="N3440:S3440"/>
  </mergeCells>
  <phoneticPr fontId="29" type="noConversion"/>
  <printOptions gridLines="1"/>
  <pageMargins left="0.59055118110236227" right="0.59055118110236227" top="0.78740157480314965" bottom="0.59055118110236227" header="0" footer="0.31496062992125984"/>
  <pageSetup scale="43" fitToHeight="0" orientation="landscape" useFirstPageNumber="1" r:id="rId1"/>
  <headerFooter alignWithMargins="0">
    <oddFooter>Page &amp;P of &amp;N</oddFooter>
  </headerFooter>
  <rowBreaks count="9" manualBreakCount="9">
    <brk id="3057" max="20" man="1"/>
    <brk id="3075" max="20" man="1"/>
    <brk id="3146" max="20" man="1"/>
    <brk id="3184" max="20" man="1"/>
    <brk id="3214" max="20" man="1"/>
    <brk id="3262" max="20" man="1"/>
    <brk id="3318" max="20" man="1"/>
    <brk id="3364" max="20" man="1"/>
    <brk id="3410" max="20" man="1"/>
  </rowBreaks>
  <ignoredErrors>
    <ignoredError sqref="G3202 G3194 G1563 G65 G1556 G3255 G364" formula="1"/>
    <ignoredError sqref="H2194:I219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showGridLines="0" workbookViewId="0">
      <selection activeCell="C8" sqref="C8"/>
    </sheetView>
  </sheetViews>
  <sheetFormatPr defaultColWidth="11.85546875" defaultRowHeight="12.75" x14ac:dyDescent="0.2"/>
  <cols>
    <col min="1" max="1" width="7.5703125" style="1" customWidth="1"/>
    <col min="2" max="2" width="21.5703125" style="1" customWidth="1"/>
    <col min="3" max="3" width="19" style="1" customWidth="1"/>
    <col min="4" max="4" width="21" style="1" customWidth="1"/>
    <col min="5" max="5" width="24.42578125" style="1" customWidth="1"/>
    <col min="6" max="6" width="12.42578125" style="1" customWidth="1"/>
    <col min="7" max="7" width="41.42578125" style="1" customWidth="1"/>
    <col min="8" max="8" width="15.85546875" style="1" customWidth="1"/>
    <col min="9" max="9" width="18.140625" style="1" customWidth="1"/>
    <col min="10" max="16384" width="11.85546875" style="1"/>
  </cols>
  <sheetData>
    <row r="1" spans="1:11" ht="27" customHeight="1" x14ac:dyDescent="0.35">
      <c r="A1" s="323" t="s">
        <v>471</v>
      </c>
      <c r="B1" s="323"/>
      <c r="C1" s="323"/>
      <c r="D1" s="323"/>
      <c r="E1" s="323"/>
      <c r="F1" s="323"/>
      <c r="G1" s="323"/>
      <c r="H1" s="323"/>
      <c r="I1" s="323"/>
    </row>
    <row r="2" spans="1:11" x14ac:dyDescent="0.2">
      <c r="A2" s="2"/>
      <c r="B2" s="2"/>
      <c r="C2" s="2"/>
      <c r="D2" s="2"/>
      <c r="E2" s="3"/>
      <c r="F2" s="2"/>
      <c r="G2" s="2"/>
      <c r="H2" s="2"/>
      <c r="I2" s="2"/>
    </row>
    <row r="3" spans="1:11" ht="15.75" x14ac:dyDescent="0.25">
      <c r="A3" s="324" t="s">
        <v>371</v>
      </c>
      <c r="B3" s="324"/>
      <c r="C3" s="324"/>
      <c r="D3" s="324"/>
      <c r="E3" s="324"/>
      <c r="F3" s="324"/>
      <c r="G3" s="324"/>
      <c r="H3" s="324"/>
      <c r="I3" s="324"/>
      <c r="J3" s="4"/>
      <c r="K3" s="4"/>
    </row>
    <row r="4" spans="1:11" ht="15.75" customHeight="1" x14ac:dyDescent="0.2">
      <c r="A4" s="325" t="s">
        <v>49</v>
      </c>
      <c r="B4" s="325"/>
      <c r="C4" s="325"/>
      <c r="D4" s="2"/>
      <c r="E4" s="3"/>
      <c r="F4" s="2"/>
      <c r="G4" s="2"/>
      <c r="H4" s="2"/>
      <c r="I4" s="2"/>
    </row>
    <row r="5" spans="1:11" ht="38.25" x14ac:dyDescent="0.2">
      <c r="A5" s="5" t="s">
        <v>50</v>
      </c>
      <c r="B5" s="326" t="s">
        <v>51</v>
      </c>
      <c r="C5" s="326"/>
      <c r="D5" s="6" t="s">
        <v>52</v>
      </c>
      <c r="E5" s="6" t="s">
        <v>53</v>
      </c>
      <c r="F5" s="6" t="s">
        <v>54</v>
      </c>
      <c r="G5" s="6" t="s">
        <v>203</v>
      </c>
      <c r="H5" s="6" t="s">
        <v>204</v>
      </c>
      <c r="I5" s="6" t="s">
        <v>55</v>
      </c>
    </row>
    <row r="6" spans="1:11" ht="15.75" x14ac:dyDescent="0.25">
      <c r="A6" s="2"/>
      <c r="B6" s="7" t="s">
        <v>56</v>
      </c>
      <c r="C6" s="8" t="s">
        <v>57</v>
      </c>
      <c r="D6" s="2"/>
      <c r="E6" s="3"/>
      <c r="F6" s="2"/>
      <c r="G6" s="2"/>
      <c r="H6" s="2"/>
      <c r="I6" s="2"/>
    </row>
    <row r="7" spans="1:11" ht="15" x14ac:dyDescent="0.2">
      <c r="A7" s="9">
        <v>1</v>
      </c>
      <c r="B7" s="10" t="s">
        <v>58</v>
      </c>
      <c r="C7" s="10" t="s">
        <v>59</v>
      </c>
      <c r="D7" s="9">
        <v>400</v>
      </c>
      <c r="E7" s="11" t="s">
        <v>60</v>
      </c>
      <c r="F7" s="12">
        <v>483</v>
      </c>
      <c r="G7" s="10" t="s">
        <v>61</v>
      </c>
      <c r="H7" s="10">
        <v>2</v>
      </c>
      <c r="I7" s="13" t="s">
        <v>62</v>
      </c>
    </row>
    <row r="8" spans="1:11" ht="15" x14ac:dyDescent="0.2">
      <c r="A8" s="9">
        <v>2</v>
      </c>
      <c r="B8" s="10" t="s">
        <v>63</v>
      </c>
      <c r="C8" s="10" t="s">
        <v>64</v>
      </c>
      <c r="D8" s="9">
        <v>400</v>
      </c>
      <c r="E8" s="11" t="s">
        <v>60</v>
      </c>
      <c r="F8" s="12">
        <v>7.4</v>
      </c>
      <c r="G8" s="10" t="s">
        <v>61</v>
      </c>
      <c r="H8" s="10">
        <v>2</v>
      </c>
      <c r="I8" s="13" t="s">
        <v>65</v>
      </c>
    </row>
    <row r="9" spans="1:11" ht="15" x14ac:dyDescent="0.2">
      <c r="A9" s="9">
        <v>3</v>
      </c>
      <c r="B9" s="10" t="s">
        <v>218</v>
      </c>
      <c r="C9" s="10" t="s">
        <v>215</v>
      </c>
      <c r="D9" s="9">
        <v>400</v>
      </c>
      <c r="E9" s="11" t="s">
        <v>74</v>
      </c>
      <c r="F9" s="12">
        <v>100.45</v>
      </c>
      <c r="G9" s="10" t="s">
        <v>61</v>
      </c>
      <c r="H9" s="10">
        <v>2</v>
      </c>
      <c r="I9" s="13" t="s">
        <v>68</v>
      </c>
    </row>
    <row r="10" spans="1:11" ht="15" x14ac:dyDescent="0.2">
      <c r="A10" s="9">
        <v>4</v>
      </c>
      <c r="B10" s="10" t="s">
        <v>218</v>
      </c>
      <c r="C10" s="10" t="s">
        <v>217</v>
      </c>
      <c r="D10" s="9">
        <v>400</v>
      </c>
      <c r="E10" s="11" t="s">
        <v>74</v>
      </c>
      <c r="F10" s="12">
        <v>100.45</v>
      </c>
      <c r="G10" s="10" t="s">
        <v>61</v>
      </c>
      <c r="H10" s="10">
        <v>2</v>
      </c>
      <c r="I10" s="13" t="s">
        <v>68</v>
      </c>
    </row>
    <row r="11" spans="1:11" ht="15" x14ac:dyDescent="0.2">
      <c r="A11" s="9">
        <v>3</v>
      </c>
      <c r="B11" s="10" t="s">
        <v>218</v>
      </c>
      <c r="C11" s="10" t="s">
        <v>472</v>
      </c>
      <c r="D11" s="9">
        <v>400</v>
      </c>
      <c r="E11" s="11" t="s">
        <v>74</v>
      </c>
      <c r="F11" s="12">
        <v>96.8</v>
      </c>
      <c r="G11" s="10" t="s">
        <v>61</v>
      </c>
      <c r="H11" s="10">
        <v>2</v>
      </c>
      <c r="I11" s="13" t="s">
        <v>473</v>
      </c>
    </row>
    <row r="12" spans="1:11" ht="15" x14ac:dyDescent="0.2">
      <c r="A12" s="9">
        <v>4</v>
      </c>
      <c r="B12" s="10" t="s">
        <v>218</v>
      </c>
      <c r="C12" s="10" t="s">
        <v>472</v>
      </c>
      <c r="D12" s="9">
        <v>400</v>
      </c>
      <c r="E12" s="11" t="s">
        <v>74</v>
      </c>
      <c r="F12" s="12">
        <v>96.8</v>
      </c>
      <c r="G12" s="10" t="s">
        <v>61</v>
      </c>
      <c r="H12" s="10">
        <v>2</v>
      </c>
      <c r="I12" s="13" t="s">
        <v>473</v>
      </c>
    </row>
    <row r="13" spans="1:11" ht="15" x14ac:dyDescent="0.2">
      <c r="A13" s="9">
        <v>5</v>
      </c>
      <c r="B13" s="10" t="s">
        <v>66</v>
      </c>
      <c r="C13" s="10" t="s">
        <v>386</v>
      </c>
      <c r="D13" s="9">
        <v>400</v>
      </c>
      <c r="E13" s="11" t="s">
        <v>74</v>
      </c>
      <c r="F13" s="12">
        <v>75.83</v>
      </c>
      <c r="G13" s="10" t="s">
        <v>61</v>
      </c>
      <c r="H13" s="10">
        <v>2</v>
      </c>
      <c r="I13" s="13" t="s">
        <v>205</v>
      </c>
    </row>
    <row r="14" spans="1:11" ht="15" x14ac:dyDescent="0.2">
      <c r="A14" s="9">
        <v>6</v>
      </c>
      <c r="B14" s="10" t="s">
        <v>66</v>
      </c>
      <c r="C14" s="10" t="s">
        <v>387</v>
      </c>
      <c r="D14" s="9">
        <v>400</v>
      </c>
      <c r="E14" s="11" t="s">
        <v>74</v>
      </c>
      <c r="F14" s="12">
        <v>75.83</v>
      </c>
      <c r="G14" s="10" t="s">
        <v>61</v>
      </c>
      <c r="H14" s="10">
        <v>2</v>
      </c>
      <c r="I14" s="13" t="s">
        <v>205</v>
      </c>
    </row>
    <row r="15" spans="1:11" ht="15" x14ac:dyDescent="0.2">
      <c r="A15" s="9">
        <v>7</v>
      </c>
      <c r="B15" s="10" t="s">
        <v>69</v>
      </c>
      <c r="C15" s="10" t="s">
        <v>70</v>
      </c>
      <c r="D15" s="9">
        <v>220</v>
      </c>
      <c r="E15" s="11" t="s">
        <v>60</v>
      </c>
      <c r="F15" s="12">
        <v>24.76</v>
      </c>
      <c r="G15" s="10" t="s">
        <v>71</v>
      </c>
      <c r="H15" s="10">
        <v>1</v>
      </c>
      <c r="I15" s="13" t="s">
        <v>72</v>
      </c>
    </row>
    <row r="16" spans="1:11" ht="15" x14ac:dyDescent="0.2">
      <c r="A16" s="9">
        <v>8</v>
      </c>
      <c r="B16" s="10" t="s">
        <v>69</v>
      </c>
      <c r="C16" s="10" t="s">
        <v>73</v>
      </c>
      <c r="D16" s="9">
        <v>220</v>
      </c>
      <c r="E16" s="11" t="s">
        <v>74</v>
      </c>
      <c r="F16" s="12">
        <v>92.072000000000003</v>
      </c>
      <c r="G16" s="10" t="s">
        <v>71</v>
      </c>
      <c r="H16" s="10">
        <v>1</v>
      </c>
      <c r="I16" s="13" t="s">
        <v>75</v>
      </c>
    </row>
    <row r="17" spans="1:9" ht="15" x14ac:dyDescent="0.2">
      <c r="A17" s="9">
        <v>9</v>
      </c>
      <c r="B17" s="10" t="s">
        <v>69</v>
      </c>
      <c r="C17" s="10" t="s">
        <v>76</v>
      </c>
      <c r="D17" s="9">
        <v>220</v>
      </c>
      <c r="E17" s="11" t="s">
        <v>74</v>
      </c>
      <c r="F17" s="12">
        <v>92.072000000000003</v>
      </c>
      <c r="G17" s="10" t="s">
        <v>71</v>
      </c>
      <c r="H17" s="10">
        <v>1</v>
      </c>
      <c r="I17" s="13" t="s">
        <v>75</v>
      </c>
    </row>
    <row r="18" spans="1:9" ht="15" x14ac:dyDescent="0.2">
      <c r="A18" s="9">
        <v>10</v>
      </c>
      <c r="B18" s="10" t="s">
        <v>69</v>
      </c>
      <c r="C18" s="10" t="s">
        <v>77</v>
      </c>
      <c r="D18" s="9">
        <v>220</v>
      </c>
      <c r="E18" s="11" t="s">
        <v>60</v>
      </c>
      <c r="F18" s="12">
        <v>93.46</v>
      </c>
      <c r="G18" s="10" t="s">
        <v>71</v>
      </c>
      <c r="H18" s="10">
        <v>1</v>
      </c>
      <c r="I18" s="13" t="s">
        <v>72</v>
      </c>
    </row>
    <row r="19" spans="1:9" ht="15" x14ac:dyDescent="0.2">
      <c r="A19" s="9">
        <v>11</v>
      </c>
      <c r="B19" s="10" t="s">
        <v>78</v>
      </c>
      <c r="C19" s="10" t="s">
        <v>79</v>
      </c>
      <c r="D19" s="9">
        <v>220</v>
      </c>
      <c r="E19" s="11" t="s">
        <v>60</v>
      </c>
      <c r="F19" s="12">
        <v>80</v>
      </c>
      <c r="G19" s="10" t="s">
        <v>71</v>
      </c>
      <c r="H19" s="10">
        <v>1</v>
      </c>
      <c r="I19" s="13" t="s">
        <v>80</v>
      </c>
    </row>
    <row r="20" spans="1:9" ht="15" x14ac:dyDescent="0.2">
      <c r="A20" s="9">
        <v>12</v>
      </c>
      <c r="B20" s="10" t="s">
        <v>82</v>
      </c>
      <c r="C20" s="10" t="s">
        <v>83</v>
      </c>
      <c r="D20" s="9">
        <v>220</v>
      </c>
      <c r="E20" s="11" t="s">
        <v>74</v>
      </c>
      <c r="F20" s="12">
        <v>97.48</v>
      </c>
      <c r="G20" s="10" t="s">
        <v>71</v>
      </c>
      <c r="H20" s="10">
        <v>1</v>
      </c>
      <c r="I20" s="13" t="s">
        <v>84</v>
      </c>
    </row>
    <row r="21" spans="1:9" ht="15" x14ac:dyDescent="0.2">
      <c r="A21" s="9">
        <v>13</v>
      </c>
      <c r="B21" s="10" t="s">
        <v>85</v>
      </c>
      <c r="C21" s="10" t="s">
        <v>86</v>
      </c>
      <c r="D21" s="9">
        <v>220</v>
      </c>
      <c r="E21" s="11" t="s">
        <v>74</v>
      </c>
      <c r="F21" s="12">
        <v>134.13499999999999</v>
      </c>
      <c r="G21" s="10" t="s">
        <v>71</v>
      </c>
      <c r="H21" s="10">
        <v>1</v>
      </c>
      <c r="I21" s="13" t="s">
        <v>75</v>
      </c>
    </row>
    <row r="22" spans="1:9" ht="15" x14ac:dyDescent="0.2">
      <c r="A22" s="9">
        <v>14</v>
      </c>
      <c r="B22" s="10" t="s">
        <v>85</v>
      </c>
      <c r="C22" s="10" t="s">
        <v>87</v>
      </c>
      <c r="D22" s="9">
        <v>220</v>
      </c>
      <c r="E22" s="11" t="s">
        <v>74</v>
      </c>
      <c r="F22" s="12">
        <v>134.13499999999999</v>
      </c>
      <c r="G22" s="10" t="s">
        <v>71</v>
      </c>
      <c r="H22" s="10">
        <v>1</v>
      </c>
      <c r="I22" s="13" t="s">
        <v>75</v>
      </c>
    </row>
    <row r="23" spans="1:9" ht="15" x14ac:dyDescent="0.2">
      <c r="A23" s="9">
        <v>15</v>
      </c>
      <c r="B23" s="10" t="s">
        <v>85</v>
      </c>
      <c r="C23" s="10" t="s">
        <v>67</v>
      </c>
      <c r="D23" s="9">
        <v>220</v>
      </c>
      <c r="E23" s="11" t="s">
        <v>74</v>
      </c>
      <c r="F23" s="12">
        <v>156</v>
      </c>
      <c r="G23" s="10" t="s">
        <v>71</v>
      </c>
      <c r="H23" s="10">
        <v>1</v>
      </c>
      <c r="I23" s="13" t="s">
        <v>88</v>
      </c>
    </row>
    <row r="24" spans="1:9" ht="15" x14ac:dyDescent="0.2">
      <c r="A24" s="9">
        <v>16</v>
      </c>
      <c r="B24" s="10" t="s">
        <v>85</v>
      </c>
      <c r="C24" s="10" t="s">
        <v>95</v>
      </c>
      <c r="D24" s="9">
        <v>220</v>
      </c>
      <c r="E24" s="11" t="s">
        <v>74</v>
      </c>
      <c r="F24" s="12">
        <v>46.47</v>
      </c>
      <c r="G24" s="10" t="s">
        <v>71</v>
      </c>
      <c r="H24" s="10">
        <v>1</v>
      </c>
      <c r="I24" s="13" t="s">
        <v>88</v>
      </c>
    </row>
    <row r="25" spans="1:9" ht="15" x14ac:dyDescent="0.2">
      <c r="A25" s="9">
        <v>17</v>
      </c>
      <c r="B25" s="10" t="s">
        <v>89</v>
      </c>
      <c r="C25" s="10" t="s">
        <v>92</v>
      </c>
      <c r="D25" s="9">
        <v>220</v>
      </c>
      <c r="E25" s="11" t="s">
        <v>74</v>
      </c>
      <c r="F25" s="12">
        <v>15</v>
      </c>
      <c r="G25" s="10" t="s">
        <v>71</v>
      </c>
      <c r="H25" s="10">
        <v>1</v>
      </c>
      <c r="I25" s="13" t="s">
        <v>81</v>
      </c>
    </row>
    <row r="26" spans="1:9" ht="15" x14ac:dyDescent="0.2">
      <c r="A26" s="9">
        <v>18</v>
      </c>
      <c r="B26" s="10" t="s">
        <v>89</v>
      </c>
      <c r="C26" s="10" t="s">
        <v>93</v>
      </c>
      <c r="D26" s="9">
        <v>220</v>
      </c>
      <c r="E26" s="11" t="s">
        <v>74</v>
      </c>
      <c r="F26" s="12">
        <v>15</v>
      </c>
      <c r="G26" s="10" t="s">
        <v>71</v>
      </c>
      <c r="H26" s="10">
        <v>1</v>
      </c>
      <c r="I26" s="13" t="s">
        <v>81</v>
      </c>
    </row>
    <row r="27" spans="1:9" ht="15" x14ac:dyDescent="0.2">
      <c r="A27" s="9">
        <v>19</v>
      </c>
      <c r="B27" s="10" t="s">
        <v>96</v>
      </c>
      <c r="C27" s="10" t="s">
        <v>97</v>
      </c>
      <c r="D27" s="9">
        <v>220</v>
      </c>
      <c r="E27" s="11" t="s">
        <v>74</v>
      </c>
      <c r="F27" s="12">
        <v>15.335000000000001</v>
      </c>
      <c r="G27" s="10" t="s">
        <v>71</v>
      </c>
      <c r="H27" s="10">
        <v>1</v>
      </c>
      <c r="I27" s="13" t="s">
        <v>98</v>
      </c>
    </row>
    <row r="28" spans="1:9" ht="15" x14ac:dyDescent="0.2">
      <c r="A28" s="9">
        <v>20</v>
      </c>
      <c r="B28" s="10" t="s">
        <v>96</v>
      </c>
      <c r="C28" s="10" t="s">
        <v>99</v>
      </c>
      <c r="D28" s="9">
        <v>220</v>
      </c>
      <c r="E28" s="11" t="s">
        <v>74</v>
      </c>
      <c r="F28" s="12">
        <v>15.335000000000001</v>
      </c>
      <c r="G28" s="10" t="s">
        <v>71</v>
      </c>
      <c r="H28" s="10">
        <v>1</v>
      </c>
      <c r="I28" s="13" t="s">
        <v>98</v>
      </c>
    </row>
    <row r="29" spans="1:9" ht="15" x14ac:dyDescent="0.2">
      <c r="A29" s="9">
        <v>21</v>
      </c>
      <c r="B29" s="10" t="s">
        <v>100</v>
      </c>
      <c r="C29" s="10" t="s">
        <v>101</v>
      </c>
      <c r="D29" s="9">
        <v>220</v>
      </c>
      <c r="E29" s="11" t="s">
        <v>74</v>
      </c>
      <c r="F29" s="12">
        <v>26</v>
      </c>
      <c r="G29" s="10" t="s">
        <v>71</v>
      </c>
      <c r="H29" s="10">
        <v>1</v>
      </c>
      <c r="I29" s="13" t="s">
        <v>62</v>
      </c>
    </row>
    <row r="30" spans="1:9" ht="15" x14ac:dyDescent="0.2">
      <c r="A30" s="9">
        <v>22</v>
      </c>
      <c r="B30" s="10" t="s">
        <v>100</v>
      </c>
      <c r="C30" s="10" t="s">
        <v>102</v>
      </c>
      <c r="D30" s="9">
        <v>220</v>
      </c>
      <c r="E30" s="11" t="s">
        <v>74</v>
      </c>
      <c r="F30" s="12">
        <v>26</v>
      </c>
      <c r="G30" s="10" t="s">
        <v>71</v>
      </c>
      <c r="H30" s="10">
        <v>1</v>
      </c>
      <c r="I30" s="13" t="s">
        <v>62</v>
      </c>
    </row>
    <row r="31" spans="1:9" ht="15" x14ac:dyDescent="0.2">
      <c r="A31" s="9">
        <v>23</v>
      </c>
      <c r="B31" s="10" t="s">
        <v>100</v>
      </c>
      <c r="C31" s="10" t="s">
        <v>206</v>
      </c>
      <c r="D31" s="9">
        <v>220</v>
      </c>
      <c r="E31" s="11" t="s">
        <v>74</v>
      </c>
      <c r="F31" s="12">
        <v>25.38</v>
      </c>
      <c r="G31" s="10" t="s">
        <v>71</v>
      </c>
      <c r="H31" s="10">
        <v>1</v>
      </c>
      <c r="I31" s="13" t="s">
        <v>62</v>
      </c>
    </row>
    <row r="32" spans="1:9" ht="15" x14ac:dyDescent="0.2">
      <c r="A32" s="9">
        <v>24</v>
      </c>
      <c r="B32" s="10" t="s">
        <v>100</v>
      </c>
      <c r="C32" s="10" t="s">
        <v>103</v>
      </c>
      <c r="D32" s="9">
        <v>220</v>
      </c>
      <c r="E32" s="11" t="s">
        <v>74</v>
      </c>
      <c r="F32" s="12">
        <v>25.38</v>
      </c>
      <c r="G32" s="10" t="s">
        <v>71</v>
      </c>
      <c r="H32" s="10">
        <v>1</v>
      </c>
      <c r="I32" s="13" t="s">
        <v>104</v>
      </c>
    </row>
    <row r="33" spans="1:9" ht="15" x14ac:dyDescent="0.2">
      <c r="A33" s="9">
        <v>25</v>
      </c>
      <c r="B33" s="10" t="s">
        <v>100</v>
      </c>
      <c r="C33" s="10" t="s">
        <v>388</v>
      </c>
      <c r="D33" s="9">
        <v>220</v>
      </c>
      <c r="E33" s="11" t="s">
        <v>74</v>
      </c>
      <c r="F33" s="12">
        <v>60</v>
      </c>
      <c r="G33" s="10" t="s">
        <v>71</v>
      </c>
      <c r="H33" s="10">
        <v>1</v>
      </c>
      <c r="I33" s="13" t="s">
        <v>62</v>
      </c>
    </row>
    <row r="34" spans="1:9" ht="15" x14ac:dyDescent="0.2">
      <c r="A34" s="9">
        <v>26</v>
      </c>
      <c r="B34" s="10" t="s">
        <v>100</v>
      </c>
      <c r="C34" s="10" t="s">
        <v>105</v>
      </c>
      <c r="D34" s="9">
        <v>220</v>
      </c>
      <c r="E34" s="11" t="s">
        <v>74</v>
      </c>
      <c r="F34" s="12">
        <v>60</v>
      </c>
      <c r="G34" s="10" t="s">
        <v>71</v>
      </c>
      <c r="H34" s="10">
        <v>1</v>
      </c>
      <c r="I34" s="13" t="s">
        <v>62</v>
      </c>
    </row>
    <row r="35" spans="1:9" ht="15" x14ac:dyDescent="0.2">
      <c r="A35" s="9">
        <v>27</v>
      </c>
      <c r="B35" s="10" t="s">
        <v>100</v>
      </c>
      <c r="C35" s="10" t="s">
        <v>408</v>
      </c>
      <c r="D35" s="9">
        <v>220</v>
      </c>
      <c r="E35" s="11" t="s">
        <v>74</v>
      </c>
      <c r="F35" s="12">
        <v>61.679000000000002</v>
      </c>
      <c r="G35" s="10" t="s">
        <v>71</v>
      </c>
      <c r="H35" s="10">
        <v>1</v>
      </c>
      <c r="I35" s="13" t="s">
        <v>106</v>
      </c>
    </row>
    <row r="36" spans="1:9" ht="15" x14ac:dyDescent="0.2">
      <c r="A36" s="9">
        <v>28</v>
      </c>
      <c r="B36" s="10" t="s">
        <v>100</v>
      </c>
      <c r="C36" s="10" t="s">
        <v>409</v>
      </c>
      <c r="D36" s="9">
        <v>220</v>
      </c>
      <c r="E36" s="11" t="s">
        <v>74</v>
      </c>
      <c r="F36" s="12">
        <v>61.768999999999998</v>
      </c>
      <c r="G36" s="10" t="s">
        <v>71</v>
      </c>
      <c r="H36" s="10">
        <v>1</v>
      </c>
      <c r="I36" s="13" t="s">
        <v>106</v>
      </c>
    </row>
    <row r="37" spans="1:9" ht="15" x14ac:dyDescent="0.2">
      <c r="A37" s="9">
        <v>29</v>
      </c>
      <c r="B37" s="10" t="s">
        <v>100</v>
      </c>
      <c r="C37" s="10" t="s">
        <v>207</v>
      </c>
      <c r="D37" s="9">
        <v>220</v>
      </c>
      <c r="E37" s="11" t="s">
        <v>74</v>
      </c>
      <c r="F37" s="12">
        <v>13.423999999999999</v>
      </c>
      <c r="G37" s="10" t="s">
        <v>71</v>
      </c>
      <c r="H37" s="10">
        <v>1</v>
      </c>
      <c r="I37" s="13" t="s">
        <v>107</v>
      </c>
    </row>
    <row r="38" spans="1:9" ht="15" x14ac:dyDescent="0.2">
      <c r="A38" s="9">
        <v>30</v>
      </c>
      <c r="B38" s="10" t="s">
        <v>100</v>
      </c>
      <c r="C38" s="10" t="s">
        <v>208</v>
      </c>
      <c r="D38" s="9">
        <v>220</v>
      </c>
      <c r="E38" s="11" t="s">
        <v>74</v>
      </c>
      <c r="F38" s="12">
        <v>13.423999999999999</v>
      </c>
      <c r="G38" s="10" t="s">
        <v>71</v>
      </c>
      <c r="H38" s="10">
        <v>1</v>
      </c>
      <c r="I38" s="13" t="s">
        <v>107</v>
      </c>
    </row>
    <row r="39" spans="1:9" ht="15" x14ac:dyDescent="0.2">
      <c r="A39" s="9">
        <v>31</v>
      </c>
      <c r="B39" s="10" t="s">
        <v>100</v>
      </c>
      <c r="C39" s="10" t="s">
        <v>209</v>
      </c>
      <c r="D39" s="9">
        <v>220</v>
      </c>
      <c r="E39" s="11" t="s">
        <v>74</v>
      </c>
      <c r="F39" s="12">
        <v>14.92</v>
      </c>
      <c r="G39" s="10" t="s">
        <v>71</v>
      </c>
      <c r="H39" s="10">
        <v>1</v>
      </c>
      <c r="I39" s="13" t="s">
        <v>108</v>
      </c>
    </row>
    <row r="40" spans="1:9" ht="15" x14ac:dyDescent="0.2">
      <c r="A40" s="9">
        <v>32</v>
      </c>
      <c r="B40" s="10" t="s">
        <v>100</v>
      </c>
      <c r="C40" s="10" t="s">
        <v>210</v>
      </c>
      <c r="D40" s="9">
        <v>220</v>
      </c>
      <c r="E40" s="11" t="s">
        <v>74</v>
      </c>
      <c r="F40" s="12">
        <v>14.92</v>
      </c>
      <c r="G40" s="10" t="s">
        <v>71</v>
      </c>
      <c r="H40" s="10">
        <v>1</v>
      </c>
      <c r="I40" s="13" t="s">
        <v>108</v>
      </c>
    </row>
    <row r="41" spans="1:9" ht="15" x14ac:dyDescent="0.2">
      <c r="A41" s="9">
        <v>33</v>
      </c>
      <c r="B41" s="10" t="s">
        <v>90</v>
      </c>
      <c r="C41" s="10" t="s">
        <v>389</v>
      </c>
      <c r="D41" s="9">
        <v>220</v>
      </c>
      <c r="E41" s="11" t="s">
        <v>74</v>
      </c>
      <c r="F41" s="12">
        <v>19</v>
      </c>
      <c r="G41" s="10" t="s">
        <v>71</v>
      </c>
      <c r="H41" s="10">
        <v>1</v>
      </c>
      <c r="I41" s="13" t="s">
        <v>81</v>
      </c>
    </row>
    <row r="42" spans="1:9" ht="15" x14ac:dyDescent="0.2">
      <c r="A42" s="9">
        <v>34</v>
      </c>
      <c r="B42" s="10" t="s">
        <v>90</v>
      </c>
      <c r="C42" s="10" t="s">
        <v>92</v>
      </c>
      <c r="D42" s="9">
        <v>220</v>
      </c>
      <c r="E42" s="11" t="s">
        <v>74</v>
      </c>
      <c r="F42" s="12">
        <v>19.899999999999999</v>
      </c>
      <c r="G42" s="10" t="s">
        <v>71</v>
      </c>
      <c r="H42" s="10">
        <v>1</v>
      </c>
      <c r="I42" s="13" t="s">
        <v>81</v>
      </c>
    </row>
    <row r="43" spans="1:9" ht="15" x14ac:dyDescent="0.2">
      <c r="A43" s="9">
        <v>35</v>
      </c>
      <c r="B43" s="10" t="s">
        <v>90</v>
      </c>
      <c r="C43" s="10" t="s">
        <v>93</v>
      </c>
      <c r="D43" s="9">
        <v>220</v>
      </c>
      <c r="E43" s="11" t="s">
        <v>74</v>
      </c>
      <c r="F43" s="12">
        <v>19.899999999999999</v>
      </c>
      <c r="G43" s="10" t="s">
        <v>71</v>
      </c>
      <c r="H43" s="10">
        <v>1</v>
      </c>
      <c r="I43" s="13" t="s">
        <v>81</v>
      </c>
    </row>
    <row r="44" spans="1:9" ht="15" x14ac:dyDescent="0.2">
      <c r="A44" s="9">
        <v>36</v>
      </c>
      <c r="B44" s="10" t="s">
        <v>90</v>
      </c>
      <c r="C44" s="10" t="s">
        <v>94</v>
      </c>
      <c r="D44" s="9">
        <v>220</v>
      </c>
      <c r="E44" s="11" t="s">
        <v>74</v>
      </c>
      <c r="F44" s="12">
        <v>19.899999999999999</v>
      </c>
      <c r="G44" s="10" t="s">
        <v>71</v>
      </c>
      <c r="H44" s="10">
        <v>1</v>
      </c>
      <c r="I44" s="13" t="s">
        <v>81</v>
      </c>
    </row>
    <row r="45" spans="1:9" ht="15" x14ac:dyDescent="0.2">
      <c r="A45" s="9">
        <v>37</v>
      </c>
      <c r="B45" s="10" t="s">
        <v>110</v>
      </c>
      <c r="C45" s="10" t="s">
        <v>390</v>
      </c>
      <c r="D45" s="9">
        <v>220</v>
      </c>
      <c r="E45" s="11" t="s">
        <v>74</v>
      </c>
      <c r="F45" s="12">
        <v>11.055999999999999</v>
      </c>
      <c r="G45" s="10" t="s">
        <v>71</v>
      </c>
      <c r="H45" s="10">
        <v>1</v>
      </c>
      <c r="I45" s="13" t="s">
        <v>392</v>
      </c>
    </row>
    <row r="46" spans="1:9" ht="15" x14ac:dyDescent="0.2">
      <c r="A46" s="9">
        <v>38</v>
      </c>
      <c r="B46" s="10" t="s">
        <v>110</v>
      </c>
      <c r="C46" s="10" t="s">
        <v>391</v>
      </c>
      <c r="D46" s="9">
        <v>220</v>
      </c>
      <c r="E46" s="11" t="s">
        <v>74</v>
      </c>
      <c r="F46" s="12">
        <v>11.055999999999999</v>
      </c>
      <c r="G46" s="10" t="s">
        <v>71</v>
      </c>
      <c r="H46" s="10">
        <v>1</v>
      </c>
      <c r="I46" s="13" t="s">
        <v>111</v>
      </c>
    </row>
    <row r="47" spans="1:9" ht="15" x14ac:dyDescent="0.2">
      <c r="A47" s="9">
        <v>39</v>
      </c>
      <c r="B47" s="10" t="s">
        <v>110</v>
      </c>
      <c r="C47" s="10" t="s">
        <v>112</v>
      </c>
      <c r="D47" s="9">
        <v>220</v>
      </c>
      <c r="E47" s="11" t="s">
        <v>60</v>
      </c>
      <c r="F47" s="12">
        <v>6</v>
      </c>
      <c r="G47" s="10" t="s">
        <v>71</v>
      </c>
      <c r="H47" s="10">
        <v>1</v>
      </c>
      <c r="I47" s="13" t="s">
        <v>113</v>
      </c>
    </row>
    <row r="48" spans="1:9" ht="15" x14ac:dyDescent="0.2">
      <c r="A48" s="9">
        <v>40</v>
      </c>
      <c r="B48" s="10" t="s">
        <v>114</v>
      </c>
      <c r="C48" s="10" t="s">
        <v>78</v>
      </c>
      <c r="D48" s="9">
        <v>220</v>
      </c>
      <c r="E48" s="11" t="s">
        <v>74</v>
      </c>
      <c r="F48" s="12">
        <v>137.36000000000001</v>
      </c>
      <c r="G48" s="10" t="s">
        <v>71</v>
      </c>
      <c r="H48" s="10">
        <v>1</v>
      </c>
      <c r="I48" s="13" t="s">
        <v>111</v>
      </c>
    </row>
    <row r="49" spans="1:9" ht="15" x14ac:dyDescent="0.2">
      <c r="A49" s="9">
        <v>41</v>
      </c>
      <c r="B49" s="10" t="s">
        <v>63</v>
      </c>
      <c r="C49" s="10" t="s">
        <v>115</v>
      </c>
      <c r="D49" s="9">
        <v>220</v>
      </c>
      <c r="E49" s="11" t="s">
        <v>74</v>
      </c>
      <c r="F49" s="12">
        <v>86.2</v>
      </c>
      <c r="G49" s="10" t="s">
        <v>71</v>
      </c>
      <c r="H49" s="10">
        <v>1</v>
      </c>
      <c r="I49" s="13" t="s">
        <v>116</v>
      </c>
    </row>
    <row r="50" spans="1:9" ht="15" x14ac:dyDescent="0.2">
      <c r="A50" s="9">
        <v>42</v>
      </c>
      <c r="B50" s="10" t="s">
        <v>63</v>
      </c>
      <c r="C50" s="10" t="s">
        <v>117</v>
      </c>
      <c r="D50" s="9">
        <v>220</v>
      </c>
      <c r="E50" s="11" t="s">
        <v>74</v>
      </c>
      <c r="F50" s="12">
        <v>86.2</v>
      </c>
      <c r="G50" s="10" t="s">
        <v>71</v>
      </c>
      <c r="H50" s="10">
        <v>1</v>
      </c>
      <c r="I50" s="13" t="s">
        <v>116</v>
      </c>
    </row>
    <row r="51" spans="1:9" ht="15" x14ac:dyDescent="0.2">
      <c r="A51" s="9">
        <v>43</v>
      </c>
      <c r="B51" s="10" t="s">
        <v>63</v>
      </c>
      <c r="C51" s="10" t="s">
        <v>118</v>
      </c>
      <c r="D51" s="9">
        <v>220</v>
      </c>
      <c r="E51" s="11" t="s">
        <v>74</v>
      </c>
      <c r="F51" s="12">
        <v>91</v>
      </c>
      <c r="G51" s="10" t="s">
        <v>71</v>
      </c>
      <c r="H51" s="10">
        <v>1</v>
      </c>
      <c r="I51" s="13" t="s">
        <v>119</v>
      </c>
    </row>
    <row r="52" spans="1:9" ht="15" x14ac:dyDescent="0.2">
      <c r="A52" s="9">
        <v>44</v>
      </c>
      <c r="B52" s="10" t="s">
        <v>63</v>
      </c>
      <c r="C52" s="10" t="s">
        <v>120</v>
      </c>
      <c r="D52" s="9">
        <v>220</v>
      </c>
      <c r="E52" s="11" t="s">
        <v>74</v>
      </c>
      <c r="F52" s="12">
        <v>91</v>
      </c>
      <c r="G52" s="10" t="s">
        <v>71</v>
      </c>
      <c r="H52" s="10">
        <v>1</v>
      </c>
      <c r="I52" s="13" t="s">
        <v>119</v>
      </c>
    </row>
    <row r="53" spans="1:9" ht="15" x14ac:dyDescent="0.2">
      <c r="A53" s="9">
        <v>45</v>
      </c>
      <c r="B53" s="10" t="s">
        <v>121</v>
      </c>
      <c r="C53" s="10" t="s">
        <v>122</v>
      </c>
      <c r="D53" s="9">
        <v>220</v>
      </c>
      <c r="E53" s="11" t="s">
        <v>74</v>
      </c>
      <c r="F53" s="12">
        <v>7.23</v>
      </c>
      <c r="G53" s="10" t="s">
        <v>71</v>
      </c>
      <c r="H53" s="10">
        <v>1</v>
      </c>
      <c r="I53" s="13" t="s">
        <v>123</v>
      </c>
    </row>
    <row r="54" spans="1:9" ht="15" x14ac:dyDescent="0.2">
      <c r="A54" s="9">
        <v>46</v>
      </c>
      <c r="B54" s="10" t="s">
        <v>121</v>
      </c>
      <c r="C54" s="10" t="s">
        <v>124</v>
      </c>
      <c r="D54" s="9">
        <v>220</v>
      </c>
      <c r="E54" s="11" t="s">
        <v>74</v>
      </c>
      <c r="F54" s="12">
        <v>7.23</v>
      </c>
      <c r="G54" s="10" t="s">
        <v>71</v>
      </c>
      <c r="H54" s="10">
        <v>1</v>
      </c>
      <c r="I54" s="13" t="s">
        <v>123</v>
      </c>
    </row>
    <row r="55" spans="1:9" ht="15" x14ac:dyDescent="0.2">
      <c r="A55" s="9">
        <v>47</v>
      </c>
      <c r="B55" s="10" t="s">
        <v>121</v>
      </c>
      <c r="C55" s="10" t="s">
        <v>394</v>
      </c>
      <c r="D55" s="9">
        <v>220</v>
      </c>
      <c r="E55" s="11" t="s">
        <v>74</v>
      </c>
      <c r="F55" s="12">
        <v>65</v>
      </c>
      <c r="G55" s="10" t="s">
        <v>71</v>
      </c>
      <c r="H55" s="10">
        <v>1</v>
      </c>
      <c r="I55" s="13" t="s">
        <v>75</v>
      </c>
    </row>
    <row r="56" spans="1:9" ht="15" x14ac:dyDescent="0.2">
      <c r="A56" s="9">
        <v>48</v>
      </c>
      <c r="B56" s="10" t="s">
        <v>121</v>
      </c>
      <c r="C56" s="10" t="s">
        <v>395</v>
      </c>
      <c r="D56" s="9">
        <v>220</v>
      </c>
      <c r="E56" s="11" t="s">
        <v>74</v>
      </c>
      <c r="F56" s="12">
        <v>65</v>
      </c>
      <c r="G56" s="10" t="s">
        <v>71</v>
      </c>
      <c r="H56" s="10">
        <v>1</v>
      </c>
      <c r="I56" s="13" t="s">
        <v>75</v>
      </c>
    </row>
    <row r="57" spans="1:9" ht="15" x14ac:dyDescent="0.2">
      <c r="A57" s="9">
        <v>49</v>
      </c>
      <c r="B57" s="10" t="s">
        <v>398</v>
      </c>
      <c r="C57" s="10" t="s">
        <v>127</v>
      </c>
      <c r="D57" s="9">
        <v>220</v>
      </c>
      <c r="E57" s="11" t="s">
        <v>60</v>
      </c>
      <c r="F57" s="12">
        <v>20.8</v>
      </c>
      <c r="G57" s="10" t="s">
        <v>71</v>
      </c>
      <c r="H57" s="10">
        <v>1</v>
      </c>
      <c r="I57" s="13" t="s">
        <v>128</v>
      </c>
    </row>
    <row r="58" spans="1:9" ht="15" x14ac:dyDescent="0.2">
      <c r="A58" s="9">
        <v>50</v>
      </c>
      <c r="B58" s="10" t="s">
        <v>125</v>
      </c>
      <c r="C58" s="10" t="s">
        <v>126</v>
      </c>
      <c r="D58" s="9">
        <v>220</v>
      </c>
      <c r="E58" s="11" t="s">
        <v>60</v>
      </c>
      <c r="F58" s="12">
        <v>15.5</v>
      </c>
      <c r="G58" s="10" t="s">
        <v>71</v>
      </c>
      <c r="H58" s="10">
        <v>1</v>
      </c>
      <c r="I58" s="13" t="s">
        <v>128</v>
      </c>
    </row>
    <row r="59" spans="1:9" ht="15" x14ac:dyDescent="0.2">
      <c r="A59" s="9">
        <v>51</v>
      </c>
      <c r="B59" s="10" t="s">
        <v>125</v>
      </c>
      <c r="C59" s="10" t="s">
        <v>398</v>
      </c>
      <c r="D59" s="9">
        <v>220</v>
      </c>
      <c r="E59" s="11" t="s">
        <v>60</v>
      </c>
      <c r="F59" s="12">
        <v>21</v>
      </c>
      <c r="G59" s="10" t="s">
        <v>71</v>
      </c>
      <c r="H59" s="10">
        <v>1</v>
      </c>
      <c r="I59" s="13" t="s">
        <v>128</v>
      </c>
    </row>
    <row r="60" spans="1:9" ht="15" x14ac:dyDescent="0.2">
      <c r="A60" s="9">
        <v>52</v>
      </c>
      <c r="B60" s="10" t="s">
        <v>125</v>
      </c>
      <c r="C60" s="10" t="s">
        <v>129</v>
      </c>
      <c r="D60" s="9">
        <v>220</v>
      </c>
      <c r="E60" s="11" t="s">
        <v>60</v>
      </c>
      <c r="F60" s="12">
        <v>7.3</v>
      </c>
      <c r="G60" s="10" t="s">
        <v>71</v>
      </c>
      <c r="H60" s="10">
        <v>1</v>
      </c>
      <c r="I60" s="13" t="s">
        <v>130</v>
      </c>
    </row>
    <row r="61" spans="1:9" ht="15" x14ac:dyDescent="0.2">
      <c r="A61" s="9">
        <v>53</v>
      </c>
      <c r="B61" s="10" t="s">
        <v>211</v>
      </c>
      <c r="C61" s="10" t="s">
        <v>212</v>
      </c>
      <c r="D61" s="9">
        <v>220</v>
      </c>
      <c r="E61" s="11" t="s">
        <v>74</v>
      </c>
      <c r="F61" s="12">
        <v>117.85</v>
      </c>
      <c r="G61" s="10" t="s">
        <v>71</v>
      </c>
      <c r="H61" s="10">
        <v>1</v>
      </c>
      <c r="I61" s="13" t="s">
        <v>181</v>
      </c>
    </row>
    <row r="62" spans="1:9" ht="15" x14ac:dyDescent="0.2">
      <c r="A62" s="9">
        <v>54</v>
      </c>
      <c r="B62" s="10" t="s">
        <v>211</v>
      </c>
      <c r="C62" s="10" t="s">
        <v>213</v>
      </c>
      <c r="D62" s="9">
        <v>220</v>
      </c>
      <c r="E62" s="11" t="s">
        <v>74</v>
      </c>
      <c r="F62" s="12">
        <v>117.85</v>
      </c>
      <c r="G62" s="10" t="s">
        <v>71</v>
      </c>
      <c r="H62" s="10">
        <v>1</v>
      </c>
      <c r="I62" s="13" t="s">
        <v>407</v>
      </c>
    </row>
    <row r="63" spans="1:9" ht="15" x14ac:dyDescent="0.2">
      <c r="A63" s="9">
        <v>55</v>
      </c>
      <c r="B63" s="10" t="s">
        <v>131</v>
      </c>
      <c r="C63" s="10" t="s">
        <v>399</v>
      </c>
      <c r="D63" s="9">
        <v>220</v>
      </c>
      <c r="E63" s="11" t="s">
        <v>74</v>
      </c>
      <c r="F63" s="12">
        <v>76.858999999999995</v>
      </c>
      <c r="G63" s="10" t="s">
        <v>71</v>
      </c>
      <c r="H63" s="10">
        <v>1</v>
      </c>
      <c r="I63" s="13" t="s">
        <v>132</v>
      </c>
    </row>
    <row r="64" spans="1:9" ht="15" x14ac:dyDescent="0.2">
      <c r="A64" s="9">
        <v>56</v>
      </c>
      <c r="B64" s="10" t="s">
        <v>131</v>
      </c>
      <c r="C64" s="10" t="s">
        <v>400</v>
      </c>
      <c r="D64" s="9">
        <v>220</v>
      </c>
      <c r="E64" s="11" t="s">
        <v>74</v>
      </c>
      <c r="F64" s="12">
        <v>76.858999999999995</v>
      </c>
      <c r="G64" s="10" t="s">
        <v>71</v>
      </c>
      <c r="H64" s="10">
        <v>1</v>
      </c>
      <c r="I64" s="13" t="s">
        <v>132</v>
      </c>
    </row>
    <row r="65" spans="1:9" ht="15" x14ac:dyDescent="0.2">
      <c r="A65" s="9">
        <v>57</v>
      </c>
      <c r="B65" s="10" t="s">
        <v>393</v>
      </c>
      <c r="C65" s="10" t="s">
        <v>396</v>
      </c>
      <c r="D65" s="9">
        <v>220</v>
      </c>
      <c r="E65" s="11" t="s">
        <v>74</v>
      </c>
      <c r="F65" s="12">
        <v>56</v>
      </c>
      <c r="G65" s="10" t="s">
        <v>71</v>
      </c>
      <c r="H65" s="10">
        <v>1</v>
      </c>
      <c r="I65" s="13" t="s">
        <v>75</v>
      </c>
    </row>
    <row r="66" spans="1:9" ht="15" x14ac:dyDescent="0.2">
      <c r="A66" s="9">
        <v>58</v>
      </c>
      <c r="B66" s="10" t="s">
        <v>393</v>
      </c>
      <c r="C66" s="10" t="s">
        <v>397</v>
      </c>
      <c r="D66" s="9">
        <v>220</v>
      </c>
      <c r="E66" s="11" t="s">
        <v>74</v>
      </c>
      <c r="F66" s="12">
        <v>56</v>
      </c>
      <c r="G66" s="10" t="s">
        <v>71</v>
      </c>
      <c r="H66" s="10">
        <v>1</v>
      </c>
      <c r="I66" s="13" t="s">
        <v>75</v>
      </c>
    </row>
    <row r="67" spans="1:9" ht="15" x14ac:dyDescent="0.2">
      <c r="A67" s="9">
        <v>59</v>
      </c>
      <c r="B67" s="10" t="s">
        <v>393</v>
      </c>
      <c r="C67" s="10" t="s">
        <v>401</v>
      </c>
      <c r="D67" s="9">
        <v>220</v>
      </c>
      <c r="E67" s="11" t="s">
        <v>74</v>
      </c>
      <c r="F67" s="12">
        <v>31.04</v>
      </c>
      <c r="G67" s="10" t="s">
        <v>71</v>
      </c>
      <c r="H67" s="10">
        <v>1</v>
      </c>
      <c r="I67" s="13" t="s">
        <v>376</v>
      </c>
    </row>
    <row r="68" spans="1:9" ht="15" x14ac:dyDescent="0.2">
      <c r="A68" s="9">
        <v>60</v>
      </c>
      <c r="B68" s="10" t="s">
        <v>393</v>
      </c>
      <c r="C68" s="10" t="s">
        <v>402</v>
      </c>
      <c r="D68" s="9">
        <v>220</v>
      </c>
      <c r="E68" s="11" t="s">
        <v>74</v>
      </c>
      <c r="F68" s="12">
        <v>31.04</v>
      </c>
      <c r="G68" s="10" t="s">
        <v>71</v>
      </c>
      <c r="H68" s="10">
        <v>1</v>
      </c>
      <c r="I68" s="13" t="s">
        <v>376</v>
      </c>
    </row>
    <row r="69" spans="1:9" ht="15" x14ac:dyDescent="0.2">
      <c r="A69" s="9">
        <v>61</v>
      </c>
      <c r="B69" s="10" t="s">
        <v>67</v>
      </c>
      <c r="C69" s="10" t="s">
        <v>133</v>
      </c>
      <c r="D69" s="9">
        <v>220</v>
      </c>
      <c r="E69" s="11" t="s">
        <v>74</v>
      </c>
      <c r="F69" s="12">
        <v>32.99</v>
      </c>
      <c r="G69" s="10" t="s">
        <v>71</v>
      </c>
      <c r="H69" s="10">
        <v>1</v>
      </c>
      <c r="I69" s="13" t="s">
        <v>91</v>
      </c>
    </row>
    <row r="70" spans="1:9" ht="15" x14ac:dyDescent="0.2">
      <c r="A70" s="9">
        <v>62</v>
      </c>
      <c r="B70" s="10" t="s">
        <v>66</v>
      </c>
      <c r="C70" s="10" t="s">
        <v>133</v>
      </c>
      <c r="D70" s="9">
        <v>220</v>
      </c>
      <c r="E70" s="11" t="s">
        <v>74</v>
      </c>
      <c r="F70" s="12">
        <v>90.94</v>
      </c>
      <c r="G70" s="10" t="s">
        <v>71</v>
      </c>
      <c r="H70" s="10">
        <v>1</v>
      </c>
      <c r="I70" s="13" t="s">
        <v>91</v>
      </c>
    </row>
    <row r="71" spans="1:9" ht="15" x14ac:dyDescent="0.2">
      <c r="A71" s="9">
        <v>63</v>
      </c>
      <c r="B71" s="10" t="s">
        <v>66</v>
      </c>
      <c r="C71" s="10" t="s">
        <v>134</v>
      </c>
      <c r="D71" s="9">
        <v>220</v>
      </c>
      <c r="E71" s="11" t="s">
        <v>74</v>
      </c>
      <c r="F71" s="12">
        <v>95.555999999999997</v>
      </c>
      <c r="G71" s="10" t="s">
        <v>71</v>
      </c>
      <c r="H71" s="10">
        <v>1</v>
      </c>
      <c r="I71" s="13" t="s">
        <v>62</v>
      </c>
    </row>
    <row r="72" spans="1:9" ht="15" x14ac:dyDescent="0.2">
      <c r="A72" s="9">
        <v>64</v>
      </c>
      <c r="B72" s="10" t="s">
        <v>66</v>
      </c>
      <c r="C72" s="10" t="s">
        <v>135</v>
      </c>
      <c r="D72" s="9">
        <v>220</v>
      </c>
      <c r="E72" s="11" t="s">
        <v>74</v>
      </c>
      <c r="F72" s="12">
        <v>95.555999999999997</v>
      </c>
      <c r="G72" s="10" t="s">
        <v>71</v>
      </c>
      <c r="H72" s="10">
        <v>1</v>
      </c>
      <c r="I72" s="13" t="s">
        <v>62</v>
      </c>
    </row>
    <row r="73" spans="1:9" ht="15" x14ac:dyDescent="0.2">
      <c r="A73" s="9">
        <v>65</v>
      </c>
      <c r="B73" s="10" t="s">
        <v>66</v>
      </c>
      <c r="C73" s="10" t="s">
        <v>403</v>
      </c>
      <c r="D73" s="9">
        <v>220</v>
      </c>
      <c r="E73" s="11" t="s">
        <v>74</v>
      </c>
      <c r="F73" s="12">
        <v>2.4</v>
      </c>
      <c r="G73" s="10" t="s">
        <v>71</v>
      </c>
      <c r="H73" s="10">
        <v>1</v>
      </c>
      <c r="I73" s="13" t="s">
        <v>136</v>
      </c>
    </row>
    <row r="74" spans="1:9" ht="15" x14ac:dyDescent="0.2">
      <c r="A74" s="9">
        <v>66</v>
      </c>
      <c r="B74" s="10" t="s">
        <v>66</v>
      </c>
      <c r="C74" s="10" t="s">
        <v>404</v>
      </c>
      <c r="D74" s="9">
        <v>220</v>
      </c>
      <c r="E74" s="11" t="s">
        <v>74</v>
      </c>
      <c r="F74" s="12">
        <v>2.4</v>
      </c>
      <c r="G74" s="10" t="s">
        <v>71</v>
      </c>
      <c r="H74" s="10">
        <v>1</v>
      </c>
      <c r="I74" s="13" t="s">
        <v>136</v>
      </c>
    </row>
    <row r="75" spans="1:9" ht="15" x14ac:dyDescent="0.2">
      <c r="A75" s="9">
        <v>67</v>
      </c>
      <c r="B75" s="10" t="s">
        <v>137</v>
      </c>
      <c r="C75" s="10" t="s">
        <v>86</v>
      </c>
      <c r="D75" s="9">
        <v>220</v>
      </c>
      <c r="E75" s="11" t="s">
        <v>74</v>
      </c>
      <c r="F75" s="12">
        <v>11.465</v>
      </c>
      <c r="G75" s="10" t="s">
        <v>71</v>
      </c>
      <c r="H75" s="10">
        <v>1</v>
      </c>
      <c r="I75" s="13" t="s">
        <v>138</v>
      </c>
    </row>
    <row r="76" spans="1:9" ht="15" x14ac:dyDescent="0.2">
      <c r="A76" s="9">
        <v>68</v>
      </c>
      <c r="B76" s="10" t="s">
        <v>137</v>
      </c>
      <c r="C76" s="10" t="s">
        <v>87</v>
      </c>
      <c r="D76" s="9">
        <v>220</v>
      </c>
      <c r="E76" s="11" t="s">
        <v>74</v>
      </c>
      <c r="F76" s="12">
        <v>11.465</v>
      </c>
      <c r="G76" s="10" t="s">
        <v>71</v>
      </c>
      <c r="H76" s="10">
        <v>1</v>
      </c>
      <c r="I76" s="13" t="s">
        <v>138</v>
      </c>
    </row>
    <row r="77" spans="1:9" ht="15" x14ac:dyDescent="0.2">
      <c r="A77" s="9">
        <v>69</v>
      </c>
      <c r="B77" s="10" t="s">
        <v>137</v>
      </c>
      <c r="C77" s="10" t="s">
        <v>139</v>
      </c>
      <c r="D77" s="9">
        <v>220</v>
      </c>
      <c r="E77" s="11" t="s">
        <v>60</v>
      </c>
      <c r="F77" s="12">
        <v>71.337000000000003</v>
      </c>
      <c r="G77" s="10" t="s">
        <v>71</v>
      </c>
      <c r="H77" s="10">
        <v>1</v>
      </c>
      <c r="I77" s="13" t="s">
        <v>164</v>
      </c>
    </row>
    <row r="78" spans="1:9" ht="15" x14ac:dyDescent="0.2">
      <c r="A78" s="9">
        <v>70</v>
      </c>
      <c r="B78" s="10" t="s">
        <v>95</v>
      </c>
      <c r="C78" s="10" t="s">
        <v>67</v>
      </c>
      <c r="D78" s="9">
        <v>220</v>
      </c>
      <c r="E78" s="11" t="s">
        <v>74</v>
      </c>
      <c r="F78" s="12">
        <v>90</v>
      </c>
      <c r="G78" s="10" t="s">
        <v>71</v>
      </c>
      <c r="H78" s="10">
        <v>1</v>
      </c>
      <c r="I78" s="13" t="s">
        <v>88</v>
      </c>
    </row>
    <row r="79" spans="1:9" ht="15" x14ac:dyDescent="0.2">
      <c r="A79" s="9">
        <v>71</v>
      </c>
      <c r="B79" s="10" t="s">
        <v>214</v>
      </c>
      <c r="C79" s="10" t="s">
        <v>215</v>
      </c>
      <c r="D79" s="9">
        <v>220</v>
      </c>
      <c r="E79" s="11" t="s">
        <v>74</v>
      </c>
      <c r="F79" s="12">
        <v>75</v>
      </c>
      <c r="G79" s="10" t="s">
        <v>71</v>
      </c>
      <c r="H79" s="10">
        <v>1</v>
      </c>
      <c r="I79" s="13" t="s">
        <v>216</v>
      </c>
    </row>
    <row r="80" spans="1:9" ht="15" x14ac:dyDescent="0.2">
      <c r="A80" s="9">
        <v>72</v>
      </c>
      <c r="B80" s="10" t="s">
        <v>140</v>
      </c>
      <c r="C80" s="10" t="s">
        <v>405</v>
      </c>
      <c r="D80" s="9">
        <v>220</v>
      </c>
      <c r="E80" s="11" t="s">
        <v>74</v>
      </c>
      <c r="F80" s="12">
        <v>113.43300000000001</v>
      </c>
      <c r="G80" s="10" t="s">
        <v>71</v>
      </c>
      <c r="H80" s="10">
        <v>1</v>
      </c>
      <c r="I80" s="13" t="s">
        <v>142</v>
      </c>
    </row>
    <row r="81" spans="1:9" ht="15" x14ac:dyDescent="0.2">
      <c r="A81" s="9">
        <v>73</v>
      </c>
      <c r="B81" s="10" t="s">
        <v>140</v>
      </c>
      <c r="C81" s="10" t="s">
        <v>141</v>
      </c>
      <c r="D81" s="9">
        <v>220</v>
      </c>
      <c r="E81" s="11" t="s">
        <v>74</v>
      </c>
      <c r="F81" s="12">
        <v>113.43300000000001</v>
      </c>
      <c r="G81" s="10" t="s">
        <v>71</v>
      </c>
      <c r="H81" s="10">
        <v>1</v>
      </c>
      <c r="I81" s="13" t="s">
        <v>142</v>
      </c>
    </row>
    <row r="82" spans="1:9" ht="15" x14ac:dyDescent="0.2">
      <c r="A82" s="9">
        <v>74</v>
      </c>
      <c r="B82" s="10" t="s">
        <v>146</v>
      </c>
      <c r="C82" s="10" t="s">
        <v>147</v>
      </c>
      <c r="D82" s="9">
        <v>220</v>
      </c>
      <c r="E82" s="11" t="s">
        <v>74</v>
      </c>
      <c r="F82" s="12">
        <v>0.4</v>
      </c>
      <c r="G82" s="10" t="s">
        <v>71</v>
      </c>
      <c r="H82" s="10">
        <v>1</v>
      </c>
      <c r="I82" s="13" t="s">
        <v>111</v>
      </c>
    </row>
    <row r="83" spans="1:9" ht="15" x14ac:dyDescent="0.2">
      <c r="A83" s="9">
        <v>75</v>
      </c>
      <c r="B83" s="10" t="s">
        <v>146</v>
      </c>
      <c r="C83" s="10" t="s">
        <v>148</v>
      </c>
      <c r="D83" s="9">
        <v>220</v>
      </c>
      <c r="E83" s="11" t="s">
        <v>74</v>
      </c>
      <c r="F83" s="12">
        <v>0.4</v>
      </c>
      <c r="G83" s="10" t="s">
        <v>71</v>
      </c>
      <c r="H83" s="10">
        <v>1</v>
      </c>
      <c r="I83" s="13" t="s">
        <v>111</v>
      </c>
    </row>
    <row r="84" spans="1:9" ht="15" x14ac:dyDescent="0.2">
      <c r="A84" s="9">
        <v>76</v>
      </c>
      <c r="B84" s="10" t="s">
        <v>146</v>
      </c>
      <c r="C84" s="10" t="s">
        <v>149</v>
      </c>
      <c r="D84" s="9">
        <v>220</v>
      </c>
      <c r="E84" s="11" t="s">
        <v>74</v>
      </c>
      <c r="F84" s="12">
        <v>162.08000000000001</v>
      </c>
      <c r="G84" s="10" t="s">
        <v>71</v>
      </c>
      <c r="H84" s="10">
        <v>1</v>
      </c>
      <c r="I84" s="13" t="s">
        <v>109</v>
      </c>
    </row>
    <row r="85" spans="1:9" ht="15" x14ac:dyDescent="0.2">
      <c r="A85" s="9">
        <v>77</v>
      </c>
      <c r="B85" s="10" t="s">
        <v>146</v>
      </c>
      <c r="C85" s="10" t="s">
        <v>82</v>
      </c>
      <c r="D85" s="9">
        <v>220</v>
      </c>
      <c r="E85" s="11" t="s">
        <v>74</v>
      </c>
      <c r="F85" s="12">
        <v>55</v>
      </c>
      <c r="G85" s="10" t="s">
        <v>71</v>
      </c>
      <c r="H85" s="10">
        <v>1</v>
      </c>
      <c r="I85" s="13" t="s">
        <v>84</v>
      </c>
    </row>
    <row r="86" spans="1:9" ht="15" x14ac:dyDescent="0.2">
      <c r="A86" s="9">
        <v>78</v>
      </c>
      <c r="B86" s="10" t="s">
        <v>139</v>
      </c>
      <c r="C86" s="10" t="s">
        <v>150</v>
      </c>
      <c r="D86" s="9">
        <v>220</v>
      </c>
      <c r="E86" s="11" t="s">
        <v>74</v>
      </c>
      <c r="F86" s="12">
        <v>5</v>
      </c>
      <c r="G86" s="10" t="s">
        <v>71</v>
      </c>
      <c r="H86" s="10">
        <v>1</v>
      </c>
      <c r="I86" s="13" t="s">
        <v>111</v>
      </c>
    </row>
    <row r="87" spans="1:9" ht="15" x14ac:dyDescent="0.2">
      <c r="A87" s="9">
        <v>79</v>
      </c>
      <c r="B87" s="10" t="s">
        <v>139</v>
      </c>
      <c r="C87" s="10" t="s">
        <v>151</v>
      </c>
      <c r="D87" s="9">
        <v>220</v>
      </c>
      <c r="E87" s="11" t="s">
        <v>74</v>
      </c>
      <c r="F87" s="12">
        <v>5</v>
      </c>
      <c r="G87" s="10" t="s">
        <v>71</v>
      </c>
      <c r="H87" s="10">
        <v>1</v>
      </c>
      <c r="I87" s="13" t="s">
        <v>111</v>
      </c>
    </row>
    <row r="88" spans="1:9" ht="15" x14ac:dyDescent="0.2">
      <c r="A88" s="9">
        <v>80</v>
      </c>
      <c r="B88" s="10" t="s">
        <v>152</v>
      </c>
      <c r="C88" s="10" t="s">
        <v>153</v>
      </c>
      <c r="D88" s="9">
        <v>220</v>
      </c>
      <c r="E88" s="11" t="s">
        <v>60</v>
      </c>
      <c r="F88" s="12">
        <v>29.5</v>
      </c>
      <c r="G88" s="10" t="s">
        <v>71</v>
      </c>
      <c r="H88" s="10">
        <v>1</v>
      </c>
      <c r="I88" s="13" t="s">
        <v>164</v>
      </c>
    </row>
    <row r="89" spans="1:9" ht="15" x14ac:dyDescent="0.2">
      <c r="A89" s="9">
        <v>81</v>
      </c>
      <c r="B89" s="10" t="s">
        <v>154</v>
      </c>
      <c r="C89" s="10" t="s">
        <v>155</v>
      </c>
      <c r="D89" s="9">
        <v>220</v>
      </c>
      <c r="E89" s="11" t="s">
        <v>60</v>
      </c>
      <c r="F89" s="12">
        <v>34.5</v>
      </c>
      <c r="G89" s="10" t="s">
        <v>71</v>
      </c>
      <c r="H89" s="10">
        <v>1</v>
      </c>
      <c r="I89" s="13" t="s">
        <v>164</v>
      </c>
    </row>
    <row r="90" spans="1:9" ht="15" x14ac:dyDescent="0.2">
      <c r="A90" s="9">
        <v>82</v>
      </c>
      <c r="B90" s="10" t="s">
        <v>153</v>
      </c>
      <c r="C90" s="10" t="s">
        <v>86</v>
      </c>
      <c r="D90" s="9">
        <v>220</v>
      </c>
      <c r="E90" s="11" t="s">
        <v>74</v>
      </c>
      <c r="F90" s="12">
        <v>42.52</v>
      </c>
      <c r="G90" s="10" t="s">
        <v>71</v>
      </c>
      <c r="H90" s="10">
        <v>1</v>
      </c>
      <c r="I90" s="13" t="s">
        <v>62</v>
      </c>
    </row>
    <row r="91" spans="1:9" ht="15" x14ac:dyDescent="0.2">
      <c r="A91" s="9">
        <v>83</v>
      </c>
      <c r="B91" s="10" t="s">
        <v>153</v>
      </c>
      <c r="C91" s="10" t="s">
        <v>87</v>
      </c>
      <c r="D91" s="9">
        <v>220</v>
      </c>
      <c r="E91" s="11" t="s">
        <v>74</v>
      </c>
      <c r="F91" s="12">
        <v>42.52</v>
      </c>
      <c r="G91" s="10" t="s">
        <v>71</v>
      </c>
      <c r="H91" s="10">
        <v>1</v>
      </c>
      <c r="I91" s="13" t="s">
        <v>62</v>
      </c>
    </row>
    <row r="92" spans="1:9" ht="15" x14ac:dyDescent="0.2">
      <c r="A92" s="9">
        <v>84</v>
      </c>
      <c r="B92" s="10" t="s">
        <v>83</v>
      </c>
      <c r="C92" s="10" t="s">
        <v>156</v>
      </c>
      <c r="D92" s="9">
        <v>220</v>
      </c>
      <c r="E92" s="11" t="s">
        <v>74</v>
      </c>
      <c r="F92" s="12">
        <v>109</v>
      </c>
      <c r="G92" s="10" t="s">
        <v>71</v>
      </c>
      <c r="H92" s="10">
        <v>1</v>
      </c>
      <c r="I92" s="13" t="s">
        <v>62</v>
      </c>
    </row>
    <row r="93" spans="1:9" ht="15" x14ac:dyDescent="0.2">
      <c r="A93" s="9">
        <v>85</v>
      </c>
      <c r="B93" s="10" t="s">
        <v>83</v>
      </c>
      <c r="C93" s="10" t="s">
        <v>157</v>
      </c>
      <c r="D93" s="9">
        <v>220</v>
      </c>
      <c r="E93" s="11" t="s">
        <v>74</v>
      </c>
      <c r="F93" s="12">
        <v>109</v>
      </c>
      <c r="G93" s="10" t="s">
        <v>71</v>
      </c>
      <c r="H93" s="10">
        <v>1</v>
      </c>
      <c r="I93" s="13" t="s">
        <v>62</v>
      </c>
    </row>
    <row r="94" spans="1:9" ht="15" x14ac:dyDescent="0.2">
      <c r="A94" s="9">
        <v>86</v>
      </c>
      <c r="B94" s="10" t="s">
        <v>83</v>
      </c>
      <c r="C94" s="10" t="s">
        <v>406</v>
      </c>
      <c r="D94" s="9">
        <v>220</v>
      </c>
      <c r="E94" s="11" t="s">
        <v>74</v>
      </c>
      <c r="F94" s="12">
        <v>10</v>
      </c>
      <c r="G94" s="10" t="s">
        <v>71</v>
      </c>
      <c r="H94" s="10">
        <v>1</v>
      </c>
      <c r="I94" s="13" t="s">
        <v>81</v>
      </c>
    </row>
    <row r="95" spans="1:9" ht="15" x14ac:dyDescent="0.2">
      <c r="A95" s="9">
        <v>87</v>
      </c>
      <c r="B95" s="10" t="s">
        <v>83</v>
      </c>
      <c r="C95" s="10" t="s">
        <v>406</v>
      </c>
      <c r="D95" s="9">
        <v>220</v>
      </c>
      <c r="E95" s="11" t="s">
        <v>74</v>
      </c>
      <c r="F95" s="12">
        <v>10</v>
      </c>
      <c r="G95" s="10" t="s">
        <v>71</v>
      </c>
      <c r="H95" s="10">
        <v>1</v>
      </c>
      <c r="I95" s="13" t="s">
        <v>62</v>
      </c>
    </row>
    <row r="96" spans="1:9" ht="15" x14ac:dyDescent="0.2">
      <c r="A96" s="9">
        <v>88</v>
      </c>
      <c r="B96" s="10" t="s">
        <v>158</v>
      </c>
      <c r="C96" s="10" t="s">
        <v>159</v>
      </c>
      <c r="D96" s="9">
        <v>220</v>
      </c>
      <c r="E96" s="11" t="s">
        <v>74</v>
      </c>
      <c r="F96" s="12">
        <v>196</v>
      </c>
      <c r="G96" s="10" t="s">
        <v>71</v>
      </c>
      <c r="H96" s="10">
        <v>1</v>
      </c>
      <c r="I96" s="13" t="s">
        <v>377</v>
      </c>
    </row>
    <row r="97" spans="1:9" ht="15" x14ac:dyDescent="0.2">
      <c r="A97" s="9">
        <v>89</v>
      </c>
      <c r="B97" s="10" t="s">
        <v>158</v>
      </c>
      <c r="C97" s="10" t="s">
        <v>161</v>
      </c>
      <c r="D97" s="9">
        <v>220</v>
      </c>
      <c r="E97" s="11" t="s">
        <v>74</v>
      </c>
      <c r="F97" s="12">
        <v>196</v>
      </c>
      <c r="G97" s="10" t="s">
        <v>71</v>
      </c>
      <c r="H97" s="10">
        <v>1</v>
      </c>
      <c r="I97" s="13" t="s">
        <v>160</v>
      </c>
    </row>
    <row r="98" spans="1:9" ht="15" x14ac:dyDescent="0.2">
      <c r="A98" s="9">
        <v>90</v>
      </c>
      <c r="B98" s="10" t="s">
        <v>158</v>
      </c>
      <c r="C98" s="10" t="s">
        <v>162</v>
      </c>
      <c r="D98" s="9">
        <v>220</v>
      </c>
      <c r="E98" s="11" t="s">
        <v>74</v>
      </c>
      <c r="F98" s="12">
        <v>171.46</v>
      </c>
      <c r="G98" s="10" t="s">
        <v>71</v>
      </c>
      <c r="H98" s="10">
        <v>1</v>
      </c>
      <c r="I98" s="13" t="s">
        <v>75</v>
      </c>
    </row>
    <row r="99" spans="1:9" ht="15" x14ac:dyDescent="0.2">
      <c r="A99" s="9">
        <v>91</v>
      </c>
      <c r="B99" s="10" t="s">
        <v>158</v>
      </c>
      <c r="C99" s="10" t="s">
        <v>163</v>
      </c>
      <c r="D99" s="9">
        <v>220</v>
      </c>
      <c r="E99" s="11" t="s">
        <v>74</v>
      </c>
      <c r="F99" s="12">
        <v>171.46</v>
      </c>
      <c r="G99" s="10" t="s">
        <v>71</v>
      </c>
      <c r="H99" s="10">
        <v>1</v>
      </c>
      <c r="I99" s="13" t="s">
        <v>75</v>
      </c>
    </row>
    <row r="100" spans="1:9" ht="15" x14ac:dyDescent="0.2">
      <c r="A100" s="9">
        <v>92</v>
      </c>
      <c r="B100" s="10" t="s">
        <v>155</v>
      </c>
      <c r="C100" s="10" t="s">
        <v>86</v>
      </c>
      <c r="D100" s="9">
        <v>220</v>
      </c>
      <c r="E100" s="11" t="s">
        <v>74</v>
      </c>
      <c r="F100" s="12">
        <v>11.154999999999999</v>
      </c>
      <c r="G100" s="10" t="s">
        <v>71</v>
      </c>
      <c r="H100" s="10">
        <v>1</v>
      </c>
      <c r="I100" s="13" t="s">
        <v>84</v>
      </c>
    </row>
    <row r="101" spans="1:9" ht="15" x14ac:dyDescent="0.2">
      <c r="A101" s="9">
        <v>93</v>
      </c>
      <c r="B101" s="10" t="s">
        <v>155</v>
      </c>
      <c r="C101" s="10" t="s">
        <v>87</v>
      </c>
      <c r="D101" s="9">
        <v>220</v>
      </c>
      <c r="E101" s="11" t="s">
        <v>74</v>
      </c>
      <c r="F101" s="12">
        <v>11.154999999999999</v>
      </c>
      <c r="G101" s="10" t="s">
        <v>71</v>
      </c>
      <c r="H101" s="10">
        <v>1</v>
      </c>
      <c r="I101" s="13" t="s">
        <v>84</v>
      </c>
    </row>
    <row r="102" spans="1:9" ht="15" x14ac:dyDescent="0.2">
      <c r="A102" s="9">
        <v>94</v>
      </c>
      <c r="B102" s="10" t="s">
        <v>155</v>
      </c>
      <c r="C102" s="10" t="s">
        <v>165</v>
      </c>
      <c r="D102" s="9">
        <v>220</v>
      </c>
      <c r="E102" s="11" t="s">
        <v>74</v>
      </c>
      <c r="F102" s="12">
        <v>154</v>
      </c>
      <c r="G102" s="10" t="s">
        <v>71</v>
      </c>
      <c r="H102" s="10">
        <v>1</v>
      </c>
      <c r="I102" s="13" t="s">
        <v>166</v>
      </c>
    </row>
    <row r="103" spans="1:9" ht="15" x14ac:dyDescent="0.2">
      <c r="A103" s="9">
        <v>95</v>
      </c>
      <c r="B103" s="10" t="s">
        <v>155</v>
      </c>
      <c r="C103" s="10" t="s">
        <v>167</v>
      </c>
      <c r="D103" s="9">
        <v>220</v>
      </c>
      <c r="E103" s="11" t="s">
        <v>74</v>
      </c>
      <c r="F103" s="12">
        <v>154</v>
      </c>
      <c r="G103" s="10" t="s">
        <v>71</v>
      </c>
      <c r="H103" s="10">
        <v>1</v>
      </c>
      <c r="I103" s="13" t="s">
        <v>168</v>
      </c>
    </row>
    <row r="104" spans="1:9" ht="15" x14ac:dyDescent="0.2">
      <c r="A104" s="9">
        <v>96</v>
      </c>
      <c r="B104" s="10" t="s">
        <v>169</v>
      </c>
      <c r="C104" s="10" t="s">
        <v>73</v>
      </c>
      <c r="D104" s="9">
        <v>220</v>
      </c>
      <c r="E104" s="11" t="s">
        <v>74</v>
      </c>
      <c r="F104" s="12">
        <v>6</v>
      </c>
      <c r="G104" s="10" t="s">
        <v>71</v>
      </c>
      <c r="H104" s="10">
        <v>1</v>
      </c>
      <c r="I104" s="13" t="s">
        <v>170</v>
      </c>
    </row>
    <row r="105" spans="1:9" ht="15" x14ac:dyDescent="0.2">
      <c r="A105" s="9">
        <v>97</v>
      </c>
      <c r="B105" s="10" t="s">
        <v>169</v>
      </c>
      <c r="C105" s="10" t="s">
        <v>76</v>
      </c>
      <c r="D105" s="9">
        <v>220</v>
      </c>
      <c r="E105" s="11" t="s">
        <v>74</v>
      </c>
      <c r="F105" s="12">
        <v>6</v>
      </c>
      <c r="G105" s="10" t="s">
        <v>71</v>
      </c>
      <c r="H105" s="10">
        <v>1</v>
      </c>
      <c r="I105" s="13" t="s">
        <v>170</v>
      </c>
    </row>
    <row r="106" spans="1:9" ht="15" x14ac:dyDescent="0.2">
      <c r="A106" s="9">
        <v>98</v>
      </c>
      <c r="B106" s="10" t="s">
        <v>169</v>
      </c>
      <c r="C106" s="10" t="s">
        <v>158</v>
      </c>
      <c r="D106" s="9">
        <v>220</v>
      </c>
      <c r="E106" s="11" t="s">
        <v>60</v>
      </c>
      <c r="F106" s="12">
        <v>128</v>
      </c>
      <c r="G106" s="10" t="s">
        <v>71</v>
      </c>
      <c r="H106" s="10">
        <v>1</v>
      </c>
      <c r="I106" s="13" t="s">
        <v>164</v>
      </c>
    </row>
    <row r="107" spans="1:9" x14ac:dyDescent="0.2">
      <c r="E107" s="14"/>
    </row>
    <row r="108" spans="1:9" ht="27" customHeight="1" x14ac:dyDescent="0.35">
      <c r="A108" s="328" t="s">
        <v>470</v>
      </c>
      <c r="B108" s="329"/>
      <c r="C108" s="329"/>
      <c r="D108" s="329"/>
      <c r="E108" s="329"/>
      <c r="F108" s="329"/>
      <c r="G108" s="329"/>
      <c r="H108" s="22" t="s">
        <v>373</v>
      </c>
    </row>
    <row r="109" spans="1:9" x14ac:dyDescent="0.2">
      <c r="A109" s="18"/>
      <c r="B109" s="18"/>
      <c r="C109" s="18"/>
      <c r="D109" s="18"/>
      <c r="E109" s="19"/>
      <c r="F109" s="18"/>
      <c r="G109" s="18"/>
      <c r="H109" s="18"/>
    </row>
    <row r="110" spans="1:9" ht="15.75" x14ac:dyDescent="0.25">
      <c r="A110" s="327" t="s">
        <v>371</v>
      </c>
      <c r="B110" s="327"/>
      <c r="C110" s="327"/>
      <c r="D110" s="327"/>
      <c r="E110" s="327"/>
      <c r="F110" s="327"/>
      <c r="G110" s="327"/>
      <c r="H110" s="327"/>
    </row>
    <row r="111" spans="1:9" ht="15.75" x14ac:dyDescent="0.25">
      <c r="A111" s="330" t="s">
        <v>171</v>
      </c>
      <c r="B111" s="330"/>
      <c r="C111" s="330"/>
      <c r="D111" s="18"/>
      <c r="E111" s="19"/>
      <c r="F111" s="18"/>
      <c r="G111" s="18"/>
      <c r="H111" s="18"/>
    </row>
    <row r="112" spans="1:9" x14ac:dyDescent="0.2">
      <c r="A112" s="18"/>
      <c r="B112" s="18"/>
      <c r="C112" s="18"/>
      <c r="D112" s="18"/>
      <c r="E112" s="19"/>
      <c r="F112" s="18"/>
      <c r="G112" s="18"/>
      <c r="H112" s="18"/>
    </row>
    <row r="113" spans="1:8" ht="38.25" x14ac:dyDescent="0.2">
      <c r="A113" s="20" t="s">
        <v>50</v>
      </c>
      <c r="B113" s="331" t="s">
        <v>172</v>
      </c>
      <c r="C113" s="331"/>
      <c r="D113" s="21" t="s">
        <v>52</v>
      </c>
      <c r="E113" s="21" t="s">
        <v>173</v>
      </c>
      <c r="F113" s="20" t="s">
        <v>174</v>
      </c>
      <c r="G113" s="20" t="s">
        <v>175</v>
      </c>
      <c r="H113" s="20" t="s">
        <v>372</v>
      </c>
    </row>
    <row r="114" spans="1:8" ht="18.2" customHeight="1" x14ac:dyDescent="0.2">
      <c r="A114" s="311">
        <v>1</v>
      </c>
      <c r="B114" s="315" t="s">
        <v>176</v>
      </c>
      <c r="C114" s="316"/>
      <c r="D114" s="15" t="s">
        <v>177</v>
      </c>
      <c r="E114" s="15">
        <v>2</v>
      </c>
      <c r="F114" s="16">
        <v>315</v>
      </c>
      <c r="G114" s="17" t="s">
        <v>178</v>
      </c>
      <c r="H114" s="17"/>
    </row>
    <row r="115" spans="1:8" ht="15" x14ac:dyDescent="0.2">
      <c r="A115" s="320"/>
      <c r="B115" s="321"/>
      <c r="C115" s="322"/>
      <c r="D115" s="311" t="s">
        <v>183</v>
      </c>
      <c r="E115" s="15">
        <v>2</v>
      </c>
      <c r="F115" s="16">
        <v>100</v>
      </c>
      <c r="G115" s="17" t="s">
        <v>179</v>
      </c>
      <c r="H115" s="17"/>
    </row>
    <row r="116" spans="1:8" ht="15" x14ac:dyDescent="0.2">
      <c r="A116" s="312"/>
      <c r="B116" s="317"/>
      <c r="C116" s="318"/>
      <c r="D116" s="312"/>
      <c r="E116" s="15">
        <v>1</v>
      </c>
      <c r="F116" s="16">
        <v>100</v>
      </c>
      <c r="G116" s="17" t="s">
        <v>376</v>
      </c>
      <c r="H116" s="17" t="s">
        <v>374</v>
      </c>
    </row>
    <row r="117" spans="1:8" ht="20.85" customHeight="1" x14ac:dyDescent="0.2">
      <c r="A117" s="311">
        <v>2</v>
      </c>
      <c r="B117" s="315" t="s">
        <v>180</v>
      </c>
      <c r="C117" s="316"/>
      <c r="D117" s="15" t="s">
        <v>464</v>
      </c>
      <c r="E117" s="15">
        <v>2</v>
      </c>
      <c r="F117" s="16">
        <v>315</v>
      </c>
      <c r="G117" s="17" t="s">
        <v>181</v>
      </c>
      <c r="H117" s="17"/>
    </row>
    <row r="118" spans="1:8" ht="20.85" customHeight="1" x14ac:dyDescent="0.2">
      <c r="A118" s="320"/>
      <c r="B118" s="321"/>
      <c r="C118" s="322"/>
      <c r="D118" s="37" t="s">
        <v>183</v>
      </c>
      <c r="E118" s="15">
        <v>1</v>
      </c>
      <c r="F118" s="16">
        <v>100</v>
      </c>
      <c r="G118" s="17" t="s">
        <v>465</v>
      </c>
      <c r="H118" s="17"/>
    </row>
    <row r="119" spans="1:8" ht="20.85" customHeight="1" x14ac:dyDescent="0.2">
      <c r="A119" s="320"/>
      <c r="B119" s="321"/>
      <c r="C119" s="322"/>
      <c r="D119" s="37" t="s">
        <v>183</v>
      </c>
      <c r="E119" s="15">
        <v>1</v>
      </c>
      <c r="F119" s="16">
        <v>100</v>
      </c>
      <c r="G119" s="17" t="s">
        <v>181</v>
      </c>
      <c r="H119" s="17"/>
    </row>
    <row r="120" spans="1:8" ht="20.85" customHeight="1" x14ac:dyDescent="0.2">
      <c r="A120" s="312"/>
      <c r="B120" s="317"/>
      <c r="C120" s="318"/>
      <c r="D120" s="37" t="s">
        <v>183</v>
      </c>
      <c r="E120" s="15">
        <v>1</v>
      </c>
      <c r="F120" s="16">
        <v>100</v>
      </c>
      <c r="G120" s="17" t="s">
        <v>376</v>
      </c>
      <c r="H120" s="17"/>
    </row>
    <row r="121" spans="1:8" ht="20.85" customHeight="1" x14ac:dyDescent="0.2">
      <c r="A121" s="311">
        <v>3</v>
      </c>
      <c r="B121" s="315" t="s">
        <v>182</v>
      </c>
      <c r="C121" s="316"/>
      <c r="D121" s="311" t="s">
        <v>183</v>
      </c>
      <c r="E121" s="15">
        <v>2</v>
      </c>
      <c r="F121" s="16">
        <v>100</v>
      </c>
      <c r="G121" s="17" t="s">
        <v>184</v>
      </c>
      <c r="H121" s="17"/>
    </row>
    <row r="122" spans="1:8" ht="20.85" customHeight="1" x14ac:dyDescent="0.2">
      <c r="A122" s="312"/>
      <c r="B122" s="317"/>
      <c r="C122" s="318"/>
      <c r="D122" s="312"/>
      <c r="E122" s="15">
        <v>1</v>
      </c>
      <c r="F122" s="16">
        <v>100</v>
      </c>
      <c r="G122" s="17" t="s">
        <v>377</v>
      </c>
      <c r="H122" s="17" t="s">
        <v>375</v>
      </c>
    </row>
    <row r="123" spans="1:8" ht="20.85" customHeight="1" x14ac:dyDescent="0.2">
      <c r="A123" s="15">
        <v>5</v>
      </c>
      <c r="B123" s="319" t="s">
        <v>185</v>
      </c>
      <c r="C123" s="319"/>
      <c r="D123" s="15" t="s">
        <v>183</v>
      </c>
      <c r="E123" s="15">
        <v>2</v>
      </c>
      <c r="F123" s="15">
        <v>160</v>
      </c>
      <c r="G123" s="17" t="s">
        <v>378</v>
      </c>
      <c r="H123" s="17" t="s">
        <v>379</v>
      </c>
    </row>
    <row r="124" spans="1:8" ht="20.85" customHeight="1" x14ac:dyDescent="0.2">
      <c r="A124" s="15">
        <v>6</v>
      </c>
      <c r="B124" s="319" t="s">
        <v>186</v>
      </c>
      <c r="C124" s="319"/>
      <c r="D124" s="15" t="s">
        <v>183</v>
      </c>
      <c r="E124" s="15">
        <v>2</v>
      </c>
      <c r="F124" s="15">
        <v>100</v>
      </c>
      <c r="G124" s="17" t="s">
        <v>187</v>
      </c>
      <c r="H124" s="17"/>
    </row>
    <row r="125" spans="1:8" ht="20.85" customHeight="1" x14ac:dyDescent="0.2">
      <c r="A125" s="311">
        <v>7</v>
      </c>
      <c r="B125" s="315" t="s">
        <v>188</v>
      </c>
      <c r="C125" s="316"/>
      <c r="D125" s="311" t="s">
        <v>183</v>
      </c>
      <c r="E125" s="15">
        <v>2</v>
      </c>
      <c r="F125" s="15">
        <v>160</v>
      </c>
      <c r="G125" s="17" t="s">
        <v>380</v>
      </c>
      <c r="H125" s="17"/>
    </row>
    <row r="126" spans="1:8" ht="20.85" customHeight="1" x14ac:dyDescent="0.2">
      <c r="A126" s="312"/>
      <c r="B126" s="317"/>
      <c r="C126" s="318"/>
      <c r="D126" s="312"/>
      <c r="E126" s="15">
        <v>2</v>
      </c>
      <c r="F126" s="15">
        <v>100</v>
      </c>
      <c r="G126" s="17" t="s">
        <v>88</v>
      </c>
      <c r="H126" s="17"/>
    </row>
    <row r="127" spans="1:8" ht="20.85" customHeight="1" x14ac:dyDescent="0.2">
      <c r="A127" s="26">
        <v>8</v>
      </c>
      <c r="B127" s="27" t="s">
        <v>461</v>
      </c>
      <c r="C127" s="28"/>
      <c r="D127" s="26" t="s">
        <v>183</v>
      </c>
      <c r="E127" s="15">
        <v>1</v>
      </c>
      <c r="F127" s="15">
        <v>160</v>
      </c>
      <c r="G127" s="17" t="s">
        <v>462</v>
      </c>
      <c r="H127" s="17"/>
    </row>
    <row r="128" spans="1:8" ht="20.85" customHeight="1" x14ac:dyDescent="0.2">
      <c r="A128" s="311">
        <v>9</v>
      </c>
      <c r="B128" s="315" t="s">
        <v>189</v>
      </c>
      <c r="C128" s="316"/>
      <c r="D128" s="311" t="s">
        <v>183</v>
      </c>
      <c r="E128" s="15">
        <v>2</v>
      </c>
      <c r="F128" s="15">
        <v>160</v>
      </c>
      <c r="G128" s="17" t="s">
        <v>190</v>
      </c>
      <c r="H128" s="17"/>
    </row>
    <row r="129" spans="1:8" ht="20.85" customHeight="1" x14ac:dyDescent="0.2">
      <c r="A129" s="312"/>
      <c r="B129" s="317"/>
      <c r="C129" s="318"/>
      <c r="D129" s="312"/>
      <c r="E129" s="15">
        <v>1</v>
      </c>
      <c r="F129" s="15">
        <v>100</v>
      </c>
      <c r="G129" s="17" t="s">
        <v>380</v>
      </c>
      <c r="H129" s="17"/>
    </row>
    <row r="130" spans="1:8" ht="20.85" customHeight="1" x14ac:dyDescent="0.2">
      <c r="A130" s="15">
        <v>10</v>
      </c>
      <c r="B130" s="319" t="s">
        <v>191</v>
      </c>
      <c r="C130" s="319"/>
      <c r="D130" s="15" t="s">
        <v>183</v>
      </c>
      <c r="E130" s="15">
        <v>2</v>
      </c>
      <c r="F130" s="15">
        <v>100</v>
      </c>
      <c r="G130" s="17" t="s">
        <v>192</v>
      </c>
      <c r="H130" s="17"/>
    </row>
    <row r="131" spans="1:8" ht="20.85" customHeight="1" x14ac:dyDescent="0.2">
      <c r="A131" s="15">
        <v>11</v>
      </c>
      <c r="B131" s="319" t="s">
        <v>193</v>
      </c>
      <c r="C131" s="319"/>
      <c r="D131" s="15" t="s">
        <v>183</v>
      </c>
      <c r="E131" s="15">
        <v>2</v>
      </c>
      <c r="F131" s="15">
        <v>160</v>
      </c>
      <c r="G131" s="17" t="s">
        <v>380</v>
      </c>
      <c r="H131" s="17"/>
    </row>
    <row r="132" spans="1:8" ht="20.85" customHeight="1" x14ac:dyDescent="0.2">
      <c r="A132" s="15">
        <v>12</v>
      </c>
      <c r="B132" s="319" t="s">
        <v>194</v>
      </c>
      <c r="C132" s="319"/>
      <c r="D132" s="15" t="s">
        <v>183</v>
      </c>
      <c r="E132" s="15">
        <v>2</v>
      </c>
      <c r="F132" s="15">
        <v>100</v>
      </c>
      <c r="G132" s="17" t="s">
        <v>111</v>
      </c>
      <c r="H132" s="17"/>
    </row>
    <row r="133" spans="1:8" ht="20.85" customHeight="1" x14ac:dyDescent="0.2">
      <c r="A133" s="15">
        <v>13</v>
      </c>
      <c r="B133" s="319" t="s">
        <v>195</v>
      </c>
      <c r="C133" s="319"/>
      <c r="D133" s="15" t="s">
        <v>183</v>
      </c>
      <c r="E133" s="15">
        <v>3</v>
      </c>
      <c r="F133" s="15">
        <v>100</v>
      </c>
      <c r="G133" s="17" t="s">
        <v>88</v>
      </c>
      <c r="H133" s="17"/>
    </row>
    <row r="134" spans="1:8" ht="20.85" customHeight="1" x14ac:dyDescent="0.2">
      <c r="A134" s="15">
        <v>14</v>
      </c>
      <c r="B134" s="319" t="s">
        <v>196</v>
      </c>
      <c r="C134" s="319"/>
      <c r="D134" s="15" t="s">
        <v>183</v>
      </c>
      <c r="E134" s="15">
        <v>2</v>
      </c>
      <c r="F134" s="15">
        <v>160</v>
      </c>
      <c r="G134" s="17" t="s">
        <v>62</v>
      </c>
      <c r="H134" s="17"/>
    </row>
    <row r="135" spans="1:8" ht="20.85" customHeight="1" x14ac:dyDescent="0.2">
      <c r="A135" s="15">
        <v>15</v>
      </c>
      <c r="B135" s="319" t="s">
        <v>197</v>
      </c>
      <c r="C135" s="319"/>
      <c r="D135" s="15" t="s">
        <v>183</v>
      </c>
      <c r="E135" s="15">
        <v>4</v>
      </c>
      <c r="F135" s="15">
        <v>100</v>
      </c>
      <c r="G135" s="17" t="s">
        <v>192</v>
      </c>
      <c r="H135" s="17"/>
    </row>
    <row r="136" spans="1:8" ht="20.85" customHeight="1" x14ac:dyDescent="0.2">
      <c r="A136" s="15">
        <v>16</v>
      </c>
      <c r="B136" s="319" t="s">
        <v>198</v>
      </c>
      <c r="C136" s="319"/>
      <c r="D136" s="15" t="s">
        <v>183</v>
      </c>
      <c r="E136" s="15">
        <v>2</v>
      </c>
      <c r="F136" s="15">
        <v>100</v>
      </c>
      <c r="G136" s="17" t="s">
        <v>199</v>
      </c>
      <c r="H136" s="17"/>
    </row>
    <row r="137" spans="1:8" ht="20.85" customHeight="1" x14ac:dyDescent="0.2">
      <c r="A137" s="15">
        <v>17</v>
      </c>
      <c r="B137" s="319" t="s">
        <v>200</v>
      </c>
      <c r="C137" s="319"/>
      <c r="D137" s="15" t="s">
        <v>183</v>
      </c>
      <c r="E137" s="15">
        <v>2</v>
      </c>
      <c r="F137" s="15">
        <v>100</v>
      </c>
      <c r="G137" s="17" t="s">
        <v>201</v>
      </c>
      <c r="H137" s="17"/>
    </row>
    <row r="138" spans="1:8" ht="20.85" customHeight="1" x14ac:dyDescent="0.2">
      <c r="A138" s="15">
        <v>18</v>
      </c>
      <c r="B138" s="319" t="s">
        <v>202</v>
      </c>
      <c r="C138" s="319"/>
      <c r="D138" s="15" t="s">
        <v>183</v>
      </c>
      <c r="E138" s="15">
        <v>2</v>
      </c>
      <c r="F138" s="15" t="s">
        <v>381</v>
      </c>
      <c r="G138" s="17" t="s">
        <v>382</v>
      </c>
      <c r="H138" s="17"/>
    </row>
    <row r="139" spans="1:8" ht="20.85" customHeight="1" x14ac:dyDescent="0.2">
      <c r="A139" s="15">
        <v>19</v>
      </c>
      <c r="B139" s="313" t="s">
        <v>221</v>
      </c>
      <c r="C139" s="314"/>
      <c r="D139" s="15" t="s">
        <v>183</v>
      </c>
      <c r="E139" s="15">
        <v>3</v>
      </c>
      <c r="F139" s="16">
        <v>100</v>
      </c>
      <c r="G139" s="17" t="s">
        <v>383</v>
      </c>
      <c r="H139" s="17" t="s">
        <v>384</v>
      </c>
    </row>
    <row r="140" spans="1:8" ht="20.85" customHeight="1" x14ac:dyDescent="0.2">
      <c r="A140" s="15">
        <v>20</v>
      </c>
      <c r="B140" s="313" t="s">
        <v>385</v>
      </c>
      <c r="C140" s="314"/>
      <c r="D140" s="15" t="s">
        <v>183</v>
      </c>
      <c r="E140" s="15">
        <v>2</v>
      </c>
      <c r="F140" s="16">
        <v>160</v>
      </c>
      <c r="G140" s="17" t="s">
        <v>376</v>
      </c>
      <c r="H140" s="17"/>
    </row>
    <row r="141" spans="1:8" ht="20.85" customHeight="1" x14ac:dyDescent="0.2">
      <c r="A141" s="15">
        <v>21</v>
      </c>
      <c r="B141" s="313" t="s">
        <v>466</v>
      </c>
      <c r="C141" s="314"/>
      <c r="D141" s="15" t="s">
        <v>183</v>
      </c>
      <c r="E141" s="15">
        <v>2</v>
      </c>
      <c r="F141" s="16">
        <v>160</v>
      </c>
      <c r="G141" s="17" t="s">
        <v>467</v>
      </c>
      <c r="H141" s="17"/>
    </row>
    <row r="142" spans="1:8" ht="20.85" customHeight="1" x14ac:dyDescent="0.2">
      <c r="A142" s="15">
        <v>22</v>
      </c>
      <c r="B142" s="313" t="s">
        <v>468</v>
      </c>
      <c r="C142" s="314"/>
      <c r="D142" s="15" t="s">
        <v>183</v>
      </c>
      <c r="E142" s="15">
        <v>2</v>
      </c>
      <c r="F142" s="16">
        <v>160</v>
      </c>
      <c r="G142" s="17" t="s">
        <v>469</v>
      </c>
      <c r="H142" s="17"/>
    </row>
  </sheetData>
  <sheetProtection selectLockedCells="1" selectUnlockedCells="1"/>
  <mergeCells count="37">
    <mergeCell ref="A111:C111"/>
    <mergeCell ref="B113:C113"/>
    <mergeCell ref="B130:C130"/>
    <mergeCell ref="B131:C131"/>
    <mergeCell ref="B132:C132"/>
    <mergeCell ref="B123:C123"/>
    <mergeCell ref="B124:C124"/>
    <mergeCell ref="B128:C129"/>
    <mergeCell ref="A128:A129"/>
    <mergeCell ref="A117:A120"/>
    <mergeCell ref="B117:C120"/>
    <mergeCell ref="A1:I1"/>
    <mergeCell ref="A3:I3"/>
    <mergeCell ref="A4:C4"/>
    <mergeCell ref="B5:C5"/>
    <mergeCell ref="A110:H110"/>
    <mergeCell ref="A108:G108"/>
    <mergeCell ref="D115:D116"/>
    <mergeCell ref="D121:D122"/>
    <mergeCell ref="A125:A126"/>
    <mergeCell ref="B125:C126"/>
    <mergeCell ref="D125:D126"/>
    <mergeCell ref="A114:A116"/>
    <mergeCell ref="B114:C116"/>
    <mergeCell ref="D128:D129"/>
    <mergeCell ref="B139:C139"/>
    <mergeCell ref="B142:C142"/>
    <mergeCell ref="A121:A122"/>
    <mergeCell ref="B121:C122"/>
    <mergeCell ref="B137:C137"/>
    <mergeCell ref="B138:C138"/>
    <mergeCell ref="B133:C133"/>
    <mergeCell ref="B134:C134"/>
    <mergeCell ref="B135:C135"/>
    <mergeCell ref="B136:C136"/>
    <mergeCell ref="B140:C140"/>
    <mergeCell ref="B141:C141"/>
  </mergeCells>
  <phoneticPr fontId="29" type="noConversion"/>
  <pageMargins left="0.42986111111111114" right="0.42986111111111114" top="0.42986111111111114" bottom="0.66736111111111118" header="0.51180555555555551" footer="0.42986111111111114"/>
  <pageSetup paperSize="9" scale="77" firstPageNumber="0" fitToHeight="0" orientation="landscape" horizontalDpi="300" verticalDpi="300" r:id="rId1"/>
  <headerFooter alignWithMargins="0"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A18" sqref="A18:XFD19"/>
    </sheetView>
  </sheetViews>
  <sheetFormatPr defaultRowHeight="12.75" x14ac:dyDescent="0.2"/>
  <cols>
    <col min="2" max="2" width="26" customWidth="1"/>
    <col min="8" max="8" width="4.85546875" customWidth="1"/>
    <col min="9" max="9" width="5" customWidth="1"/>
    <col min="10" max="11" width="4.5703125" customWidth="1"/>
    <col min="12" max="12" width="4.140625" customWidth="1"/>
    <col min="13" max="13" width="3.5703125" customWidth="1"/>
    <col min="14" max="14" width="7.42578125" customWidth="1"/>
    <col min="15" max="15" width="41.5703125" customWidth="1"/>
  </cols>
  <sheetData>
    <row r="1" spans="1:21" s="29" customFormat="1" x14ac:dyDescent="0.2">
      <c r="A1" s="333" t="s">
        <v>528</v>
      </c>
      <c r="B1" s="333"/>
      <c r="C1" s="334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6"/>
    </row>
    <row r="2" spans="1:21" s="30" customFormat="1" ht="89.25" x14ac:dyDescent="0.2">
      <c r="A2" s="126" t="s">
        <v>284</v>
      </c>
      <c r="B2" s="126" t="s">
        <v>145</v>
      </c>
      <c r="C2" s="337" t="s">
        <v>285</v>
      </c>
      <c r="D2" s="337"/>
      <c r="E2" s="337" t="s">
        <v>286</v>
      </c>
      <c r="F2" s="337"/>
      <c r="G2" s="127" t="s">
        <v>144</v>
      </c>
      <c r="H2" s="338" t="s">
        <v>143</v>
      </c>
      <c r="I2" s="338"/>
      <c r="J2" s="338"/>
      <c r="K2" s="338"/>
      <c r="L2" s="338"/>
      <c r="M2" s="338"/>
      <c r="N2" s="127" t="s">
        <v>287</v>
      </c>
      <c r="O2" s="128" t="s">
        <v>288</v>
      </c>
      <c r="P2" s="125" t="s">
        <v>337</v>
      </c>
      <c r="Q2" s="125" t="s">
        <v>338</v>
      </c>
      <c r="R2" s="125" t="s">
        <v>289</v>
      </c>
      <c r="S2" s="129" t="s">
        <v>290</v>
      </c>
      <c r="T2" s="129" t="s">
        <v>30</v>
      </c>
      <c r="U2" s="93" t="s">
        <v>31</v>
      </c>
    </row>
    <row r="3" spans="1:21" s="29" customFormat="1" x14ac:dyDescent="0.2">
      <c r="A3" s="125"/>
      <c r="B3" s="31"/>
      <c r="C3" s="126" t="s">
        <v>291</v>
      </c>
      <c r="D3" s="130" t="s">
        <v>292</v>
      </c>
      <c r="E3" s="126" t="s">
        <v>291</v>
      </c>
      <c r="F3" s="130" t="s">
        <v>292</v>
      </c>
      <c r="G3" s="121"/>
      <c r="H3" s="332" t="s">
        <v>293</v>
      </c>
      <c r="I3" s="332"/>
      <c r="J3" s="332" t="s">
        <v>294</v>
      </c>
      <c r="K3" s="332"/>
      <c r="L3" s="332" t="s">
        <v>295</v>
      </c>
      <c r="M3" s="332"/>
      <c r="N3" s="51"/>
      <c r="O3" s="92"/>
      <c r="P3" s="131"/>
      <c r="Q3" s="32"/>
      <c r="R3" s="131"/>
      <c r="S3" s="33"/>
      <c r="T3" s="32"/>
      <c r="U3" s="34"/>
    </row>
    <row r="4" spans="1:21" s="35" customFormat="1" ht="30" x14ac:dyDescent="0.2">
      <c r="A4" s="132"/>
      <c r="B4" s="133"/>
      <c r="C4" s="134" t="s">
        <v>296</v>
      </c>
      <c r="D4" s="134" t="s">
        <v>297</v>
      </c>
      <c r="E4" s="134" t="s">
        <v>296</v>
      </c>
      <c r="F4" s="134" t="s">
        <v>297</v>
      </c>
      <c r="G4" s="135" t="s">
        <v>297</v>
      </c>
      <c r="H4" s="134" t="s">
        <v>298</v>
      </c>
      <c r="I4" s="134" t="s">
        <v>299</v>
      </c>
      <c r="J4" s="136" t="s">
        <v>298</v>
      </c>
      <c r="K4" s="136" t="s">
        <v>299</v>
      </c>
      <c r="L4" s="136" t="s">
        <v>298</v>
      </c>
      <c r="M4" s="136" t="s">
        <v>299</v>
      </c>
      <c r="N4" s="137"/>
      <c r="O4" s="138"/>
      <c r="P4" s="139"/>
      <c r="Q4" s="140"/>
      <c r="R4" s="139"/>
      <c r="S4" s="141"/>
      <c r="T4" s="140"/>
      <c r="U4" s="142"/>
    </row>
    <row r="5" spans="1:21" s="36" customFormat="1" ht="25.5" x14ac:dyDescent="0.2">
      <c r="A5" s="126" t="s">
        <v>300</v>
      </c>
      <c r="B5" s="126" t="s">
        <v>301</v>
      </c>
      <c r="C5" s="126" t="s">
        <v>302</v>
      </c>
      <c r="D5" s="126" t="s">
        <v>303</v>
      </c>
      <c r="E5" s="126" t="s">
        <v>304</v>
      </c>
      <c r="F5" s="126" t="s">
        <v>305</v>
      </c>
      <c r="G5" s="126" t="s">
        <v>306</v>
      </c>
      <c r="H5" s="126" t="s">
        <v>307</v>
      </c>
      <c r="I5" s="126" t="s">
        <v>308</v>
      </c>
      <c r="J5" s="143" t="s">
        <v>309</v>
      </c>
      <c r="K5" s="143" t="s">
        <v>310</v>
      </c>
      <c r="L5" s="143" t="s">
        <v>311</v>
      </c>
      <c r="M5" s="51" t="s">
        <v>312</v>
      </c>
      <c r="N5" s="143" t="s">
        <v>313</v>
      </c>
      <c r="O5" s="144" t="s">
        <v>314</v>
      </c>
      <c r="P5" s="143" t="s">
        <v>315</v>
      </c>
      <c r="Q5" s="143" t="s">
        <v>316</v>
      </c>
      <c r="R5" s="143" t="s">
        <v>317</v>
      </c>
      <c r="S5" s="143" t="s">
        <v>318</v>
      </c>
      <c r="T5" s="143" t="s">
        <v>319</v>
      </c>
      <c r="U5" s="143" t="s">
        <v>320</v>
      </c>
    </row>
    <row r="6" spans="1:21" s="91" customFormat="1" ht="25.5" x14ac:dyDescent="0.2">
      <c r="A6" s="55">
        <v>44</v>
      </c>
      <c r="B6" s="83" t="s">
        <v>714</v>
      </c>
      <c r="C6" s="159"/>
      <c r="D6" s="160"/>
      <c r="E6" s="159"/>
      <c r="F6" s="160"/>
      <c r="G6" s="54">
        <f>SUM(G7:G7)</f>
        <v>0</v>
      </c>
      <c r="H6" s="55">
        <f>SUM(H7:H7)+QUOTIENT(SUM(I7:I7),60)</f>
        <v>0</v>
      </c>
      <c r="I6" s="55">
        <f>MOD(SUM(I7:I7),60)</f>
        <v>0</v>
      </c>
      <c r="J6" s="55"/>
      <c r="K6" s="55"/>
      <c r="L6" s="55"/>
      <c r="M6" s="55"/>
      <c r="N6" s="54"/>
      <c r="O6" s="83"/>
      <c r="P6" s="87"/>
      <c r="Q6" s="88">
        <v>60</v>
      </c>
      <c r="R6" s="87">
        <v>8760</v>
      </c>
      <c r="S6" s="89">
        <f>(R6-H6-I6/60)/R6</f>
        <v>1</v>
      </c>
      <c r="T6" s="88">
        <f>(H6+I6/60)*Q6</f>
        <v>0</v>
      </c>
      <c r="U6" s="90">
        <f>Q6*R6</f>
        <v>525600</v>
      </c>
    </row>
    <row r="7" spans="1:21" s="91" customFormat="1" x14ac:dyDescent="0.2">
      <c r="A7" s="55"/>
      <c r="B7" s="83"/>
      <c r="C7" s="161"/>
      <c r="D7" s="96"/>
      <c r="E7" s="161"/>
      <c r="F7" s="95"/>
      <c r="G7" s="162"/>
      <c r="H7" s="55"/>
      <c r="I7" s="55"/>
      <c r="J7" s="55"/>
      <c r="K7" s="55"/>
      <c r="L7" s="55"/>
      <c r="M7" s="55"/>
      <c r="N7" s="54"/>
      <c r="O7" s="83"/>
      <c r="P7" s="87"/>
      <c r="Q7" s="88"/>
      <c r="R7" s="87"/>
      <c r="S7" s="89"/>
      <c r="T7" s="88"/>
      <c r="U7" s="90"/>
    </row>
    <row r="8" spans="1:21" s="91" customFormat="1" ht="25.5" x14ac:dyDescent="0.2">
      <c r="A8" s="55">
        <v>34</v>
      </c>
      <c r="B8" s="83" t="s">
        <v>620</v>
      </c>
      <c r="C8" s="94"/>
      <c r="D8" s="95"/>
      <c r="E8" s="96"/>
      <c r="F8" s="97"/>
      <c r="G8" s="54">
        <f>SUM(G15:G15)</f>
        <v>0.16388888888888886</v>
      </c>
      <c r="H8" s="55">
        <f>SUM(H15:H15)+QUOTIENT(SUM(I15:I15),60)</f>
        <v>15</v>
      </c>
      <c r="I8" s="55">
        <f>MOD(SUM(I15:I15),60)</f>
        <v>27</v>
      </c>
      <c r="J8" s="87"/>
      <c r="K8" s="87"/>
      <c r="L8" s="87"/>
      <c r="M8" s="87"/>
      <c r="N8" s="98"/>
      <c r="O8" s="99"/>
      <c r="P8" s="87"/>
      <c r="Q8" s="88">
        <v>16.670000000000002</v>
      </c>
      <c r="R8" s="87">
        <v>8760</v>
      </c>
      <c r="S8" s="89">
        <f>(R8-H8-I8/60)/R8</f>
        <v>0.99823630136986297</v>
      </c>
      <c r="T8" s="88">
        <f>(H8+I8/60)*Q8</f>
        <v>257.55150000000003</v>
      </c>
      <c r="U8" s="90">
        <f>Q8*R8</f>
        <v>146029.20000000001</v>
      </c>
    </row>
    <row r="9" spans="1:21" s="91" customFormat="1" ht="15" x14ac:dyDescent="0.2">
      <c r="A9" s="55"/>
      <c r="B9" s="83"/>
      <c r="C9" s="103" t="s">
        <v>621</v>
      </c>
      <c r="D9" s="85">
        <v>4.5833333333333337E-2</v>
      </c>
      <c r="E9" s="84" t="s">
        <v>621</v>
      </c>
      <c r="F9" s="82">
        <v>5.6944444444444443E-2</v>
      </c>
      <c r="G9" s="82">
        <v>1.1111111111111106E-2</v>
      </c>
      <c r="H9" s="55">
        <v>0</v>
      </c>
      <c r="I9" s="55">
        <v>16</v>
      </c>
      <c r="J9" s="87"/>
      <c r="K9" s="87"/>
      <c r="L9" s="87"/>
      <c r="M9" s="87"/>
      <c r="N9" s="98"/>
      <c r="O9" s="99"/>
      <c r="P9" s="87"/>
      <c r="Q9" s="88"/>
      <c r="R9" s="87"/>
      <c r="S9" s="89"/>
      <c r="T9" s="88"/>
      <c r="U9" s="90"/>
    </row>
    <row r="10" spans="1:21" s="91" customFormat="1" ht="38.25" x14ac:dyDescent="0.2">
      <c r="A10" s="55"/>
      <c r="B10" s="83"/>
      <c r="C10" s="100" t="s">
        <v>616</v>
      </c>
      <c r="D10" s="85">
        <v>2.5694444444444447E-2</v>
      </c>
      <c r="E10" s="85" t="s">
        <v>618</v>
      </c>
      <c r="F10" s="101">
        <v>6.8749999999999992E-2</v>
      </c>
      <c r="G10" s="86">
        <v>4.3055555555555541E-2</v>
      </c>
      <c r="H10" s="55">
        <v>0</v>
      </c>
      <c r="I10" s="55">
        <v>50</v>
      </c>
      <c r="J10" s="87"/>
      <c r="K10" s="87"/>
      <c r="L10" s="87"/>
      <c r="M10" s="87"/>
      <c r="N10" s="98"/>
      <c r="O10" s="102" t="s">
        <v>617</v>
      </c>
      <c r="P10" s="87"/>
      <c r="Q10" s="88"/>
      <c r="R10" s="87"/>
      <c r="S10" s="89"/>
      <c r="T10" s="88"/>
      <c r="U10" s="90"/>
    </row>
    <row r="11" spans="1:21" s="91" customFormat="1" ht="15" x14ac:dyDescent="0.2">
      <c r="A11" s="55"/>
      <c r="B11" s="83"/>
      <c r="C11" s="100"/>
      <c r="D11" s="85"/>
      <c r="E11" s="85"/>
      <c r="F11" s="101"/>
      <c r="G11" s="82"/>
      <c r="H11" s="55"/>
      <c r="I11" s="55"/>
      <c r="J11" s="87"/>
      <c r="K11" s="87"/>
      <c r="L11" s="87"/>
      <c r="M11" s="87"/>
      <c r="N11" s="98"/>
      <c r="O11" s="102"/>
      <c r="P11" s="87"/>
      <c r="Q11" s="88"/>
      <c r="R11" s="87"/>
      <c r="S11" s="89"/>
      <c r="T11" s="88"/>
      <c r="U11" s="90"/>
    </row>
    <row r="12" spans="1:21" s="91" customFormat="1" ht="113.45" customHeight="1" x14ac:dyDescent="0.2">
      <c r="A12" s="55"/>
      <c r="B12" s="83"/>
      <c r="C12" s="158">
        <v>43948</v>
      </c>
      <c r="D12" s="157" t="s">
        <v>717</v>
      </c>
      <c r="E12" s="158">
        <v>43948</v>
      </c>
      <c r="F12" s="157" t="s">
        <v>718</v>
      </c>
      <c r="G12" s="157" t="s">
        <v>715</v>
      </c>
      <c r="H12" s="55">
        <v>0</v>
      </c>
      <c r="I12" s="55">
        <v>23</v>
      </c>
      <c r="J12" s="87"/>
      <c r="K12" s="87"/>
      <c r="L12" s="87"/>
      <c r="M12" s="87"/>
      <c r="N12" s="98"/>
      <c r="O12" s="163" t="s">
        <v>719</v>
      </c>
      <c r="P12" s="87"/>
      <c r="Q12" s="88"/>
      <c r="R12" s="87"/>
      <c r="S12" s="89"/>
      <c r="T12" s="88"/>
      <c r="U12" s="90"/>
    </row>
    <row r="13" spans="1:21" s="91" customFormat="1" ht="15" x14ac:dyDescent="0.2">
      <c r="A13" s="55"/>
      <c r="B13" s="83"/>
      <c r="C13" s="100"/>
      <c r="D13" s="85"/>
      <c r="E13" s="85"/>
      <c r="F13" s="101"/>
      <c r="G13" s="82"/>
      <c r="H13" s="55"/>
      <c r="I13" s="55"/>
      <c r="J13" s="87"/>
      <c r="K13" s="87"/>
      <c r="L13" s="87"/>
      <c r="M13" s="87"/>
      <c r="N13" s="98"/>
      <c r="O13" s="102"/>
      <c r="P13" s="87"/>
      <c r="Q13" s="88"/>
      <c r="R13" s="87"/>
      <c r="S13" s="89"/>
      <c r="T13" s="88"/>
      <c r="U13" s="90"/>
    </row>
    <row r="14" spans="1:21" s="91" customFormat="1" ht="15" x14ac:dyDescent="0.2">
      <c r="A14" s="55"/>
      <c r="B14" s="83"/>
      <c r="C14" s="100"/>
      <c r="D14" s="85"/>
      <c r="E14" s="85"/>
      <c r="F14" s="101"/>
      <c r="G14" s="82"/>
      <c r="H14" s="55"/>
      <c r="I14" s="55"/>
      <c r="J14" s="87"/>
      <c r="K14" s="87"/>
      <c r="L14" s="87"/>
      <c r="M14" s="87"/>
      <c r="N14" s="98"/>
      <c r="O14" s="102"/>
      <c r="P14" s="87"/>
      <c r="Q14" s="88"/>
      <c r="R14" s="87"/>
      <c r="S14" s="89"/>
      <c r="T14" s="88"/>
      <c r="U14" s="90"/>
    </row>
    <row r="15" spans="1:21" s="91" customFormat="1" ht="25.5" x14ac:dyDescent="0.2">
      <c r="A15" s="55">
        <v>34</v>
      </c>
      <c r="B15" s="83" t="s">
        <v>619</v>
      </c>
      <c r="C15" s="94"/>
      <c r="D15" s="95"/>
      <c r="E15" s="96"/>
      <c r="F15" s="97"/>
      <c r="G15" s="54">
        <f>SUM('ANNEXURE IV'!G136:G136)</f>
        <v>0.16388888888888886</v>
      </c>
      <c r="H15" s="55">
        <f>SUM('ANNEXURE IV'!H136:H136)+QUOTIENT(SUM('ANNEXURE IV'!I136:I136),60)</f>
        <v>15</v>
      </c>
      <c r="I15" s="55">
        <f>MOD(SUM('ANNEXURE IV'!I136:I136),60)</f>
        <v>27</v>
      </c>
      <c r="J15" s="87"/>
      <c r="K15" s="87"/>
      <c r="L15" s="87"/>
      <c r="M15" s="87"/>
      <c r="N15" s="98"/>
      <c r="O15" s="99"/>
      <c r="P15" s="87"/>
      <c r="Q15" s="88">
        <v>16.670000000000002</v>
      </c>
      <c r="R15" s="87">
        <v>8760</v>
      </c>
      <c r="S15" s="89">
        <f>(R15-H15-I15/60)/R15</f>
        <v>0.99823630136986297</v>
      </c>
      <c r="T15" s="88">
        <f>(H15+I15/60)*Q15</f>
        <v>257.55150000000003</v>
      </c>
      <c r="U15" s="90">
        <f>Q15*R15</f>
        <v>146029.20000000001</v>
      </c>
    </row>
    <row r="16" spans="1:21" s="91" customFormat="1" ht="15" x14ac:dyDescent="0.2">
      <c r="A16" s="55"/>
      <c r="B16" s="83"/>
      <c r="C16" s="103" t="s">
        <v>621</v>
      </c>
      <c r="D16" s="85">
        <v>4.5138888888888888E-2</v>
      </c>
      <c r="E16" s="84" t="s">
        <v>621</v>
      </c>
      <c r="F16" s="82">
        <v>7.0833333333333331E-2</v>
      </c>
      <c r="G16" s="82">
        <v>2.5694444444444443E-2</v>
      </c>
      <c r="H16" s="55">
        <v>0</v>
      </c>
      <c r="I16" s="55">
        <v>16</v>
      </c>
      <c r="J16" s="87"/>
      <c r="K16" s="87"/>
      <c r="L16" s="87"/>
      <c r="M16" s="87"/>
      <c r="N16" s="98"/>
      <c r="O16" s="99"/>
      <c r="P16" s="87"/>
      <c r="Q16" s="88"/>
      <c r="R16" s="87"/>
      <c r="S16" s="89"/>
      <c r="T16" s="88"/>
      <c r="U16" s="90"/>
    </row>
    <row r="17" spans="1:21" s="91" customFormat="1" ht="38.25" x14ac:dyDescent="0.2">
      <c r="A17" s="55"/>
      <c r="B17" s="83"/>
      <c r="C17" s="103" t="s">
        <v>616</v>
      </c>
      <c r="D17" s="85">
        <v>2.5694444444444447E-2</v>
      </c>
      <c r="E17" s="85" t="s">
        <v>618</v>
      </c>
      <c r="F17" s="101">
        <v>6.8749999999999992E-2</v>
      </c>
      <c r="G17" s="86">
        <v>4.3055555555555541E-2</v>
      </c>
      <c r="H17" s="55">
        <v>0</v>
      </c>
      <c r="I17" s="55">
        <v>50</v>
      </c>
      <c r="J17" s="87"/>
      <c r="K17" s="87"/>
      <c r="L17" s="87"/>
      <c r="M17" s="87"/>
      <c r="N17" s="98"/>
      <c r="O17" s="102" t="s">
        <v>617</v>
      </c>
      <c r="P17" s="87"/>
      <c r="Q17" s="88"/>
      <c r="R17" s="87"/>
      <c r="S17" s="89"/>
      <c r="T17" s="88"/>
      <c r="U17" s="90"/>
    </row>
    <row r="18" spans="1:21" s="61" customFormat="1" x14ac:dyDescent="0.2">
      <c r="A18" s="52">
        <v>345</v>
      </c>
      <c r="B18" s="53" t="s">
        <v>535</v>
      </c>
      <c r="C18" s="52"/>
      <c r="D18" s="52"/>
      <c r="E18" s="52"/>
      <c r="F18" s="52"/>
      <c r="G18" s="54">
        <f>SUM(G48:G50)</f>
        <v>5.5555555555556191E-3</v>
      </c>
      <c r="H18" s="55">
        <f>QUOTIENT(SUM(I48:I50),60)+SUM(H48:H50)</f>
        <v>0</v>
      </c>
      <c r="I18" s="55">
        <f>MOD(SUM(I48:I50),60)</f>
        <v>8</v>
      </c>
      <c r="J18" s="52"/>
      <c r="K18" s="52"/>
      <c r="L18" s="23"/>
      <c r="M18" s="23"/>
      <c r="N18" s="56"/>
      <c r="O18" s="53"/>
      <c r="P18" s="57"/>
      <c r="Q18" s="58">
        <v>19.093</v>
      </c>
      <c r="R18" s="57">
        <v>8760</v>
      </c>
      <c r="S18" s="59">
        <f>(R18-H18-I18/60)/R18</f>
        <v>0.99998477929984786</v>
      </c>
      <c r="T18" s="58">
        <f>(H18+I18/60)*Q18</f>
        <v>2.5457333333333332</v>
      </c>
      <c r="U18" s="60">
        <f>Q18*R18</f>
        <v>167254.68</v>
      </c>
    </row>
    <row r="19" spans="1:21" s="61" customFormat="1" ht="30" x14ac:dyDescent="0.2">
      <c r="A19" s="52"/>
      <c r="B19" s="53"/>
      <c r="C19" s="108" t="s">
        <v>630</v>
      </c>
      <c r="D19" s="120">
        <v>0.71250000000000002</v>
      </c>
      <c r="E19" s="108" t="s">
        <v>630</v>
      </c>
      <c r="F19" s="120">
        <v>0.7319444444444444</v>
      </c>
      <c r="G19" s="145">
        <v>1.9444444444444445E-2</v>
      </c>
      <c r="H19" s="55">
        <v>0</v>
      </c>
      <c r="I19" s="55">
        <v>28</v>
      </c>
      <c r="J19" s="57"/>
      <c r="K19" s="57"/>
      <c r="L19" s="38"/>
      <c r="M19" s="38"/>
      <c r="N19" s="65"/>
      <c r="O19" s="108" t="s">
        <v>632</v>
      </c>
      <c r="P19" s="57"/>
      <c r="Q19" s="58"/>
      <c r="R19" s="57"/>
      <c r="S19" s="59"/>
      <c r="T19" s="58"/>
      <c r="U19" s="60"/>
    </row>
    <row r="20" spans="1:21" s="61" customFormat="1" ht="45" x14ac:dyDescent="0.2">
      <c r="A20" s="52"/>
      <c r="B20" s="53"/>
      <c r="C20" s="108" t="s">
        <v>629</v>
      </c>
      <c r="D20" s="120">
        <v>0.52916666666666667</v>
      </c>
      <c r="E20" s="108" t="s">
        <v>629</v>
      </c>
      <c r="F20" s="120">
        <v>0.53819444444444442</v>
      </c>
      <c r="G20" s="145">
        <v>9.0277777777777787E-3</v>
      </c>
      <c r="H20" s="55">
        <v>0</v>
      </c>
      <c r="I20" s="55">
        <v>13</v>
      </c>
      <c r="J20" s="57"/>
      <c r="K20" s="57"/>
      <c r="L20" s="38"/>
      <c r="M20" s="38"/>
      <c r="N20" s="65"/>
      <c r="O20" s="108" t="s">
        <v>631</v>
      </c>
      <c r="P20" s="57"/>
      <c r="Q20" s="58"/>
      <c r="R20" s="57"/>
      <c r="S20" s="59"/>
      <c r="T20" s="58"/>
      <c r="U20" s="60"/>
    </row>
    <row r="21" spans="1:21" s="61" customFormat="1" ht="30" x14ac:dyDescent="0.2">
      <c r="A21" s="52"/>
      <c r="B21" s="53"/>
      <c r="C21" s="104" t="s">
        <v>623</v>
      </c>
      <c r="D21" s="104">
        <v>1.7361111111111112E-2</v>
      </c>
      <c r="E21" s="104" t="s">
        <v>623</v>
      </c>
      <c r="F21" s="104">
        <v>2.4305555555555556E-2</v>
      </c>
      <c r="G21" s="146">
        <v>6.9444444444444441E-3</v>
      </c>
      <c r="H21" s="55">
        <v>0</v>
      </c>
      <c r="I21" s="55">
        <v>10</v>
      </c>
      <c r="J21" s="52"/>
      <c r="K21" s="52"/>
      <c r="L21" s="23"/>
      <c r="M21" s="23"/>
      <c r="N21" s="56"/>
      <c r="O21" s="105" t="s">
        <v>625</v>
      </c>
      <c r="P21" s="57"/>
      <c r="Q21" s="58"/>
      <c r="R21" s="57"/>
      <c r="S21" s="59"/>
      <c r="T21" s="58"/>
      <c r="U21" s="60"/>
    </row>
    <row r="22" spans="1:21" s="61" customFormat="1" ht="30" x14ac:dyDescent="0.2">
      <c r="A22" s="52"/>
      <c r="B22" s="53"/>
      <c r="C22" s="104" t="s">
        <v>624</v>
      </c>
      <c r="D22" s="104">
        <v>0.12361111111111112</v>
      </c>
      <c r="E22" s="104" t="s">
        <v>624</v>
      </c>
      <c r="F22" s="104">
        <v>0.12916666666666668</v>
      </c>
      <c r="G22" s="146">
        <v>5.5555555555555558E-3</v>
      </c>
      <c r="H22" s="55">
        <v>0</v>
      </c>
      <c r="I22" s="55">
        <v>8</v>
      </c>
      <c r="J22" s="52"/>
      <c r="K22" s="52"/>
      <c r="L22" s="23"/>
      <c r="M22" s="23"/>
      <c r="N22" s="56"/>
      <c r="O22" s="105" t="s">
        <v>626</v>
      </c>
      <c r="P22" s="57"/>
      <c r="Q22" s="58"/>
      <c r="R22" s="57"/>
      <c r="S22" s="59"/>
      <c r="T22" s="58"/>
      <c r="U22" s="60"/>
    </row>
    <row r="23" spans="1:21" s="61" customFormat="1" ht="30" x14ac:dyDescent="0.2">
      <c r="A23" s="52"/>
      <c r="B23" s="53"/>
      <c r="C23" s="106" t="s">
        <v>604</v>
      </c>
      <c r="D23" s="107">
        <v>0.62986111111111109</v>
      </c>
      <c r="E23" s="106" t="s">
        <v>604</v>
      </c>
      <c r="F23" s="107">
        <v>0.63263888888888886</v>
      </c>
      <c r="G23" s="147">
        <f t="shared" ref="G23:G29" si="0">F23-D23</f>
        <v>2.7777777777777679E-3</v>
      </c>
      <c r="H23" s="55">
        <v>0</v>
      </c>
      <c r="I23" s="55">
        <v>4</v>
      </c>
      <c r="J23" s="52"/>
      <c r="K23" s="52"/>
      <c r="L23" s="23"/>
      <c r="M23" s="23"/>
      <c r="N23" s="56"/>
      <c r="O23" s="108" t="s">
        <v>613</v>
      </c>
      <c r="P23" s="57"/>
      <c r="Q23" s="58"/>
      <c r="R23" s="57"/>
      <c r="S23" s="59"/>
      <c r="T23" s="58"/>
      <c r="U23" s="60"/>
    </row>
    <row r="24" spans="1:21" s="61" customFormat="1" ht="15" x14ac:dyDescent="0.2">
      <c r="A24" s="52"/>
      <c r="B24" s="53"/>
      <c r="C24" s="106" t="s">
        <v>609</v>
      </c>
      <c r="D24" s="107">
        <v>0.64236111111111105</v>
      </c>
      <c r="E24" s="106" t="s">
        <v>609</v>
      </c>
      <c r="F24" s="107">
        <v>0.66666666666666663</v>
      </c>
      <c r="G24" s="147">
        <f t="shared" si="0"/>
        <v>2.430555555555558E-2</v>
      </c>
      <c r="H24" s="55">
        <v>0</v>
      </c>
      <c r="I24" s="55">
        <v>35</v>
      </c>
      <c r="J24" s="52"/>
      <c r="K24" s="52"/>
      <c r="L24" s="23"/>
      <c r="M24" s="23"/>
      <c r="N24" s="56"/>
      <c r="O24" s="108" t="s">
        <v>612</v>
      </c>
      <c r="P24" s="57"/>
      <c r="Q24" s="58"/>
      <c r="R24" s="57"/>
      <c r="S24" s="59"/>
      <c r="T24" s="58"/>
      <c r="U24" s="60"/>
    </row>
    <row r="25" spans="1:21" s="61" customFormat="1" ht="45" x14ac:dyDescent="0.2">
      <c r="A25" s="52"/>
      <c r="B25" s="53"/>
      <c r="C25" s="106" t="s">
        <v>606</v>
      </c>
      <c r="D25" s="107">
        <v>6.0416666666666667E-2</v>
      </c>
      <c r="E25" s="106" t="s">
        <v>606</v>
      </c>
      <c r="F25" s="107">
        <v>6.1805555555555558E-2</v>
      </c>
      <c r="G25" s="147">
        <f t="shared" si="0"/>
        <v>1.3888888888888909E-3</v>
      </c>
      <c r="H25" s="55">
        <v>0</v>
      </c>
      <c r="I25" s="55">
        <v>2</v>
      </c>
      <c r="J25" s="57"/>
      <c r="K25" s="57"/>
      <c r="L25" s="38"/>
      <c r="M25" s="38"/>
      <c r="N25" s="65"/>
      <c r="O25" s="108" t="s">
        <v>611</v>
      </c>
      <c r="P25" s="57"/>
      <c r="Q25" s="58"/>
      <c r="R25" s="57"/>
      <c r="S25" s="59"/>
      <c r="T25" s="58"/>
      <c r="U25" s="60"/>
    </row>
    <row r="26" spans="1:21" s="61" customFormat="1" ht="15" x14ac:dyDescent="0.2">
      <c r="A26" s="52"/>
      <c r="B26" s="53"/>
      <c r="C26" s="109" t="s">
        <v>609</v>
      </c>
      <c r="D26" s="107">
        <v>0.6069444444444444</v>
      </c>
      <c r="E26" s="109" t="s">
        <v>609</v>
      </c>
      <c r="F26" s="107">
        <v>0.63541666666666663</v>
      </c>
      <c r="G26" s="147">
        <f t="shared" si="0"/>
        <v>2.8472222222222232E-2</v>
      </c>
      <c r="H26" s="55">
        <v>0</v>
      </c>
      <c r="I26" s="55">
        <v>41</v>
      </c>
      <c r="J26" s="57"/>
      <c r="K26" s="57"/>
      <c r="L26" s="38"/>
      <c r="M26" s="38"/>
      <c r="N26" s="65"/>
      <c r="O26" s="108" t="s">
        <v>610</v>
      </c>
      <c r="P26" s="57"/>
      <c r="Q26" s="58"/>
      <c r="R26" s="57"/>
      <c r="S26" s="59"/>
      <c r="T26" s="58"/>
      <c r="U26" s="60"/>
    </row>
    <row r="27" spans="1:21" s="61" customFormat="1" ht="30" x14ac:dyDescent="0.2">
      <c r="A27" s="52"/>
      <c r="B27" s="53"/>
      <c r="C27" s="106" t="s">
        <v>603</v>
      </c>
      <c r="D27" s="107">
        <v>0.88402777777777775</v>
      </c>
      <c r="E27" s="106" t="s">
        <v>603</v>
      </c>
      <c r="F27" s="107">
        <v>0.88541666666666663</v>
      </c>
      <c r="G27" s="147">
        <f t="shared" si="0"/>
        <v>1.388888888888884E-3</v>
      </c>
      <c r="H27" s="55">
        <v>0</v>
      </c>
      <c r="I27" s="55">
        <v>2</v>
      </c>
      <c r="J27" s="57"/>
      <c r="K27" s="57"/>
      <c r="L27" s="38"/>
      <c r="M27" s="38"/>
      <c r="N27" s="65"/>
      <c r="O27" s="108" t="s">
        <v>608</v>
      </c>
      <c r="P27" s="57"/>
      <c r="Q27" s="58"/>
      <c r="R27" s="57"/>
      <c r="S27" s="59"/>
      <c r="T27" s="58"/>
      <c r="U27" s="60"/>
    </row>
    <row r="28" spans="1:21" s="61" customFormat="1" ht="30" x14ac:dyDescent="0.2">
      <c r="A28" s="52"/>
      <c r="B28" s="53"/>
      <c r="C28" s="110" t="s">
        <v>594</v>
      </c>
      <c r="D28" s="111">
        <v>0.77916666666666667</v>
      </c>
      <c r="E28" s="110" t="s">
        <v>594</v>
      </c>
      <c r="F28" s="112">
        <v>0.78194444444444444</v>
      </c>
      <c r="G28" s="148">
        <f t="shared" si="0"/>
        <v>2.7777777777777679E-3</v>
      </c>
      <c r="H28" s="55">
        <v>0</v>
      </c>
      <c r="I28" s="55">
        <v>4</v>
      </c>
      <c r="J28" s="57"/>
      <c r="K28" s="57"/>
      <c r="L28" s="38"/>
      <c r="M28" s="38"/>
      <c r="N28" s="65"/>
      <c r="O28" s="108" t="s">
        <v>595</v>
      </c>
      <c r="P28" s="57"/>
      <c r="Q28" s="58"/>
      <c r="R28" s="57"/>
      <c r="S28" s="59"/>
      <c r="T28" s="58"/>
      <c r="U28" s="60"/>
    </row>
    <row r="29" spans="1:21" s="61" customFormat="1" ht="60" x14ac:dyDescent="0.2">
      <c r="A29" s="52"/>
      <c r="B29" s="53"/>
      <c r="C29" s="106" t="s">
        <v>584</v>
      </c>
      <c r="D29" s="113">
        <v>0.80902777777777779</v>
      </c>
      <c r="E29" s="106" t="s">
        <v>584</v>
      </c>
      <c r="F29" s="114">
        <v>0.87916666666666676</v>
      </c>
      <c r="G29" s="149">
        <f t="shared" si="0"/>
        <v>7.0138888888888973E-2</v>
      </c>
      <c r="H29" s="55">
        <v>0</v>
      </c>
      <c r="I29" s="55">
        <v>23</v>
      </c>
      <c r="J29" s="57"/>
      <c r="K29" s="57"/>
      <c r="L29" s="38"/>
      <c r="M29" s="38"/>
      <c r="N29" s="65"/>
      <c r="O29" s="108" t="s">
        <v>585</v>
      </c>
      <c r="P29" s="57"/>
      <c r="Q29" s="58"/>
      <c r="R29" s="57"/>
      <c r="S29" s="59"/>
      <c r="T29" s="58"/>
      <c r="U29" s="60"/>
    </row>
    <row r="30" spans="1:21" s="61" customFormat="1" ht="30" x14ac:dyDescent="0.2">
      <c r="A30" s="52"/>
      <c r="B30" s="53"/>
      <c r="C30" s="115" t="s">
        <v>559</v>
      </c>
      <c r="D30" s="116">
        <v>0.68888888888888899</v>
      </c>
      <c r="E30" s="115" t="s">
        <v>559</v>
      </c>
      <c r="F30" s="116">
        <v>0.69444444444444453</v>
      </c>
      <c r="G30" s="150">
        <v>5.5555555555555558E-3</v>
      </c>
      <c r="H30" s="55">
        <v>0</v>
      </c>
      <c r="I30" s="55">
        <v>8</v>
      </c>
      <c r="J30" s="57"/>
      <c r="K30" s="57"/>
      <c r="L30" s="38"/>
      <c r="M30" s="38"/>
      <c r="N30" s="65"/>
      <c r="O30" s="117" t="s">
        <v>583</v>
      </c>
      <c r="P30" s="57"/>
      <c r="Q30" s="58"/>
      <c r="R30" s="57"/>
      <c r="S30" s="59"/>
      <c r="T30" s="58"/>
      <c r="U30" s="60"/>
    </row>
    <row r="31" spans="1:21" s="61" customFormat="1" ht="45" x14ac:dyDescent="0.2">
      <c r="A31" s="52"/>
      <c r="B31" s="53"/>
      <c r="C31" s="118" t="s">
        <v>560</v>
      </c>
      <c r="D31" s="118">
        <v>14.35</v>
      </c>
      <c r="E31" s="118" t="s">
        <v>560</v>
      </c>
      <c r="F31" s="118">
        <v>15.15</v>
      </c>
      <c r="G31" s="151">
        <v>2.7777777777777776E-2</v>
      </c>
      <c r="H31" s="55">
        <v>0</v>
      </c>
      <c r="I31" s="55">
        <v>40</v>
      </c>
      <c r="J31" s="57"/>
      <c r="K31" s="57"/>
      <c r="L31" s="38"/>
      <c r="M31" s="38"/>
      <c r="N31" s="65"/>
      <c r="O31" s="119" t="s">
        <v>573</v>
      </c>
      <c r="P31" s="57"/>
      <c r="Q31" s="58"/>
      <c r="R31" s="57"/>
      <c r="S31" s="59"/>
      <c r="T31" s="58"/>
      <c r="U31" s="60"/>
    </row>
    <row r="32" spans="1:21" s="61" customFormat="1" ht="45" x14ac:dyDescent="0.2">
      <c r="A32" s="52"/>
      <c r="B32" s="53"/>
      <c r="C32" s="62" t="s">
        <v>559</v>
      </c>
      <c r="D32" s="63">
        <v>0.68888888888888899</v>
      </c>
      <c r="E32" s="64" t="s">
        <v>559</v>
      </c>
      <c r="F32" s="63">
        <v>0.69444444444444453</v>
      </c>
      <c r="G32" s="152">
        <v>5.5555555555555558E-3</v>
      </c>
      <c r="H32" s="55">
        <v>0</v>
      </c>
      <c r="I32" s="55">
        <v>8</v>
      </c>
      <c r="J32" s="57"/>
      <c r="K32" s="57"/>
      <c r="L32" s="38"/>
      <c r="M32" s="38"/>
      <c r="N32" s="65"/>
      <c r="O32" s="66" t="s">
        <v>576</v>
      </c>
      <c r="P32" s="57"/>
      <c r="Q32" s="58"/>
      <c r="R32" s="57"/>
      <c r="S32" s="59"/>
      <c r="T32" s="58"/>
      <c r="U32" s="60"/>
    </row>
    <row r="33" spans="1:21" s="61" customFormat="1" ht="45" x14ac:dyDescent="0.2">
      <c r="A33" s="52"/>
      <c r="B33" s="53"/>
      <c r="C33" s="67" t="s">
        <v>560</v>
      </c>
      <c r="D33" s="68">
        <v>14.35</v>
      </c>
      <c r="E33" s="68" t="s">
        <v>560</v>
      </c>
      <c r="F33" s="68">
        <v>15.15</v>
      </c>
      <c r="G33" s="153">
        <v>2.7777777777777776E-2</v>
      </c>
      <c r="H33" s="55">
        <v>0</v>
      </c>
      <c r="I33" s="55">
        <v>40</v>
      </c>
      <c r="J33" s="57"/>
      <c r="K33" s="57"/>
      <c r="L33" s="38"/>
      <c r="M33" s="38"/>
      <c r="N33" s="65"/>
      <c r="O33" s="70" t="s">
        <v>573</v>
      </c>
      <c r="P33" s="57"/>
      <c r="Q33" s="58"/>
      <c r="R33" s="57"/>
      <c r="S33" s="59"/>
      <c r="T33" s="58"/>
      <c r="U33" s="60"/>
    </row>
    <row r="34" spans="1:21" s="61" customFormat="1" ht="45" x14ac:dyDescent="0.2">
      <c r="A34" s="52"/>
      <c r="B34" s="53"/>
      <c r="C34" s="62" t="s">
        <v>558</v>
      </c>
      <c r="D34" s="71">
        <v>14.15</v>
      </c>
      <c r="E34" s="72" t="s">
        <v>558</v>
      </c>
      <c r="F34" s="71">
        <v>14.18</v>
      </c>
      <c r="G34" s="152">
        <v>2.0833333333333333E-3</v>
      </c>
      <c r="H34" s="55">
        <v>0</v>
      </c>
      <c r="I34" s="55">
        <v>3</v>
      </c>
      <c r="J34" s="57"/>
      <c r="K34" s="57"/>
      <c r="L34" s="38"/>
      <c r="M34" s="38"/>
      <c r="N34" s="65"/>
      <c r="O34" s="66" t="s">
        <v>575</v>
      </c>
      <c r="P34" s="57"/>
      <c r="Q34" s="58"/>
      <c r="R34" s="57"/>
      <c r="S34" s="59"/>
      <c r="T34" s="58"/>
      <c r="U34" s="60"/>
    </row>
    <row r="35" spans="1:21" s="61" customFormat="1" ht="75" x14ac:dyDescent="0.2">
      <c r="A35" s="52"/>
      <c r="B35" s="53"/>
      <c r="C35" s="67" t="s">
        <v>572</v>
      </c>
      <c r="D35" s="69">
        <v>0.73402777777777783</v>
      </c>
      <c r="E35" s="68" t="s">
        <v>572</v>
      </c>
      <c r="F35" s="68">
        <v>19.059999999999999</v>
      </c>
      <c r="G35" s="153">
        <v>6.1805555555555558E-2</v>
      </c>
      <c r="H35" s="55">
        <v>1</v>
      </c>
      <c r="I35" s="55">
        <v>29</v>
      </c>
      <c r="J35" s="57"/>
      <c r="K35" s="57"/>
      <c r="L35" s="38"/>
      <c r="M35" s="38"/>
      <c r="N35" s="65"/>
      <c r="O35" s="70" t="s">
        <v>574</v>
      </c>
      <c r="P35" s="57"/>
      <c r="Q35" s="58"/>
      <c r="R35" s="57"/>
      <c r="S35" s="59"/>
      <c r="T35" s="58"/>
      <c r="U35" s="60"/>
    </row>
    <row r="36" spans="1:21" s="61" customFormat="1" ht="25.5" x14ac:dyDescent="0.2">
      <c r="A36" s="52"/>
      <c r="B36" s="53"/>
      <c r="C36" s="73" t="s">
        <v>549</v>
      </c>
      <c r="D36" s="74">
        <v>0.8979166666666667</v>
      </c>
      <c r="E36" s="73" t="s">
        <v>549</v>
      </c>
      <c r="F36" s="74">
        <v>0.90138888888888891</v>
      </c>
      <c r="G36" s="154">
        <v>3.472222222222222E-3</v>
      </c>
      <c r="H36" s="55">
        <v>0</v>
      </c>
      <c r="I36" s="55">
        <v>5</v>
      </c>
      <c r="J36" s="57"/>
      <c r="K36" s="57"/>
      <c r="L36" s="38"/>
      <c r="M36" s="38"/>
      <c r="N36" s="65"/>
      <c r="O36" s="75" t="s">
        <v>557</v>
      </c>
      <c r="P36" s="57"/>
      <c r="Q36" s="58"/>
      <c r="R36" s="57"/>
      <c r="S36" s="59"/>
      <c r="T36" s="58"/>
      <c r="U36" s="60"/>
    </row>
    <row r="37" spans="1:21" s="61" customFormat="1" ht="25.5" x14ac:dyDescent="0.2">
      <c r="A37" s="52"/>
      <c r="B37" s="53"/>
      <c r="C37" s="73" t="s">
        <v>551</v>
      </c>
      <c r="D37" s="74">
        <v>0.62916666666666665</v>
      </c>
      <c r="E37" s="73" t="s">
        <v>551</v>
      </c>
      <c r="F37" s="74">
        <v>0.63124999999999998</v>
      </c>
      <c r="G37" s="154">
        <v>2.0833333333333333E-3</v>
      </c>
      <c r="H37" s="55">
        <v>0</v>
      </c>
      <c r="I37" s="55">
        <v>3</v>
      </c>
      <c r="J37" s="57"/>
      <c r="K37" s="57"/>
      <c r="L37" s="38"/>
      <c r="M37" s="38"/>
      <c r="N37" s="65"/>
      <c r="O37" s="75" t="s">
        <v>556</v>
      </c>
      <c r="P37" s="57"/>
      <c r="Q37" s="58"/>
      <c r="R37" s="57"/>
      <c r="S37" s="59"/>
      <c r="T37" s="58"/>
      <c r="U37" s="60"/>
    </row>
    <row r="38" spans="1:21" s="61" customFormat="1" ht="25.5" x14ac:dyDescent="0.2">
      <c r="A38" s="52"/>
      <c r="B38" s="53"/>
      <c r="C38" s="73" t="s">
        <v>553</v>
      </c>
      <c r="D38" s="74">
        <v>0.33194444444444443</v>
      </c>
      <c r="E38" s="73" t="s">
        <v>553</v>
      </c>
      <c r="F38" s="74">
        <v>0.33749999999999997</v>
      </c>
      <c r="G38" s="154">
        <v>5.5555555555555558E-3</v>
      </c>
      <c r="H38" s="55">
        <v>0</v>
      </c>
      <c r="I38" s="55">
        <v>8</v>
      </c>
      <c r="J38" s="57"/>
      <c r="K38" s="57"/>
      <c r="L38" s="38"/>
      <c r="M38" s="38"/>
      <c r="N38" s="65"/>
      <c r="O38" s="75" t="s">
        <v>554</v>
      </c>
      <c r="P38" s="57"/>
      <c r="Q38" s="58"/>
      <c r="R38" s="57"/>
      <c r="S38" s="59"/>
      <c r="T38" s="58"/>
      <c r="U38" s="60"/>
    </row>
    <row r="39" spans="1:21" s="61" customFormat="1" ht="25.5" x14ac:dyDescent="0.2">
      <c r="A39" s="52"/>
      <c r="B39" s="53"/>
      <c r="C39" s="73" t="s">
        <v>553</v>
      </c>
      <c r="D39" s="74">
        <v>0.9868055555555556</v>
      </c>
      <c r="E39" s="73" t="s">
        <v>553</v>
      </c>
      <c r="F39" s="74">
        <v>0.9902777777777777</v>
      </c>
      <c r="G39" s="154">
        <v>3.472222222222222E-3</v>
      </c>
      <c r="H39" s="55">
        <v>0</v>
      </c>
      <c r="I39" s="55">
        <v>5</v>
      </c>
      <c r="J39" s="57"/>
      <c r="K39" s="57"/>
      <c r="L39" s="38"/>
      <c r="M39" s="38"/>
      <c r="N39" s="65"/>
      <c r="O39" s="75" t="s">
        <v>555</v>
      </c>
      <c r="P39" s="57"/>
      <c r="Q39" s="58"/>
      <c r="R39" s="57"/>
      <c r="S39" s="59"/>
      <c r="T39" s="58"/>
      <c r="U39" s="60"/>
    </row>
    <row r="40" spans="1:21" s="61" customFormat="1" ht="25.5" x14ac:dyDescent="0.2">
      <c r="A40" s="52"/>
      <c r="B40" s="53"/>
      <c r="C40" s="73" t="s">
        <v>550</v>
      </c>
      <c r="D40" s="76">
        <v>15.35</v>
      </c>
      <c r="E40" s="73" t="s">
        <v>550</v>
      </c>
      <c r="F40" s="74">
        <v>0.67708333333333337</v>
      </c>
      <c r="G40" s="154">
        <v>2.7777777777777776E-2</v>
      </c>
      <c r="H40" s="55">
        <v>0</v>
      </c>
      <c r="I40" s="55">
        <v>40</v>
      </c>
      <c r="J40" s="57"/>
      <c r="K40" s="57"/>
      <c r="L40" s="38"/>
      <c r="M40" s="38"/>
      <c r="N40" s="65"/>
      <c r="O40" s="75" t="s">
        <v>552</v>
      </c>
      <c r="P40" s="57"/>
      <c r="Q40" s="58"/>
      <c r="R40" s="57"/>
      <c r="S40" s="59"/>
      <c r="T40" s="58"/>
      <c r="U40" s="60"/>
    </row>
    <row r="41" spans="1:21" s="61" customFormat="1" ht="15" x14ac:dyDescent="0.2">
      <c r="A41" s="52"/>
      <c r="B41" s="53"/>
      <c r="C41" s="77" t="s">
        <v>547</v>
      </c>
      <c r="D41" s="78">
        <v>5.347222222222222E-2</v>
      </c>
      <c r="E41" s="79" t="s">
        <v>547</v>
      </c>
      <c r="F41" s="78">
        <v>5.6250000000000001E-2</v>
      </c>
      <c r="G41" s="155">
        <v>2.7777777777777779E-3</v>
      </c>
      <c r="H41" s="55">
        <v>0</v>
      </c>
      <c r="I41" s="55">
        <v>4</v>
      </c>
      <c r="J41" s="52"/>
      <c r="K41" s="52"/>
      <c r="L41" s="23"/>
      <c r="M41" s="23"/>
      <c r="N41" s="56"/>
      <c r="O41" s="80" t="s">
        <v>548</v>
      </c>
      <c r="P41" s="57"/>
      <c r="Q41" s="58"/>
      <c r="R41" s="57"/>
      <c r="S41" s="59"/>
      <c r="T41" s="58"/>
      <c r="U41" s="60"/>
    </row>
    <row r="42" spans="1:21" s="61" customFormat="1" ht="25.5" x14ac:dyDescent="0.2">
      <c r="A42" s="52"/>
      <c r="B42" s="53"/>
      <c r="C42" s="73" t="s">
        <v>545</v>
      </c>
      <c r="D42" s="74">
        <v>5.4166666666666669E-2</v>
      </c>
      <c r="E42" s="73" t="s">
        <v>545</v>
      </c>
      <c r="F42" s="74">
        <v>5.5555555555555552E-2</v>
      </c>
      <c r="G42" s="154">
        <v>1.3888888888888889E-3</v>
      </c>
      <c r="H42" s="55">
        <v>0</v>
      </c>
      <c r="I42" s="55">
        <v>2</v>
      </c>
      <c r="J42" s="52"/>
      <c r="K42" s="52"/>
      <c r="L42" s="23"/>
      <c r="M42" s="23"/>
      <c r="N42" s="56"/>
      <c r="O42" s="75" t="s">
        <v>546</v>
      </c>
      <c r="P42" s="57"/>
      <c r="Q42" s="58"/>
      <c r="R42" s="57"/>
      <c r="S42" s="59"/>
      <c r="T42" s="58"/>
      <c r="U42" s="60"/>
    </row>
    <row r="43" spans="1:21" s="61" customFormat="1" ht="34.5" customHeight="1" x14ac:dyDescent="0.2">
      <c r="A43" s="52"/>
      <c r="B43" s="53"/>
      <c r="C43" s="73" t="s">
        <v>542</v>
      </c>
      <c r="D43" s="74">
        <v>6.2499999999999995E-3</v>
      </c>
      <c r="E43" s="73" t="s">
        <v>542</v>
      </c>
      <c r="F43" s="74">
        <v>7.6388888888888886E-3</v>
      </c>
      <c r="G43" s="154">
        <v>1.3888888888888889E-3</v>
      </c>
      <c r="H43" s="55">
        <v>0</v>
      </c>
      <c r="I43" s="55">
        <v>2</v>
      </c>
      <c r="J43" s="52"/>
      <c r="K43" s="52"/>
      <c r="L43" s="23"/>
      <c r="M43" s="23"/>
      <c r="N43" s="56"/>
      <c r="O43" s="75" t="s">
        <v>543</v>
      </c>
      <c r="P43" s="57"/>
      <c r="Q43" s="58"/>
      <c r="R43" s="57"/>
      <c r="S43" s="59"/>
      <c r="T43" s="58"/>
      <c r="U43" s="60"/>
    </row>
    <row r="44" spans="1:21" s="61" customFormat="1" ht="35.25" customHeight="1" x14ac:dyDescent="0.2">
      <c r="A44" s="52"/>
      <c r="B44" s="53"/>
      <c r="C44" s="73" t="s">
        <v>542</v>
      </c>
      <c r="D44" s="74">
        <v>0.16874999999999998</v>
      </c>
      <c r="E44" s="73" t="s">
        <v>542</v>
      </c>
      <c r="F44" s="74">
        <v>0.17083333333333331</v>
      </c>
      <c r="G44" s="154">
        <v>2.0833333333333333E-3</v>
      </c>
      <c r="H44" s="55">
        <v>0</v>
      </c>
      <c r="I44" s="55">
        <v>3</v>
      </c>
      <c r="J44" s="57"/>
      <c r="K44" s="57"/>
      <c r="L44" s="38"/>
      <c r="M44" s="38"/>
      <c r="N44" s="65"/>
      <c r="O44" s="75" t="s">
        <v>544</v>
      </c>
      <c r="P44" s="57"/>
      <c r="Q44" s="58"/>
      <c r="R44" s="57"/>
      <c r="S44" s="59"/>
      <c r="T44" s="58"/>
      <c r="U44" s="60"/>
    </row>
    <row r="45" spans="1:21" s="61" customFormat="1" ht="35.25" customHeight="1" x14ac:dyDescent="0.2">
      <c r="A45" s="52"/>
      <c r="B45" s="53"/>
      <c r="C45" s="73" t="s">
        <v>540</v>
      </c>
      <c r="D45" s="74">
        <v>0.22569444444444445</v>
      </c>
      <c r="E45" s="73" t="s">
        <v>540</v>
      </c>
      <c r="F45" s="74">
        <v>0.23194444444444443</v>
      </c>
      <c r="G45" s="154">
        <v>6.2499999999999995E-3</v>
      </c>
      <c r="H45" s="55">
        <v>0</v>
      </c>
      <c r="I45" s="55">
        <v>9</v>
      </c>
      <c r="J45" s="57"/>
      <c r="K45" s="57"/>
      <c r="L45" s="38"/>
      <c r="M45" s="38"/>
      <c r="N45" s="65"/>
      <c r="O45" s="75" t="s">
        <v>541</v>
      </c>
      <c r="P45" s="57"/>
      <c r="Q45" s="58"/>
      <c r="R45" s="57"/>
      <c r="S45" s="59"/>
      <c r="T45" s="58"/>
      <c r="U45" s="60"/>
    </row>
    <row r="46" spans="1:21" s="61" customFormat="1" ht="35.25" customHeight="1" x14ac:dyDescent="0.2">
      <c r="A46" s="52"/>
      <c r="B46" s="53"/>
      <c r="C46" s="73" t="s">
        <v>538</v>
      </c>
      <c r="D46" s="74">
        <v>0.69305555555555554</v>
      </c>
      <c r="E46" s="73" t="s">
        <v>538</v>
      </c>
      <c r="F46" s="74">
        <v>0.69444444444444453</v>
      </c>
      <c r="G46" s="154">
        <v>1.3888888888888889E-3</v>
      </c>
      <c r="H46" s="55">
        <v>0</v>
      </c>
      <c r="I46" s="55">
        <v>2</v>
      </c>
      <c r="J46" s="57"/>
      <c r="K46" s="57"/>
      <c r="L46" s="38"/>
      <c r="M46" s="38"/>
      <c r="N46" s="65"/>
      <c r="O46" s="75" t="s">
        <v>539</v>
      </c>
      <c r="P46" s="57"/>
      <c r="Q46" s="58"/>
      <c r="R46" s="57"/>
      <c r="S46" s="59"/>
      <c r="T46" s="58"/>
      <c r="U46" s="60"/>
    </row>
    <row r="47" spans="1:21" s="61" customFormat="1" ht="25.5" x14ac:dyDescent="0.2">
      <c r="A47" s="52"/>
      <c r="B47" s="53"/>
      <c r="C47" s="73" t="s">
        <v>536</v>
      </c>
      <c r="D47" s="74">
        <v>0.66736111111111107</v>
      </c>
      <c r="E47" s="73" t="s">
        <v>536</v>
      </c>
      <c r="F47" s="74">
        <v>0.66875000000000007</v>
      </c>
      <c r="G47" s="154">
        <v>1.3888888888888889E-3</v>
      </c>
      <c r="H47" s="55">
        <v>0</v>
      </c>
      <c r="I47" s="55">
        <v>2</v>
      </c>
      <c r="J47" s="57"/>
      <c r="K47" s="57"/>
      <c r="L47" s="38"/>
      <c r="M47" s="38"/>
      <c r="N47" s="65"/>
      <c r="O47" s="75" t="s">
        <v>537</v>
      </c>
      <c r="P47" s="57"/>
      <c r="Q47" s="58"/>
      <c r="R47" s="57"/>
      <c r="S47" s="59"/>
      <c r="T47" s="58"/>
      <c r="U47" s="60"/>
    </row>
    <row r="48" spans="1:21" s="61" customFormat="1" ht="25.5" x14ac:dyDescent="0.2">
      <c r="A48" s="52"/>
      <c r="B48" s="53"/>
      <c r="C48" s="73" t="s">
        <v>532</v>
      </c>
      <c r="D48" s="81">
        <v>0.27499999999999997</v>
      </c>
      <c r="E48" s="73" t="s">
        <v>532</v>
      </c>
      <c r="F48" s="74">
        <v>0.27708333333333335</v>
      </c>
      <c r="G48" s="156">
        <f>F48-D48</f>
        <v>2.0833333333333814E-3</v>
      </c>
      <c r="H48" s="55">
        <v>0</v>
      </c>
      <c r="I48" s="55">
        <v>3</v>
      </c>
      <c r="J48" s="57"/>
      <c r="K48" s="57"/>
      <c r="L48" s="38"/>
      <c r="M48" s="38"/>
      <c r="N48" s="65"/>
      <c r="O48" s="75" t="s">
        <v>534</v>
      </c>
      <c r="P48" s="57"/>
      <c r="Q48" s="58"/>
      <c r="R48" s="57"/>
      <c r="S48" s="59"/>
      <c r="T48" s="58"/>
      <c r="U48" s="60"/>
    </row>
    <row r="49" spans="1:21" s="61" customFormat="1" ht="25.5" x14ac:dyDescent="0.2">
      <c r="A49" s="52"/>
      <c r="B49" s="53"/>
      <c r="C49" s="73" t="s">
        <v>532</v>
      </c>
      <c r="D49" s="74">
        <v>0.12638888888888888</v>
      </c>
      <c r="E49" s="73" t="s">
        <v>532</v>
      </c>
      <c r="F49" s="74">
        <v>0.12847222222222224</v>
      </c>
      <c r="G49" s="156">
        <f>F49-D49</f>
        <v>2.0833333333333537E-3</v>
      </c>
      <c r="H49" s="55">
        <v>0</v>
      </c>
      <c r="I49" s="55">
        <v>3</v>
      </c>
      <c r="J49" s="57"/>
      <c r="K49" s="57"/>
      <c r="L49" s="38"/>
      <c r="M49" s="38"/>
      <c r="N49" s="65"/>
      <c r="O49" s="75" t="s">
        <v>533</v>
      </c>
      <c r="P49" s="57"/>
      <c r="Q49" s="58"/>
      <c r="R49" s="57"/>
      <c r="S49" s="59"/>
      <c r="T49" s="58"/>
      <c r="U49" s="60"/>
    </row>
    <row r="50" spans="1:21" s="91" customFormat="1" ht="25.5" x14ac:dyDescent="0.2">
      <c r="A50" s="55"/>
      <c r="B50" s="83"/>
      <c r="C50" s="84" t="s">
        <v>530</v>
      </c>
      <c r="D50" s="85">
        <v>0.87013888888888891</v>
      </c>
      <c r="E50" s="84" t="s">
        <v>530</v>
      </c>
      <c r="F50" s="86">
        <v>0.87152777777777779</v>
      </c>
      <c r="G50" s="156">
        <f>F50-D50</f>
        <v>1.388888888888884E-3</v>
      </c>
      <c r="H50" s="52">
        <v>0</v>
      </c>
      <c r="I50" s="52">
        <v>2</v>
      </c>
      <c r="J50" s="57"/>
      <c r="K50" s="57"/>
      <c r="L50" s="38"/>
      <c r="M50" s="38"/>
      <c r="N50" s="65"/>
      <c r="O50" s="75" t="s">
        <v>531</v>
      </c>
      <c r="P50" s="87"/>
      <c r="Q50" s="88"/>
      <c r="R50" s="87"/>
      <c r="S50" s="89"/>
      <c r="T50" s="88"/>
      <c r="U50" s="90"/>
    </row>
    <row r="51" spans="1:21" s="24" customFormat="1" x14ac:dyDescent="0.2">
      <c r="A51" s="43"/>
      <c r="B51" s="49"/>
      <c r="C51" s="43"/>
      <c r="D51" s="43"/>
      <c r="E51" s="43"/>
      <c r="F51" s="43"/>
      <c r="G51" s="42"/>
      <c r="H51" s="41"/>
      <c r="I51" s="41"/>
      <c r="J51" s="43"/>
      <c r="K51" s="43"/>
      <c r="L51" s="23"/>
      <c r="M51" s="23"/>
      <c r="N51" s="44"/>
      <c r="O51" s="49"/>
      <c r="P51" s="45"/>
      <c r="Q51" s="46"/>
      <c r="R51" s="45"/>
      <c r="S51" s="47"/>
      <c r="T51" s="46"/>
      <c r="U51" s="48"/>
    </row>
    <row r="52" spans="1:21" s="61" customFormat="1" x14ac:dyDescent="0.2">
      <c r="A52" s="52">
        <v>345</v>
      </c>
      <c r="B52" s="53" t="s">
        <v>577</v>
      </c>
      <c r="C52" s="52"/>
      <c r="D52" s="52"/>
      <c r="E52" s="52"/>
      <c r="F52" s="52"/>
      <c r="G52" s="54"/>
      <c r="H52" s="55"/>
      <c r="I52" s="55"/>
      <c r="J52" s="52"/>
      <c r="K52" s="52"/>
      <c r="L52" s="23"/>
      <c r="M52" s="23"/>
      <c r="N52" s="56"/>
      <c r="O52" s="53"/>
      <c r="P52" s="57"/>
      <c r="Q52" s="58">
        <v>7.5</v>
      </c>
      <c r="R52" s="57">
        <v>8760</v>
      </c>
      <c r="S52" s="59">
        <f>(R52-H52-I52/60)/R52</f>
        <v>1</v>
      </c>
      <c r="T52" s="58">
        <f>(H52+I52/60)*Q52</f>
        <v>0</v>
      </c>
      <c r="U52" s="60">
        <f>Q52*R52</f>
        <v>65700</v>
      </c>
    </row>
    <row r="53" spans="1:21" s="61" customFormat="1" ht="30" x14ac:dyDescent="0.2">
      <c r="A53" s="52"/>
      <c r="B53" s="53"/>
      <c r="C53" s="108" t="s">
        <v>630</v>
      </c>
      <c r="D53" s="120">
        <v>0.71250000000000002</v>
      </c>
      <c r="E53" s="108" t="s">
        <v>630</v>
      </c>
      <c r="F53" s="120">
        <v>0.7319444444444444</v>
      </c>
      <c r="G53" s="145">
        <v>1.9444444444444445E-2</v>
      </c>
      <c r="H53" s="55">
        <v>0</v>
      </c>
      <c r="I53" s="55">
        <v>28</v>
      </c>
      <c r="J53" s="57"/>
      <c r="K53" s="57"/>
      <c r="L53" s="38"/>
      <c r="M53" s="38"/>
      <c r="N53" s="65"/>
      <c r="O53" s="108" t="s">
        <v>632</v>
      </c>
      <c r="P53" s="57"/>
      <c r="Q53" s="58"/>
      <c r="R53" s="57"/>
      <c r="S53" s="59"/>
      <c r="T53" s="58"/>
      <c r="U53" s="60"/>
    </row>
    <row r="54" spans="1:21" s="61" customFormat="1" ht="45" x14ac:dyDescent="0.2">
      <c r="A54" s="52"/>
      <c r="B54" s="53"/>
      <c r="C54" s="108" t="s">
        <v>629</v>
      </c>
      <c r="D54" s="120">
        <v>0.52916666666666667</v>
      </c>
      <c r="E54" s="108" t="s">
        <v>629</v>
      </c>
      <c r="F54" s="120">
        <v>0.53819444444444442</v>
      </c>
      <c r="G54" s="145">
        <v>9.0277777777777787E-3</v>
      </c>
      <c r="H54" s="55">
        <v>0</v>
      </c>
      <c r="I54" s="55">
        <v>13</v>
      </c>
      <c r="J54" s="57"/>
      <c r="K54" s="57"/>
      <c r="L54" s="38"/>
      <c r="M54" s="38"/>
      <c r="N54" s="65"/>
      <c r="O54" s="108" t="s">
        <v>631</v>
      </c>
      <c r="P54" s="57"/>
      <c r="Q54" s="58"/>
      <c r="R54" s="57"/>
      <c r="S54" s="59"/>
      <c r="T54" s="58"/>
      <c r="U54" s="60"/>
    </row>
    <row r="55" spans="1:21" s="61" customFormat="1" ht="15" x14ac:dyDescent="0.2">
      <c r="A55" s="52"/>
      <c r="B55" s="53"/>
      <c r="C55" s="106" t="s">
        <v>607</v>
      </c>
      <c r="D55" s="107">
        <v>0.58680555555555558</v>
      </c>
      <c r="E55" s="106" t="s">
        <v>607</v>
      </c>
      <c r="F55" s="107">
        <v>0.59097222222222223</v>
      </c>
      <c r="G55" s="147">
        <f t="shared" ref="G55:G61" si="1">F55-D55</f>
        <v>4.1666666666666519E-3</v>
      </c>
      <c r="H55" s="55">
        <v>0</v>
      </c>
      <c r="I55" s="55">
        <v>6</v>
      </c>
      <c r="J55" s="52"/>
      <c r="K55" s="52"/>
      <c r="L55" s="23"/>
      <c r="M55" s="23"/>
      <c r="N55" s="56"/>
      <c r="O55" s="108" t="s">
        <v>615</v>
      </c>
      <c r="P55" s="57"/>
      <c r="Q55" s="58"/>
      <c r="R55" s="57"/>
      <c r="S55" s="59"/>
      <c r="T55" s="58"/>
      <c r="U55" s="60"/>
    </row>
    <row r="56" spans="1:21" s="61" customFormat="1" ht="15" x14ac:dyDescent="0.2">
      <c r="A56" s="52"/>
      <c r="B56" s="53"/>
      <c r="C56" s="107" t="s">
        <v>605</v>
      </c>
      <c r="D56" s="107">
        <v>0.4284722222222222</v>
      </c>
      <c r="E56" s="107" t="s">
        <v>605</v>
      </c>
      <c r="F56" s="107">
        <v>0.43541666666666662</v>
      </c>
      <c r="G56" s="147">
        <f t="shared" si="1"/>
        <v>6.9444444444444198E-3</v>
      </c>
      <c r="H56" s="55">
        <v>0</v>
      </c>
      <c r="I56" s="55">
        <v>10</v>
      </c>
      <c r="J56" s="52"/>
      <c r="K56" s="52"/>
      <c r="L56" s="23"/>
      <c r="M56" s="23"/>
      <c r="N56" s="56"/>
      <c r="O56" s="108" t="s">
        <v>614</v>
      </c>
      <c r="P56" s="57"/>
      <c r="Q56" s="58"/>
      <c r="R56" s="57"/>
      <c r="S56" s="59"/>
      <c r="T56" s="58"/>
      <c r="U56" s="60"/>
    </row>
    <row r="57" spans="1:21" s="61" customFormat="1" ht="45" x14ac:dyDescent="0.2">
      <c r="A57" s="52"/>
      <c r="B57" s="53"/>
      <c r="C57" s="106" t="s">
        <v>606</v>
      </c>
      <c r="D57" s="107">
        <v>6.0416666666666667E-2</v>
      </c>
      <c r="E57" s="106" t="s">
        <v>606</v>
      </c>
      <c r="F57" s="107">
        <v>6.1805555555555558E-2</v>
      </c>
      <c r="G57" s="147">
        <f t="shared" si="1"/>
        <v>1.3888888888888909E-3</v>
      </c>
      <c r="H57" s="55">
        <v>0</v>
      </c>
      <c r="I57" s="55">
        <v>2</v>
      </c>
      <c r="J57" s="57"/>
      <c r="K57" s="57"/>
      <c r="L57" s="38"/>
      <c r="M57" s="38"/>
      <c r="N57" s="65"/>
      <c r="O57" s="108" t="s">
        <v>611</v>
      </c>
      <c r="P57" s="57"/>
      <c r="Q57" s="58"/>
      <c r="R57" s="57"/>
      <c r="S57" s="59"/>
      <c r="T57" s="58"/>
      <c r="U57" s="60"/>
    </row>
    <row r="58" spans="1:21" s="61" customFormat="1" ht="15" x14ac:dyDescent="0.2">
      <c r="A58" s="52"/>
      <c r="B58" s="53"/>
      <c r="C58" s="109" t="s">
        <v>609</v>
      </c>
      <c r="D58" s="107">
        <v>0.6069444444444444</v>
      </c>
      <c r="E58" s="109" t="s">
        <v>609</v>
      </c>
      <c r="F58" s="107">
        <v>0.63541666666666663</v>
      </c>
      <c r="G58" s="147">
        <f t="shared" si="1"/>
        <v>2.8472222222222232E-2</v>
      </c>
      <c r="H58" s="55">
        <v>0</v>
      </c>
      <c r="I58" s="55">
        <v>41</v>
      </c>
      <c r="J58" s="57"/>
      <c r="K58" s="57"/>
      <c r="L58" s="38"/>
      <c r="M58" s="38"/>
      <c r="N58" s="65"/>
      <c r="O58" s="108" t="s">
        <v>610</v>
      </c>
      <c r="P58" s="57"/>
      <c r="Q58" s="58"/>
      <c r="R58" s="57"/>
      <c r="S58" s="59"/>
      <c r="T58" s="58"/>
      <c r="U58" s="60"/>
    </row>
    <row r="59" spans="1:21" s="61" customFormat="1" ht="30" x14ac:dyDescent="0.2">
      <c r="A59" s="52"/>
      <c r="B59" s="53"/>
      <c r="C59" s="106" t="s">
        <v>603</v>
      </c>
      <c r="D59" s="107">
        <v>0.88402777777777775</v>
      </c>
      <c r="E59" s="106" t="s">
        <v>603</v>
      </c>
      <c r="F59" s="107">
        <v>0.88541666666666663</v>
      </c>
      <c r="G59" s="147">
        <f t="shared" si="1"/>
        <v>1.388888888888884E-3</v>
      </c>
      <c r="H59" s="55">
        <v>0</v>
      </c>
      <c r="I59" s="55">
        <v>2</v>
      </c>
      <c r="J59" s="57"/>
      <c r="K59" s="57"/>
      <c r="L59" s="38"/>
      <c r="M59" s="38"/>
      <c r="N59" s="65"/>
      <c r="O59" s="108" t="s">
        <v>608</v>
      </c>
      <c r="P59" s="57"/>
      <c r="Q59" s="58"/>
      <c r="R59" s="57"/>
      <c r="S59" s="59"/>
      <c r="T59" s="58"/>
      <c r="U59" s="60"/>
    </row>
    <row r="60" spans="1:21" s="61" customFormat="1" ht="30" x14ac:dyDescent="0.2">
      <c r="A60" s="52"/>
      <c r="B60" s="53"/>
      <c r="C60" s="110" t="s">
        <v>594</v>
      </c>
      <c r="D60" s="111">
        <v>0.77916666666666667</v>
      </c>
      <c r="E60" s="110" t="s">
        <v>594</v>
      </c>
      <c r="F60" s="112">
        <v>0.78194444444444444</v>
      </c>
      <c r="G60" s="148">
        <f t="shared" si="1"/>
        <v>2.7777777777777679E-3</v>
      </c>
      <c r="H60" s="55">
        <v>0</v>
      </c>
      <c r="I60" s="55">
        <v>4</v>
      </c>
      <c r="J60" s="57"/>
      <c r="K60" s="57"/>
      <c r="L60" s="38"/>
      <c r="M60" s="38"/>
      <c r="N60" s="65"/>
      <c r="O60" s="108" t="s">
        <v>595</v>
      </c>
      <c r="P60" s="57"/>
      <c r="Q60" s="58"/>
      <c r="R60" s="57"/>
      <c r="S60" s="59"/>
      <c r="T60" s="58"/>
      <c r="U60" s="60"/>
    </row>
    <row r="61" spans="1:21" s="61" customFormat="1" ht="60" x14ac:dyDescent="0.2">
      <c r="A61" s="52"/>
      <c r="B61" s="53"/>
      <c r="C61" s="106" t="s">
        <v>584</v>
      </c>
      <c r="D61" s="113">
        <v>0.80902777777777779</v>
      </c>
      <c r="E61" s="106" t="s">
        <v>584</v>
      </c>
      <c r="F61" s="114">
        <v>0.87916666666666676</v>
      </c>
      <c r="G61" s="149">
        <f t="shared" si="1"/>
        <v>7.0138888888888973E-2</v>
      </c>
      <c r="H61" s="55">
        <v>0</v>
      </c>
      <c r="I61" s="55">
        <v>23</v>
      </c>
      <c r="J61" s="57"/>
      <c r="K61" s="57"/>
      <c r="L61" s="38"/>
      <c r="M61" s="38"/>
      <c r="N61" s="65"/>
      <c r="O61" s="108" t="s">
        <v>585</v>
      </c>
      <c r="P61" s="57"/>
      <c r="Q61" s="58"/>
      <c r="R61" s="57"/>
      <c r="S61" s="59"/>
      <c r="T61" s="58"/>
      <c r="U61" s="60"/>
    </row>
    <row r="62" spans="1:21" s="61" customFormat="1" ht="30" x14ac:dyDescent="0.2">
      <c r="A62" s="52"/>
      <c r="B62" s="53"/>
      <c r="C62" s="115" t="s">
        <v>559</v>
      </c>
      <c r="D62" s="116">
        <v>0.68888888888888899</v>
      </c>
      <c r="E62" s="115" t="s">
        <v>559</v>
      </c>
      <c r="F62" s="116">
        <v>0.69444444444444453</v>
      </c>
      <c r="G62" s="150">
        <v>5.5555555555555558E-3</v>
      </c>
      <c r="H62" s="55">
        <v>0</v>
      </c>
      <c r="I62" s="55">
        <v>8</v>
      </c>
      <c r="J62" s="57"/>
      <c r="K62" s="57"/>
      <c r="L62" s="38"/>
      <c r="M62" s="38"/>
      <c r="N62" s="65"/>
      <c r="O62" s="117" t="s">
        <v>583</v>
      </c>
      <c r="P62" s="57"/>
      <c r="Q62" s="58"/>
      <c r="R62" s="57"/>
      <c r="S62" s="59"/>
      <c r="T62" s="58"/>
      <c r="U62" s="60"/>
    </row>
    <row r="63" spans="1:21" s="61" customFormat="1" ht="45" x14ac:dyDescent="0.2">
      <c r="A63" s="52"/>
      <c r="B63" s="53"/>
      <c r="C63" s="118" t="s">
        <v>560</v>
      </c>
      <c r="D63" s="118">
        <v>14.35</v>
      </c>
      <c r="E63" s="118" t="s">
        <v>560</v>
      </c>
      <c r="F63" s="118">
        <v>15.15</v>
      </c>
      <c r="G63" s="151">
        <v>2.7777777777777776E-2</v>
      </c>
      <c r="H63" s="55">
        <v>0</v>
      </c>
      <c r="I63" s="55">
        <v>40</v>
      </c>
      <c r="J63" s="57"/>
      <c r="K63" s="57"/>
      <c r="L63" s="38"/>
      <c r="M63" s="38"/>
      <c r="N63" s="65"/>
      <c r="O63" s="119" t="s">
        <v>573</v>
      </c>
      <c r="P63" s="57"/>
      <c r="Q63" s="58"/>
      <c r="R63" s="57"/>
      <c r="S63" s="59"/>
      <c r="T63" s="58"/>
      <c r="U63" s="60"/>
    </row>
    <row r="64" spans="1:21" s="61" customFormat="1" ht="45" x14ac:dyDescent="0.2">
      <c r="A64" s="52"/>
      <c r="B64" s="53"/>
      <c r="C64" s="62" t="s">
        <v>559</v>
      </c>
      <c r="D64" s="63">
        <v>0.68888888888888899</v>
      </c>
      <c r="E64" s="64" t="s">
        <v>559</v>
      </c>
      <c r="F64" s="63">
        <v>0.69444444444444453</v>
      </c>
      <c r="G64" s="152">
        <v>5.5555555555555558E-3</v>
      </c>
      <c r="H64" s="55">
        <v>0</v>
      </c>
      <c r="I64" s="55">
        <v>8</v>
      </c>
      <c r="J64" s="57"/>
      <c r="K64" s="57"/>
      <c r="L64" s="38"/>
      <c r="M64" s="38"/>
      <c r="N64" s="65"/>
      <c r="O64" s="66" t="s">
        <v>576</v>
      </c>
      <c r="P64" s="57"/>
      <c r="Q64" s="58"/>
      <c r="R64" s="57"/>
      <c r="S64" s="59"/>
      <c r="T64" s="58"/>
      <c r="U64" s="60"/>
    </row>
    <row r="65" spans="1:21" s="61" customFormat="1" ht="45" x14ac:dyDescent="0.2">
      <c r="A65" s="52"/>
      <c r="B65" s="53"/>
      <c r="C65" s="67" t="s">
        <v>560</v>
      </c>
      <c r="D65" s="68">
        <v>14.35</v>
      </c>
      <c r="E65" s="68" t="s">
        <v>560</v>
      </c>
      <c r="F65" s="68">
        <v>15.15</v>
      </c>
      <c r="G65" s="153">
        <v>2.7777777777777776E-2</v>
      </c>
      <c r="H65" s="55">
        <v>0</v>
      </c>
      <c r="I65" s="55">
        <v>40</v>
      </c>
      <c r="J65" s="57"/>
      <c r="K65" s="57"/>
      <c r="L65" s="38"/>
      <c r="M65" s="38"/>
      <c r="N65" s="65"/>
      <c r="O65" s="70" t="s">
        <v>573</v>
      </c>
      <c r="P65" s="57"/>
      <c r="Q65" s="58"/>
      <c r="R65" s="57"/>
      <c r="S65" s="59"/>
      <c r="T65" s="58"/>
      <c r="U65" s="60"/>
    </row>
    <row r="66" spans="1:21" s="61" customFormat="1" ht="45" x14ac:dyDescent="0.2">
      <c r="A66" s="52"/>
      <c r="B66" s="53"/>
      <c r="C66" s="62" t="s">
        <v>558</v>
      </c>
      <c r="D66" s="71">
        <v>14.15</v>
      </c>
      <c r="E66" s="72" t="s">
        <v>558</v>
      </c>
      <c r="F66" s="71">
        <v>14.18</v>
      </c>
      <c r="G66" s="152">
        <v>2.0833333333333333E-3</v>
      </c>
      <c r="H66" s="55">
        <v>0</v>
      </c>
      <c r="I66" s="55">
        <v>3</v>
      </c>
      <c r="J66" s="57"/>
      <c r="K66" s="57"/>
      <c r="L66" s="38"/>
      <c r="M66" s="38"/>
      <c r="N66" s="65"/>
      <c r="O66" s="66" t="s">
        <v>575</v>
      </c>
      <c r="P66" s="57"/>
      <c r="Q66" s="58"/>
      <c r="R66" s="57"/>
      <c r="S66" s="59"/>
      <c r="T66" s="58"/>
      <c r="U66" s="60"/>
    </row>
    <row r="67" spans="1:21" s="61" customFormat="1" ht="75" x14ac:dyDescent="0.2">
      <c r="A67" s="52"/>
      <c r="B67" s="53"/>
      <c r="C67" s="67" t="s">
        <v>572</v>
      </c>
      <c r="D67" s="69">
        <v>0.73402777777777783</v>
      </c>
      <c r="E67" s="68" t="s">
        <v>572</v>
      </c>
      <c r="F67" s="68">
        <v>19.059999999999999</v>
      </c>
      <c r="G67" s="153">
        <v>6.1805555555555558E-2</v>
      </c>
      <c r="H67" s="55">
        <v>1</v>
      </c>
      <c r="I67" s="55">
        <v>29</v>
      </c>
      <c r="J67" s="57"/>
      <c r="K67" s="57"/>
      <c r="L67" s="38"/>
      <c r="M67" s="38"/>
      <c r="N67" s="65"/>
      <c r="O67" s="70" t="s">
        <v>574</v>
      </c>
      <c r="P67" s="57"/>
      <c r="Q67" s="58"/>
      <c r="R67" s="57"/>
      <c r="S67" s="59"/>
      <c r="T67" s="58"/>
      <c r="U67" s="60"/>
    </row>
    <row r="68" spans="1:21" s="24" customFormat="1" x14ac:dyDescent="0.2">
      <c r="A68" s="43"/>
      <c r="B68" s="49"/>
      <c r="C68" s="43"/>
      <c r="D68" s="43"/>
      <c r="E68" s="43"/>
      <c r="F68" s="43"/>
      <c r="G68" s="42"/>
      <c r="H68" s="50"/>
      <c r="I68" s="50"/>
      <c r="J68" s="43"/>
      <c r="K68" s="43"/>
      <c r="L68" s="23"/>
      <c r="M68" s="23"/>
      <c r="N68" s="44"/>
      <c r="O68" s="49"/>
      <c r="P68" s="45"/>
      <c r="Q68" s="46"/>
      <c r="R68" s="45"/>
      <c r="S68" s="47"/>
      <c r="T68" s="46"/>
      <c r="U68" s="48"/>
    </row>
    <row r="73" spans="1:21" s="29" customFormat="1" x14ac:dyDescent="0.2">
      <c r="A73" s="125"/>
      <c r="B73" s="25"/>
      <c r="C73" s="122"/>
      <c r="D73" s="39"/>
      <c r="E73" s="122"/>
      <c r="F73" s="40"/>
      <c r="G73" s="40"/>
      <c r="H73" s="23"/>
      <c r="I73" s="23"/>
      <c r="J73" s="38"/>
      <c r="K73" s="38"/>
      <c r="L73" s="38"/>
      <c r="M73" s="38"/>
      <c r="N73" s="123"/>
      <c r="O73" s="124"/>
      <c r="P73" s="131"/>
      <c r="Q73" s="32"/>
      <c r="R73" s="131"/>
      <c r="S73" s="33"/>
      <c r="T73" s="32"/>
      <c r="U73" s="34"/>
    </row>
    <row r="75" spans="1:21" x14ac:dyDescent="0.2">
      <c r="B75" s="92"/>
    </row>
  </sheetData>
  <mergeCells count="8">
    <mergeCell ref="H3:I3"/>
    <mergeCell ref="J3:K3"/>
    <mergeCell ref="L3:M3"/>
    <mergeCell ref="A1:B1"/>
    <mergeCell ref="C1:U1"/>
    <mergeCell ref="C2:D2"/>
    <mergeCell ref="E2:F2"/>
    <mergeCell ref="H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ANNEXURE IV</vt:lpstr>
      <vt:lpstr>ANNEXURE-III</vt:lpstr>
      <vt:lpstr>Lines not owned by OPTCL</vt:lpstr>
      <vt:lpstr>Excel_BuiltIn_Print_Area_3_1</vt:lpstr>
      <vt:lpstr>Excel_BuiltIn_Print_Titles_1_1</vt:lpstr>
      <vt:lpstr>'ANNEXURE IV'!Print_Area</vt:lpstr>
      <vt:lpstr>'ANNEXURE-III'!Print_Area</vt:lpstr>
      <vt:lpstr>'ANNEXURE IV'!Print_Titles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OPTCL</cp:lastModifiedBy>
  <cp:lastPrinted>2025-11-28T07:07:17Z</cp:lastPrinted>
  <dcterms:created xsi:type="dcterms:W3CDTF">2012-10-12T08:58:47Z</dcterms:created>
  <dcterms:modified xsi:type="dcterms:W3CDTF">2025-11-28T07:07:39Z</dcterms:modified>
</cp:coreProperties>
</file>